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Data\JOB\GROUP SLM\SLM CORPOATION (CHUO SENKO (THAILAND))\- - TonG - -\2022 - 2565\Q2'22\Draft_SLM_06.30.22\THAI\"/>
    </mc:Choice>
  </mc:AlternateContent>
  <xr:revisionPtr revIDLastSave="0" documentId="13_ncr:1_{A2961E46-5D90-4244-ADA8-F333A5BBCA64}" xr6:coauthVersionLast="47" xr6:coauthVersionMax="47" xr10:uidLastSave="{00000000-0000-0000-0000-000000000000}"/>
  <bookViews>
    <workbookView xWindow="-110" yWindow="-110" windowWidth="19420" windowHeight="10420" tabRatio="807" activeTab="4" xr2:uid="{00000000-000D-0000-FFFF-FFFF00000000}"/>
  </bookViews>
  <sheets>
    <sheet name="BS (T)" sheetId="128" r:id="rId1"/>
    <sheet name="PL (T) (3M)" sheetId="142" r:id="rId2"/>
    <sheet name="PL (T) (6M) " sheetId="143" r:id="rId3"/>
    <sheet name="SE_CON (T)" sheetId="129" r:id="rId4"/>
    <sheet name="SE_COM (T)" sheetId="130" r:id="rId5"/>
    <sheet name="CF (T)" sheetId="141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</externalReferences>
  <definedNames>
    <definedName name="\" localSheetId="1">#REF!</definedName>
    <definedName name="\" localSheetId="2">#REF!</definedName>
    <definedName name="\">#REF!</definedName>
    <definedName name="\_JUNK">#N/A</definedName>
    <definedName name="\0">#N/A</definedName>
    <definedName name="\a" localSheetId="1">#REF!</definedName>
    <definedName name="\a" localSheetId="2">#REF!</definedName>
    <definedName name="\a">#REF!</definedName>
    <definedName name="\b" localSheetId="1">#REF!</definedName>
    <definedName name="\b" localSheetId="2">#REF!</definedName>
    <definedName name="\b">#REF!</definedName>
    <definedName name="\c" localSheetId="1">#REF!</definedName>
    <definedName name="\c" localSheetId="2">#REF!</definedName>
    <definedName name="\c">#REF!</definedName>
    <definedName name="\cac" localSheetId="1">#REF!</definedName>
    <definedName name="\cac" localSheetId="2">#REF!</definedName>
    <definedName name="\cac">#REF!</definedName>
    <definedName name="\d">#N/A</definedName>
    <definedName name="\da" localSheetId="1">#REF!</definedName>
    <definedName name="\da" localSheetId="2">#REF!</definedName>
    <definedName name="\da">#REF!</definedName>
    <definedName name="\dfhdtjht" localSheetId="1">#REF!</definedName>
    <definedName name="\dfhdtjht" localSheetId="2">#REF!</definedName>
    <definedName name="\dfhdtjht">#REF!</definedName>
    <definedName name="\e">#N/A</definedName>
    <definedName name="\f">#N/A</definedName>
    <definedName name="\fdfdr" localSheetId="1">#REF!</definedName>
    <definedName name="\fdfdr" localSheetId="2">#REF!</definedName>
    <definedName name="\fdfdr">#REF!</definedName>
    <definedName name="\FDWFDWF" localSheetId="1">#REF!</definedName>
    <definedName name="\FDWFDWF" localSheetId="2">#REF!</definedName>
    <definedName name="\FDWFDWF">#REF!</definedName>
    <definedName name="\g">#N/A</definedName>
    <definedName name="\h">#N/A</definedName>
    <definedName name="\hhh" localSheetId="1">#REF!</definedName>
    <definedName name="\hhh" localSheetId="2">#REF!</definedName>
    <definedName name="\hhh">#REF!</definedName>
    <definedName name="\I" localSheetId="1">#REF!</definedName>
    <definedName name="\I" localSheetId="2">#REF!</definedName>
    <definedName name="\I">#REF!</definedName>
    <definedName name="\iii" localSheetId="1">#REF!</definedName>
    <definedName name="\iii" localSheetId="2">#REF!</definedName>
    <definedName name="\iii">#REF!</definedName>
    <definedName name="\J" localSheetId="1">#REF!</definedName>
    <definedName name="\J" localSheetId="2">#REF!</definedName>
    <definedName name="\J">#REF!</definedName>
    <definedName name="\K" localSheetId="1">#REF!</definedName>
    <definedName name="\K" localSheetId="2">#REF!</definedName>
    <definedName name="\K">#REF!</definedName>
    <definedName name="\ka" localSheetId="1">#REF!</definedName>
    <definedName name="\ka" localSheetId="2">#REF!</definedName>
    <definedName name="\ka">#REF!</definedName>
    <definedName name="\kkkk" localSheetId="1">#REF!</definedName>
    <definedName name="\kkkk" localSheetId="2">#REF!</definedName>
    <definedName name="\kkkk">#REF!</definedName>
    <definedName name="\l">#N/A</definedName>
    <definedName name="\lll" localSheetId="1">#REF!</definedName>
    <definedName name="\lll" localSheetId="2">#REF!</definedName>
    <definedName name="\lll">#REF!</definedName>
    <definedName name="\M" localSheetId="1">#REF!</definedName>
    <definedName name="\M" localSheetId="2">#REF!</definedName>
    <definedName name="\M">#REF!</definedName>
    <definedName name="\ma" localSheetId="1">#REF!</definedName>
    <definedName name="\ma" localSheetId="2">#REF!</definedName>
    <definedName name="\ma">#REF!</definedName>
    <definedName name="\N" localSheetId="1">#REF!</definedName>
    <definedName name="\N" localSheetId="2">#REF!</definedName>
    <definedName name="\N">#REF!</definedName>
    <definedName name="\na" localSheetId="1">#REF!</definedName>
    <definedName name="\na" localSheetId="2">#REF!</definedName>
    <definedName name="\na">#REF!</definedName>
    <definedName name="\O" localSheetId="1">#REF!</definedName>
    <definedName name="\O" localSheetId="2">#REF!</definedName>
    <definedName name="\O">#REF!</definedName>
    <definedName name="\p">#N/A</definedName>
    <definedName name="\pa" localSheetId="1">#REF!</definedName>
    <definedName name="\pa" localSheetId="2">#REF!</definedName>
    <definedName name="\pa">#REF!</definedName>
    <definedName name="\par" localSheetId="1">#REF!</definedName>
    <definedName name="\par" localSheetId="2">#REF!</definedName>
    <definedName name="\par">#REF!</definedName>
    <definedName name="\pppp" localSheetId="1">#REF!</definedName>
    <definedName name="\pppp" localSheetId="2">#REF!</definedName>
    <definedName name="\pppp">#REF!</definedName>
    <definedName name="\Q">#N/A</definedName>
    <definedName name="\qa" localSheetId="1">#REF!</definedName>
    <definedName name="\qa" localSheetId="2">#REF!</definedName>
    <definedName name="\qa">#REF!</definedName>
    <definedName name="\qaqa" localSheetId="1">#REF!</definedName>
    <definedName name="\qaqa" localSheetId="2">#REF!</definedName>
    <definedName name="\qaqa">#REF!</definedName>
    <definedName name="\ra" localSheetId="1">#REF!</definedName>
    <definedName name="\ra" localSheetId="2">#REF!</definedName>
    <definedName name="\ra">#REF!</definedName>
    <definedName name="\s">#N/A</definedName>
    <definedName name="\sasa" localSheetId="1">#REF!</definedName>
    <definedName name="\sasa" localSheetId="2">#REF!</definedName>
    <definedName name="\sasa">#REF!</definedName>
    <definedName name="\ssss" localSheetId="1">#REF!</definedName>
    <definedName name="\ssss" localSheetId="2">#REF!</definedName>
    <definedName name="\ssss">#REF!</definedName>
    <definedName name="\u" localSheetId="1">'[1]ลูกหนี้(เก่า)'!#REF!</definedName>
    <definedName name="\u" localSheetId="2">'[1]ลูกหนี้(เก่า)'!#REF!</definedName>
    <definedName name="\u">'[1]ลูกหนี้(เก่า)'!#REF!</definedName>
    <definedName name="\uuu" localSheetId="1">#REF!</definedName>
    <definedName name="\uuu" localSheetId="2">#REF!</definedName>
    <definedName name="\uuu">#REF!</definedName>
    <definedName name="\w">#N/A</definedName>
    <definedName name="\wa" localSheetId="1">#REF!</definedName>
    <definedName name="\wa" localSheetId="2">#REF!</definedName>
    <definedName name="\wa">#REF!</definedName>
    <definedName name="\x" localSheetId="1">[2]PL!#REF!</definedName>
    <definedName name="\x" localSheetId="2">[2]PL!#REF!</definedName>
    <definedName name="\x">[2]PL!#REF!</definedName>
    <definedName name="\Y" localSheetId="1">#REF!</definedName>
    <definedName name="\Y" localSheetId="2">#REF!</definedName>
    <definedName name="\Y">#REF!</definedName>
    <definedName name="\Z" localSheetId="1">#REF!</definedName>
    <definedName name="\Z" localSheetId="2">#REF!</definedName>
    <definedName name="\Z">#REF!</definedName>
    <definedName name="\zaliza" localSheetId="1">#REF!</definedName>
    <definedName name="\zaliza" localSheetId="2">#REF!</definedName>
    <definedName name="\zaliza">#REF!</definedName>
    <definedName name="____ACT1" localSheetId="1">#REF!</definedName>
    <definedName name="____ACT1" localSheetId="2">#REF!</definedName>
    <definedName name="____ACT1">#REF!</definedName>
    <definedName name="____Act2">'[3]Actual-ＹＴＤ'!$E$11:$P$37</definedName>
    <definedName name="____dkk1" localSheetId="1">#REF!</definedName>
    <definedName name="____dkk1" localSheetId="2">#REF!</definedName>
    <definedName name="____dkk1">#REF!</definedName>
    <definedName name="____dkk2" localSheetId="1">#REF!</definedName>
    <definedName name="____dkk2" localSheetId="2">#REF!</definedName>
    <definedName name="____dkk2">#REF!</definedName>
    <definedName name="____exp10" localSheetId="1">#REF!</definedName>
    <definedName name="____exp10" localSheetId="2">#REF!</definedName>
    <definedName name="____exp10">#REF!</definedName>
    <definedName name="____exp11" localSheetId="1">#REF!</definedName>
    <definedName name="____exp11" localSheetId="2">#REF!</definedName>
    <definedName name="____exp11">#REF!</definedName>
    <definedName name="____exp12" localSheetId="1">#REF!</definedName>
    <definedName name="____exp12" localSheetId="2">#REF!</definedName>
    <definedName name="____exp12">#REF!</definedName>
    <definedName name="____EXP22" localSheetId="1">#REF!</definedName>
    <definedName name="____EXP22" localSheetId="2">#REF!</definedName>
    <definedName name="____EXP22">#REF!</definedName>
    <definedName name="____exp5" localSheetId="1">#REF!</definedName>
    <definedName name="____exp5" localSheetId="2">#REF!</definedName>
    <definedName name="____exp5">#REF!</definedName>
    <definedName name="____exp7" localSheetId="1">#REF!</definedName>
    <definedName name="____exp7" localSheetId="2">#REF!</definedName>
    <definedName name="____exp7">#REF!</definedName>
    <definedName name="____exp8" localSheetId="1">#REF!</definedName>
    <definedName name="____exp8" localSheetId="2">#REF!</definedName>
    <definedName name="____exp8">#REF!</definedName>
    <definedName name="____exp9" localSheetId="1">#REF!</definedName>
    <definedName name="____exp9" localSheetId="2">#REF!</definedName>
    <definedName name="____exp9">#REF!</definedName>
    <definedName name="____h2">[4]เงินกู้ธนชาติ!$G$2</definedName>
    <definedName name="____lit1" localSheetId="1">#REF!</definedName>
    <definedName name="____lit1" localSheetId="2">#REF!</definedName>
    <definedName name="____lit1">#REF!</definedName>
    <definedName name="____lit2" localSheetId="1">#REF!</definedName>
    <definedName name="____lit2" localSheetId="2">#REF!</definedName>
    <definedName name="____lit2">#REF!</definedName>
    <definedName name="____SCB1">'[5]SCB 1 - Current'!$F$10</definedName>
    <definedName name="____SCB2">'[5]SCB 2 - Current'!$F$11</definedName>
    <definedName name="____Us1" localSheetId="1">#REF!</definedName>
    <definedName name="____Us1" localSheetId="2">#REF!</definedName>
    <definedName name="____Us1">#REF!</definedName>
    <definedName name="____Us2" localSheetId="1">#REF!</definedName>
    <definedName name="____Us2" localSheetId="2">#REF!</definedName>
    <definedName name="____Us2">#REF!</definedName>
    <definedName name="____WP2007" localSheetId="1">#REF!</definedName>
    <definedName name="____WP2007" localSheetId="2">#REF!</definedName>
    <definedName name="____WP2007">#REF!</definedName>
    <definedName name="___A1" localSheetId="1">#REF!</definedName>
    <definedName name="___A1" localSheetId="2">#REF!</definedName>
    <definedName name="___A1">#REF!</definedName>
    <definedName name="___a22242" localSheetId="1">#REF!</definedName>
    <definedName name="___a22242" localSheetId="2">#REF!</definedName>
    <definedName name="___a22242">#REF!</definedName>
    <definedName name="___a22260" localSheetId="1">#REF!</definedName>
    <definedName name="___a22260" localSheetId="2">#REF!</definedName>
    <definedName name="___a22260">#REF!</definedName>
    <definedName name="___a22270" localSheetId="1">#REF!</definedName>
    <definedName name="___a22270" localSheetId="2">#REF!</definedName>
    <definedName name="___a22270">#REF!</definedName>
    <definedName name="___a24385" localSheetId="1">#REF!</definedName>
    <definedName name="___a24385" localSheetId="2">#REF!</definedName>
    <definedName name="___a24385">#REF!</definedName>
    <definedName name="___a24391" localSheetId="1">#REF!</definedName>
    <definedName name="___a24391" localSheetId="2">#REF!</definedName>
    <definedName name="___a24391">#REF!</definedName>
    <definedName name="___a24392" localSheetId="1">#REF!</definedName>
    <definedName name="___a24392" localSheetId="2">#REF!</definedName>
    <definedName name="___a24392">#REF!</definedName>
    <definedName name="___a24393" localSheetId="1">#REF!</definedName>
    <definedName name="___a24393" localSheetId="2">#REF!</definedName>
    <definedName name="___a24393">#REF!</definedName>
    <definedName name="___a24394" localSheetId="1">#REF!</definedName>
    <definedName name="___a24394" localSheetId="2">#REF!</definedName>
    <definedName name="___a24394">#REF!</definedName>
    <definedName name="___a27120" localSheetId="1">#REF!</definedName>
    <definedName name="___a27120" localSheetId="2">#REF!</definedName>
    <definedName name="___a27120">#REF!</definedName>
    <definedName name="___a27150" localSheetId="1">#REF!</definedName>
    <definedName name="___a27150" localSheetId="2">#REF!</definedName>
    <definedName name="___a27150">#REF!</definedName>
    <definedName name="___a32320" localSheetId="1">#REF!</definedName>
    <definedName name="___a32320" localSheetId="2">#REF!</definedName>
    <definedName name="___a32320">#REF!</definedName>
    <definedName name="___a32730" localSheetId="1">#REF!</definedName>
    <definedName name="___a32730" localSheetId="2">#REF!</definedName>
    <definedName name="___a32730">#REF!</definedName>
    <definedName name="___a33130" localSheetId="1">#REF!</definedName>
    <definedName name="___a33130" localSheetId="2">#REF!</definedName>
    <definedName name="___a33130">#REF!</definedName>
    <definedName name="___a33140" localSheetId="1">#REF!</definedName>
    <definedName name="___a33140" localSheetId="2">#REF!</definedName>
    <definedName name="___a33140">#REF!</definedName>
    <definedName name="___a33160" localSheetId="1">#REF!</definedName>
    <definedName name="___a33160" localSheetId="2">#REF!</definedName>
    <definedName name="___a33160">#REF!</definedName>
    <definedName name="___a33170" localSheetId="1">#REF!</definedName>
    <definedName name="___a33170" localSheetId="2">#REF!</definedName>
    <definedName name="___a33170">#REF!</definedName>
    <definedName name="___a33190" localSheetId="1">#REF!</definedName>
    <definedName name="___a33190" localSheetId="2">#REF!</definedName>
    <definedName name="___a33190">#REF!</definedName>
    <definedName name="___a33210" localSheetId="1">#REF!</definedName>
    <definedName name="___a33210" localSheetId="2">#REF!</definedName>
    <definedName name="___a33210">#REF!</definedName>
    <definedName name="___a33230" localSheetId="1">#REF!</definedName>
    <definedName name="___a33230" localSheetId="2">#REF!</definedName>
    <definedName name="___a33230">#REF!</definedName>
    <definedName name="___a33240" localSheetId="1">#REF!</definedName>
    <definedName name="___a33240" localSheetId="2">#REF!</definedName>
    <definedName name="___a33240">#REF!</definedName>
    <definedName name="___a34010" localSheetId="1">#REF!</definedName>
    <definedName name="___a34010" localSheetId="2">#REF!</definedName>
    <definedName name="___a34010">#REF!</definedName>
    <definedName name="___a41230" localSheetId="1">#REF!</definedName>
    <definedName name="___a41230" localSheetId="2">#REF!</definedName>
    <definedName name="___a41230">#REF!</definedName>
    <definedName name="___a41240" localSheetId="1">#REF!</definedName>
    <definedName name="___a41240" localSheetId="2">#REF!</definedName>
    <definedName name="___a41240">#REF!</definedName>
    <definedName name="___a42781" localSheetId="1">#REF!</definedName>
    <definedName name="___a42781" localSheetId="2">#REF!</definedName>
    <definedName name="___a42781">#REF!</definedName>
    <definedName name="___a42782" localSheetId="1">#REF!</definedName>
    <definedName name="___a42782" localSheetId="2">#REF!</definedName>
    <definedName name="___a42782">#REF!</definedName>
    <definedName name="___a42783" localSheetId="1">#REF!</definedName>
    <definedName name="___a42783" localSheetId="2">#REF!</definedName>
    <definedName name="___a42783">#REF!</definedName>
    <definedName name="___A43220" localSheetId="1">#REF!</definedName>
    <definedName name="___A43220" localSheetId="2">#REF!</definedName>
    <definedName name="___A43220">#REF!</definedName>
    <definedName name="___a43230" localSheetId="1">#REF!</definedName>
    <definedName name="___a43230" localSheetId="2">#REF!</definedName>
    <definedName name="___a43230">#REF!</definedName>
    <definedName name="___a43260" localSheetId="1">#REF!</definedName>
    <definedName name="___a43260" localSheetId="2">#REF!</definedName>
    <definedName name="___a43260">#REF!</definedName>
    <definedName name="___a43270" localSheetId="1">#REF!</definedName>
    <definedName name="___a43270" localSheetId="2">#REF!</definedName>
    <definedName name="___a43270">#REF!</definedName>
    <definedName name="___a43320" localSheetId="1">#REF!</definedName>
    <definedName name="___a43320" localSheetId="2">#REF!</definedName>
    <definedName name="___a43320">#REF!</definedName>
    <definedName name="___a43330" localSheetId="1">#REF!</definedName>
    <definedName name="___a43330" localSheetId="2">#REF!</definedName>
    <definedName name="___a43330">#REF!</definedName>
    <definedName name="___a43360" localSheetId="1">#REF!</definedName>
    <definedName name="___a43360" localSheetId="2">#REF!</definedName>
    <definedName name="___a43360">#REF!</definedName>
    <definedName name="___a43370" localSheetId="1">#REF!</definedName>
    <definedName name="___a43370" localSheetId="2">#REF!</definedName>
    <definedName name="___a43370">#REF!</definedName>
    <definedName name="___a43530" localSheetId="1">#REF!</definedName>
    <definedName name="___a43530" localSheetId="2">#REF!</definedName>
    <definedName name="___a43530">#REF!</definedName>
    <definedName name="___a43540" localSheetId="1">#REF!</definedName>
    <definedName name="___a43540" localSheetId="2">#REF!</definedName>
    <definedName name="___a43540">#REF!</definedName>
    <definedName name="___a43560" localSheetId="1">#REF!</definedName>
    <definedName name="___a43560" localSheetId="2">#REF!</definedName>
    <definedName name="___a43560">#REF!</definedName>
    <definedName name="___a43570" localSheetId="1">#REF!</definedName>
    <definedName name="___a43570" localSheetId="2">#REF!</definedName>
    <definedName name="___a43570">#REF!</definedName>
    <definedName name="___a43630" localSheetId="1">#REF!</definedName>
    <definedName name="___a43630" localSheetId="2">#REF!</definedName>
    <definedName name="___a43630">#REF!</definedName>
    <definedName name="___a43640" localSheetId="1">#REF!</definedName>
    <definedName name="___a43640" localSheetId="2">#REF!</definedName>
    <definedName name="___a43640">#REF!</definedName>
    <definedName name="___a43660" localSheetId="1">#REF!</definedName>
    <definedName name="___a43660" localSheetId="2">#REF!</definedName>
    <definedName name="___a43660">#REF!</definedName>
    <definedName name="___a43670" localSheetId="1">#REF!</definedName>
    <definedName name="___a43670" localSheetId="2">#REF!</definedName>
    <definedName name="___a43670">#REF!</definedName>
    <definedName name="___a43730" localSheetId="1">#REF!</definedName>
    <definedName name="___a43730" localSheetId="2">#REF!</definedName>
    <definedName name="___a43730">#REF!</definedName>
    <definedName name="___a43750" localSheetId="1">#REF!</definedName>
    <definedName name="___a43750" localSheetId="2">#REF!</definedName>
    <definedName name="___a43750">#REF!</definedName>
    <definedName name="___a43760" localSheetId="1">#REF!</definedName>
    <definedName name="___a43760" localSheetId="2">#REF!</definedName>
    <definedName name="___a43760">#REF!</definedName>
    <definedName name="___a43770" localSheetId="1">#REF!</definedName>
    <definedName name="___a43770" localSheetId="2">#REF!</definedName>
    <definedName name="___a43770">#REF!</definedName>
    <definedName name="___a43780" localSheetId="1">#REF!</definedName>
    <definedName name="___a43780" localSheetId="2">#REF!</definedName>
    <definedName name="___a43780">#REF!</definedName>
    <definedName name="___a48610" localSheetId="1">#REF!</definedName>
    <definedName name="___a48610" localSheetId="2">#REF!</definedName>
    <definedName name="___a48610">#REF!</definedName>
    <definedName name="___a48611" localSheetId="1">#REF!</definedName>
    <definedName name="___a48611" localSheetId="2">#REF!</definedName>
    <definedName name="___a48611">#REF!</definedName>
    <definedName name="___a48620" localSheetId="1">#REF!</definedName>
    <definedName name="___a48620" localSheetId="2">#REF!</definedName>
    <definedName name="___a48620">#REF!</definedName>
    <definedName name="___a48621" localSheetId="1">#REF!</definedName>
    <definedName name="___a48621" localSheetId="2">#REF!</definedName>
    <definedName name="___a48621">#REF!</definedName>
    <definedName name="___a48781" localSheetId="1">#REF!</definedName>
    <definedName name="___a48781" localSheetId="2">#REF!</definedName>
    <definedName name="___a48781">#REF!</definedName>
    <definedName name="___a48782" localSheetId="1">#REF!</definedName>
    <definedName name="___a48782" localSheetId="2">#REF!</definedName>
    <definedName name="___a48782">#REF!</definedName>
    <definedName name="___a48783" localSheetId="1">#REF!</definedName>
    <definedName name="___a48783" localSheetId="2">#REF!</definedName>
    <definedName name="___a48783">#REF!</definedName>
    <definedName name="___a48784" localSheetId="1">#REF!</definedName>
    <definedName name="___a48784" localSheetId="2">#REF!</definedName>
    <definedName name="___a48784">#REF!</definedName>
    <definedName name="___a51530" localSheetId="1">#REF!</definedName>
    <definedName name="___a51530" localSheetId="2">#REF!</definedName>
    <definedName name="___a51530">#REF!</definedName>
    <definedName name="___a51560" localSheetId="1">#REF!</definedName>
    <definedName name="___a51560" localSheetId="2">#REF!</definedName>
    <definedName name="___a51560">#REF!</definedName>
    <definedName name="___a51620" localSheetId="1">#REF!</definedName>
    <definedName name="___a51620" localSheetId="2">#REF!</definedName>
    <definedName name="___a51620">#REF!</definedName>
    <definedName name="___a52010" localSheetId="1">#REF!</definedName>
    <definedName name="___a52010" localSheetId="2">#REF!</definedName>
    <definedName name="___a52010">#REF!</definedName>
    <definedName name="___a53110" localSheetId="1">#REF!</definedName>
    <definedName name="___a53110" localSheetId="2">#REF!</definedName>
    <definedName name="___a53110">#REF!</definedName>
    <definedName name="___a61430" localSheetId="1">#REF!</definedName>
    <definedName name="___a61430" localSheetId="2">#REF!</definedName>
    <definedName name="___a61430">#REF!</definedName>
    <definedName name="___a61470" localSheetId="1">#REF!</definedName>
    <definedName name="___a61470" localSheetId="2">#REF!</definedName>
    <definedName name="___a61470">#REF!</definedName>
    <definedName name="___a61620" localSheetId="1">#REF!</definedName>
    <definedName name="___a61620" localSheetId="2">#REF!</definedName>
    <definedName name="___a61620">#REF!</definedName>
    <definedName name="___a63110" localSheetId="1">#REF!</definedName>
    <definedName name="___a63110" localSheetId="2">#REF!</definedName>
    <definedName name="___a63110">#REF!</definedName>
    <definedName name="___a73310" localSheetId="1">#REF!</definedName>
    <definedName name="___a73310" localSheetId="2">#REF!</definedName>
    <definedName name="___a73310">#REF!</definedName>
    <definedName name="___a83175" localSheetId="1">#REF!</definedName>
    <definedName name="___a83175" localSheetId="2">#REF!</definedName>
    <definedName name="___a83175">#REF!</definedName>
    <definedName name="___a85160" localSheetId="1">#REF!</definedName>
    <definedName name="___a85160" localSheetId="2">#REF!</definedName>
    <definedName name="___a85160">#REF!</definedName>
    <definedName name="___a85250" localSheetId="1">#REF!</definedName>
    <definedName name="___a85250" localSheetId="2">#REF!</definedName>
    <definedName name="___a85250">#REF!</definedName>
    <definedName name="___a85510" localSheetId="1">#REF!</definedName>
    <definedName name="___a85510" localSheetId="2">#REF!</definedName>
    <definedName name="___a85510">#REF!</definedName>
    <definedName name="___a85520" localSheetId="1">#REF!</definedName>
    <definedName name="___a85520" localSheetId="2">#REF!</definedName>
    <definedName name="___a85520">#REF!</definedName>
    <definedName name="___a85530" localSheetId="1">#REF!</definedName>
    <definedName name="___a85530" localSheetId="2">#REF!</definedName>
    <definedName name="___a85530">#REF!</definedName>
    <definedName name="___a85540" localSheetId="1">#REF!</definedName>
    <definedName name="___a85540" localSheetId="2">#REF!</definedName>
    <definedName name="___a85540">#REF!</definedName>
    <definedName name="___a85550" localSheetId="1">#REF!</definedName>
    <definedName name="___a85550" localSheetId="2">#REF!</definedName>
    <definedName name="___a85550">#REF!</definedName>
    <definedName name="___a85570" localSheetId="1">#REF!</definedName>
    <definedName name="___a85570" localSheetId="2">#REF!</definedName>
    <definedName name="___a85570">#REF!</definedName>
    <definedName name="___a85580" localSheetId="1">#REF!</definedName>
    <definedName name="___a85580" localSheetId="2">#REF!</definedName>
    <definedName name="___a85580">#REF!</definedName>
    <definedName name="___a85590" localSheetId="1">#REF!</definedName>
    <definedName name="___a85590" localSheetId="2">#REF!</definedName>
    <definedName name="___a85590">#REF!</definedName>
    <definedName name="___a85611" localSheetId="1">#REF!</definedName>
    <definedName name="___a85611" localSheetId="2">#REF!</definedName>
    <definedName name="___a85611">#REF!</definedName>
    <definedName name="___a85621" localSheetId="1">#REF!</definedName>
    <definedName name="___a85621" localSheetId="2">#REF!</definedName>
    <definedName name="___a85621">#REF!</definedName>
    <definedName name="___a90300" localSheetId="1">#REF!</definedName>
    <definedName name="___a90300" localSheetId="2">#REF!</definedName>
    <definedName name="___a90300">#REF!</definedName>
    <definedName name="___a90400" localSheetId="1">#REF!</definedName>
    <definedName name="___a90400" localSheetId="2">#REF!</definedName>
    <definedName name="___a90400">#REF!</definedName>
    <definedName name="___a90510" localSheetId="1">#REF!</definedName>
    <definedName name="___a90510" localSheetId="2">#REF!</definedName>
    <definedName name="___a90510">#REF!</definedName>
    <definedName name="___a90520" localSheetId="1">#REF!</definedName>
    <definedName name="___a90520" localSheetId="2">#REF!</definedName>
    <definedName name="___a90520">#REF!</definedName>
    <definedName name="___a90530" localSheetId="1">#REF!</definedName>
    <definedName name="___a90530" localSheetId="2">#REF!</definedName>
    <definedName name="___a90530">#REF!</definedName>
    <definedName name="___a90540" localSheetId="1">#REF!</definedName>
    <definedName name="___a90540" localSheetId="2">#REF!</definedName>
    <definedName name="___a90540">#REF!</definedName>
    <definedName name="___a90610" localSheetId="1">#REF!</definedName>
    <definedName name="___a90610" localSheetId="2">#REF!</definedName>
    <definedName name="___a90610">#REF!</definedName>
    <definedName name="___a90620" localSheetId="1">#REF!</definedName>
    <definedName name="___a90620" localSheetId="2">#REF!</definedName>
    <definedName name="___a90620">#REF!</definedName>
    <definedName name="___a90630" localSheetId="1">#REF!</definedName>
    <definedName name="___a90630" localSheetId="2">#REF!</definedName>
    <definedName name="___a90630">#REF!</definedName>
    <definedName name="___a90640" localSheetId="1">#REF!</definedName>
    <definedName name="___a90640" localSheetId="2">#REF!</definedName>
    <definedName name="___a90640">#REF!</definedName>
    <definedName name="___a90710" localSheetId="1">#REF!</definedName>
    <definedName name="___a90710" localSheetId="2">#REF!</definedName>
    <definedName name="___a90710">#REF!</definedName>
    <definedName name="___a90720" localSheetId="1">#REF!</definedName>
    <definedName name="___a90720" localSheetId="2">#REF!</definedName>
    <definedName name="___a90720">#REF!</definedName>
    <definedName name="___a90730" localSheetId="1">#REF!</definedName>
    <definedName name="___a90730" localSheetId="2">#REF!</definedName>
    <definedName name="___a90730">#REF!</definedName>
    <definedName name="___a90740" localSheetId="1">#REF!</definedName>
    <definedName name="___a90740" localSheetId="2">#REF!</definedName>
    <definedName name="___a90740">#REF!</definedName>
    <definedName name="___a90810" localSheetId="1">#REF!</definedName>
    <definedName name="___a90810" localSheetId="2">#REF!</definedName>
    <definedName name="___a90810">#REF!</definedName>
    <definedName name="___a90820" localSheetId="1">#REF!</definedName>
    <definedName name="___a90820" localSheetId="2">#REF!</definedName>
    <definedName name="___a90820">#REF!</definedName>
    <definedName name="___a90830" localSheetId="1">#REF!</definedName>
    <definedName name="___a90830" localSheetId="2">#REF!</definedName>
    <definedName name="___a90830">#REF!</definedName>
    <definedName name="___a90840" localSheetId="1">#REF!</definedName>
    <definedName name="___a90840" localSheetId="2">#REF!</definedName>
    <definedName name="___a90840">#REF!</definedName>
    <definedName name="___a90910" localSheetId="1">#REF!</definedName>
    <definedName name="___a90910" localSheetId="2">#REF!</definedName>
    <definedName name="___a90910">#REF!</definedName>
    <definedName name="___a90920" localSheetId="1">#REF!</definedName>
    <definedName name="___a90920" localSheetId="2">#REF!</definedName>
    <definedName name="___a90920">#REF!</definedName>
    <definedName name="___a90930" localSheetId="1">#REF!</definedName>
    <definedName name="___a90930" localSheetId="2">#REF!</definedName>
    <definedName name="___a90930">#REF!</definedName>
    <definedName name="___a90940" localSheetId="1">#REF!</definedName>
    <definedName name="___a90940" localSheetId="2">#REF!</definedName>
    <definedName name="___a90940">#REF!</definedName>
    <definedName name="___a90950" localSheetId="1">#REF!</definedName>
    <definedName name="___a90950" localSheetId="2">#REF!</definedName>
    <definedName name="___a90950">#REF!</definedName>
    <definedName name="___a91310" localSheetId="1">#REF!</definedName>
    <definedName name="___a91310" localSheetId="2">#REF!</definedName>
    <definedName name="___a91310">#REF!</definedName>
    <definedName name="___a91320" localSheetId="1">#REF!</definedName>
    <definedName name="___a91320" localSheetId="2">#REF!</definedName>
    <definedName name="___a91320">#REF!</definedName>
    <definedName name="___a91330" localSheetId="1">#REF!</definedName>
    <definedName name="___a91330" localSheetId="2">#REF!</definedName>
    <definedName name="___a91330">#REF!</definedName>
    <definedName name="___a91340" localSheetId="1">#REF!</definedName>
    <definedName name="___a91340" localSheetId="2">#REF!</definedName>
    <definedName name="___a91340">#REF!</definedName>
    <definedName name="___a91350" localSheetId="1">#REF!</definedName>
    <definedName name="___a91350" localSheetId="2">#REF!</definedName>
    <definedName name="___a91350">#REF!</definedName>
    <definedName name="___a91710" localSheetId="1">#REF!</definedName>
    <definedName name="___a91710" localSheetId="2">#REF!</definedName>
    <definedName name="___a91710">#REF!</definedName>
    <definedName name="___a91720" localSheetId="1">#REF!</definedName>
    <definedName name="___a91720" localSheetId="2">#REF!</definedName>
    <definedName name="___a91720">#REF!</definedName>
    <definedName name="___a91730" localSheetId="1">#REF!</definedName>
    <definedName name="___a91730" localSheetId="2">#REF!</definedName>
    <definedName name="___a91730">#REF!</definedName>
    <definedName name="___a91740" localSheetId="1">#REF!</definedName>
    <definedName name="___a91740" localSheetId="2">#REF!</definedName>
    <definedName name="___a91740">#REF!</definedName>
    <definedName name="___a93100" localSheetId="1">#REF!</definedName>
    <definedName name="___a93100" localSheetId="2">#REF!</definedName>
    <definedName name="___a93100">#REF!</definedName>
    <definedName name="___a93200" localSheetId="1">#REF!</definedName>
    <definedName name="___a93200" localSheetId="2">#REF!</definedName>
    <definedName name="___a93200">#REF!</definedName>
    <definedName name="___a99340" localSheetId="1">#REF!</definedName>
    <definedName name="___a99340" localSheetId="2">#REF!</definedName>
    <definedName name="___a99340">#REF!</definedName>
    <definedName name="___a99350" localSheetId="1">#REF!</definedName>
    <definedName name="___a99350" localSheetId="2">#REF!</definedName>
    <definedName name="___a99350">#REF!</definedName>
    <definedName name="___AA1" localSheetId="1">#REF!</definedName>
    <definedName name="___AA1" localSheetId="2">#REF!</definedName>
    <definedName name="___AA1">#REF!</definedName>
    <definedName name="___ACT1" localSheetId="1">#REF!</definedName>
    <definedName name="___ACT1" localSheetId="2">#REF!</definedName>
    <definedName name="___ACT1">#REF!</definedName>
    <definedName name="___Act2">'[3]Actual-ＹＴＤ'!$E$11:$P$37</definedName>
    <definedName name="___ACT3" localSheetId="1">#REF!</definedName>
    <definedName name="___ACT3" localSheetId="2">#REF!</definedName>
    <definedName name="___ACT3">#REF!</definedName>
    <definedName name="___ADJ1" localSheetId="1">#REF!</definedName>
    <definedName name="___ADJ1" localSheetId="2">#REF!</definedName>
    <definedName name="___ADJ1">#REF!</definedName>
    <definedName name="___ADJ2" localSheetId="1">#REF!</definedName>
    <definedName name="___ADJ2" localSheetId="2">#REF!</definedName>
    <definedName name="___ADJ2">#REF!</definedName>
    <definedName name="___aje1" localSheetId="1">#REF!</definedName>
    <definedName name="___aje1" localSheetId="2">#REF!</definedName>
    <definedName name="___aje1">#REF!</definedName>
    <definedName name="___arf2001" localSheetId="1">#REF!</definedName>
    <definedName name="___arf2001" localSheetId="2">#REF!</definedName>
    <definedName name="___arf2001">#REF!</definedName>
    <definedName name="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90710" localSheetId="1">#REF!</definedName>
    <definedName name="___b90710" localSheetId="2">#REF!</definedName>
    <definedName name="___b90710">#REF!</definedName>
    <definedName name="___b90720" localSheetId="1">#REF!</definedName>
    <definedName name="___b90720" localSheetId="2">#REF!</definedName>
    <definedName name="___b90720">#REF!</definedName>
    <definedName name="___b90730" localSheetId="1">#REF!</definedName>
    <definedName name="___b90730" localSheetId="2">#REF!</definedName>
    <definedName name="___b90730">#REF!</definedName>
    <definedName name="___b90740" localSheetId="1">#REF!</definedName>
    <definedName name="___b90740" localSheetId="2">#REF!</definedName>
    <definedName name="___b90740">#REF!</definedName>
    <definedName name="___b95310" localSheetId="1">#REF!</definedName>
    <definedName name="___b95310" localSheetId="2">#REF!</definedName>
    <definedName name="___b95310">#REF!</definedName>
    <definedName name="___b95320" localSheetId="1">#REF!</definedName>
    <definedName name="___b95320" localSheetId="2">#REF!</definedName>
    <definedName name="___b95320">#REF!</definedName>
    <definedName name="___b95330" localSheetId="1">#REF!</definedName>
    <definedName name="___b95330" localSheetId="2">#REF!</definedName>
    <definedName name="___b95330">#REF!</definedName>
    <definedName name="___b95340" localSheetId="1">#REF!</definedName>
    <definedName name="___b95340" localSheetId="2">#REF!</definedName>
    <definedName name="___b95340">#REF!</definedName>
    <definedName name="___BA1" localSheetId="1">#REF!</definedName>
    <definedName name="___BA1" localSheetId="2">#REF!</definedName>
    <definedName name="___BA1">#REF!</definedName>
    <definedName name="___BC1" localSheetId="1">#REF!</definedName>
    <definedName name="___BC1" localSheetId="2">#REF!</definedName>
    <definedName name="___BC1">#REF!</definedName>
    <definedName name="___bc2" localSheetId="1">#REF!</definedName>
    <definedName name="___bc2" localSheetId="2">#REF!</definedName>
    <definedName name="___bc2">#REF!</definedName>
    <definedName name="___Bud1">'[3]Budget-Monthly'!$E$10:$S$36</definedName>
    <definedName name="___Bud2">'[3]Budget-YTD'!$E$11:$P$37</definedName>
    <definedName name="___CAP1" localSheetId="1">#REF!</definedName>
    <definedName name="___CAP1" localSheetId="2">#REF!</definedName>
    <definedName name="___CAP1">#REF!</definedName>
    <definedName name="___cap2" localSheetId="1">#REF!</definedName>
    <definedName name="___cap2" localSheetId="2">#REF!</definedName>
    <definedName name="___cap2">#REF!</definedName>
    <definedName name="___cap3" localSheetId="1">#REF!</definedName>
    <definedName name="___cap3" localSheetId="2">#REF!</definedName>
    <definedName name="___cap3">#REF!</definedName>
    <definedName name="___cap4" localSheetId="1">#REF!</definedName>
    <definedName name="___cap4" localSheetId="2">#REF!</definedName>
    <definedName name="___cap4">#REF!</definedName>
    <definedName name="___cap5" localSheetId="1">#REF!</definedName>
    <definedName name="___cap5" localSheetId="2">#REF!</definedName>
    <definedName name="___cap5">#REF!</definedName>
    <definedName name="___cf2" localSheetId="1">#REF!</definedName>
    <definedName name="___cf2" localSheetId="2">#REF!</definedName>
    <definedName name="___cf2">#REF!</definedName>
    <definedName name="___cf3" localSheetId="1">#REF!</definedName>
    <definedName name="___cf3" localSheetId="2">#REF!</definedName>
    <definedName name="___cf3">#REF!</definedName>
    <definedName name="___COH1" localSheetId="1">#REF!</definedName>
    <definedName name="___COH1" localSheetId="2">#REF!</definedName>
    <definedName name="___COH1">#REF!</definedName>
    <definedName name="___COH2" localSheetId="1">#REF!</definedName>
    <definedName name="___COH2" localSheetId="2">#REF!</definedName>
    <definedName name="___COH2">#REF!</definedName>
    <definedName name="___COH3" localSheetId="1">#REF!</definedName>
    <definedName name="___COH3" localSheetId="2">#REF!</definedName>
    <definedName name="___COH3">#REF!</definedName>
    <definedName name="___DAT1" localSheetId="1">#REF!</definedName>
    <definedName name="___DAT1" localSheetId="2">#REF!</definedName>
    <definedName name="___DAT1">#REF!</definedName>
    <definedName name="___DAT10" localSheetId="1">#REF!</definedName>
    <definedName name="___DAT10" localSheetId="2">#REF!</definedName>
    <definedName name="___DAT10">#REF!</definedName>
    <definedName name="___DAT11" localSheetId="1">[6]bblยังไม่จ่าย!#REF!</definedName>
    <definedName name="___DAT11" localSheetId="2">[6]bblยังไม่จ่าย!#REF!</definedName>
    <definedName name="___DAT11">[6]bblยังไม่จ่าย!#REF!</definedName>
    <definedName name="___DAT12" localSheetId="1">#REF!</definedName>
    <definedName name="___DAT12" localSheetId="2">#REF!</definedName>
    <definedName name="___DAT12">#REF!</definedName>
    <definedName name="___DAT13" localSheetId="1">#REF!</definedName>
    <definedName name="___DAT13" localSheetId="2">#REF!</definedName>
    <definedName name="___DAT13">#REF!</definedName>
    <definedName name="___DAT2" localSheetId="1">#REF!</definedName>
    <definedName name="___DAT2" localSheetId="2">#REF!</definedName>
    <definedName name="___DAT2">#REF!</definedName>
    <definedName name="___DAT3" localSheetId="1">#REF!</definedName>
    <definedName name="___DAT3" localSheetId="2">#REF!</definedName>
    <definedName name="___DAT3">#REF!</definedName>
    <definedName name="___DAT4" localSheetId="1">#REF!</definedName>
    <definedName name="___DAT4" localSheetId="2">#REF!</definedName>
    <definedName name="___DAT4">#REF!</definedName>
    <definedName name="___DAT5" localSheetId="1">#REF!</definedName>
    <definedName name="___DAT5" localSheetId="2">#REF!</definedName>
    <definedName name="___DAT5">#REF!</definedName>
    <definedName name="___DAT6" localSheetId="1">#REF!</definedName>
    <definedName name="___DAT6" localSheetId="2">#REF!</definedName>
    <definedName name="___DAT6">#REF!</definedName>
    <definedName name="___DAT7" localSheetId="1">#REF!</definedName>
    <definedName name="___DAT7" localSheetId="2">#REF!</definedName>
    <definedName name="___DAT7">#REF!</definedName>
    <definedName name="___DAT8" localSheetId="1">#REF!</definedName>
    <definedName name="___DAT8" localSheetId="2">#REF!</definedName>
    <definedName name="___DAT8">#REF!</definedName>
    <definedName name="___DAT9" localSheetId="1">#REF!</definedName>
    <definedName name="___DAT9" localSheetId="2">#REF!</definedName>
    <definedName name="___DAT9">#REF!</definedName>
    <definedName name="___dkk1" localSheetId="1">#REF!</definedName>
    <definedName name="___dkk1" localSheetId="2">#REF!</definedName>
    <definedName name="___dkk1">#REF!</definedName>
    <definedName name="___dkk2" localSheetId="1">#REF!</definedName>
    <definedName name="___dkk2" localSheetId="2">#REF!</definedName>
    <definedName name="___dkk2">#REF!</definedName>
    <definedName name="___e1" localSheetId="1">#REF!</definedName>
    <definedName name="___e1" localSheetId="2">#REF!</definedName>
    <definedName name="___e1">#REF!</definedName>
    <definedName name="___exp10" localSheetId="1">#REF!</definedName>
    <definedName name="___exp10" localSheetId="2">#REF!</definedName>
    <definedName name="___exp10">#REF!</definedName>
    <definedName name="___exp11" localSheetId="1">#REF!</definedName>
    <definedName name="___exp11" localSheetId="2">#REF!</definedName>
    <definedName name="___exp11">#REF!</definedName>
    <definedName name="___exp12" localSheetId="1">#REF!</definedName>
    <definedName name="___exp12" localSheetId="2">#REF!</definedName>
    <definedName name="___exp12">#REF!</definedName>
    <definedName name="___EXP22" localSheetId="1">#REF!</definedName>
    <definedName name="___EXP22" localSheetId="2">#REF!</definedName>
    <definedName name="___EXP22">#REF!</definedName>
    <definedName name="___exp5" localSheetId="1">#REF!</definedName>
    <definedName name="___exp5" localSheetId="2">#REF!</definedName>
    <definedName name="___exp5">#REF!</definedName>
    <definedName name="___exp7" localSheetId="1">#REF!</definedName>
    <definedName name="___exp7" localSheetId="2">#REF!</definedName>
    <definedName name="___exp7">#REF!</definedName>
    <definedName name="___exp8" localSheetId="1">#REF!</definedName>
    <definedName name="___exp8" localSheetId="2">#REF!</definedName>
    <definedName name="___exp8">#REF!</definedName>
    <definedName name="___exp9" localSheetId="1">#REF!</definedName>
    <definedName name="___exp9" localSheetId="2">#REF!</definedName>
    <definedName name="___exp9">#REF!</definedName>
    <definedName name="___h2">[4]เงินกู้ธนชาติ!$G$2</definedName>
    <definedName name="___IA1" localSheetId="1">#REF!</definedName>
    <definedName name="___IA1" localSheetId="2">#REF!</definedName>
    <definedName name="___IA1">#REF!</definedName>
    <definedName name="___K1" localSheetId="1">#REF!</definedName>
    <definedName name="___K1" localSheetId="2">#REF!</definedName>
    <definedName name="___K1">#REF!</definedName>
    <definedName name="___K2" localSheetId="1" hidden="1">#REF!</definedName>
    <definedName name="___K2" localSheetId="2" hidden="1">#REF!</definedName>
    <definedName name="___K2" hidden="1">#REF!</definedName>
    <definedName name="___KA1" localSheetId="5" hidden="1">{#N/A,#N/A,FALSE,"Sheet1"}</definedName>
    <definedName name="___KA1" localSheetId="1" hidden="1">{#N/A,#N/A,FALSE,"Sheet1"}</definedName>
    <definedName name="___KA1" localSheetId="2" hidden="1">{#N/A,#N/A,FALSE,"Sheet1"}</definedName>
    <definedName name="___KA1" hidden="1">{#N/A,#N/A,FALSE,"Sheet1"}</definedName>
    <definedName name="___KL379" localSheetId="1">#REF!</definedName>
    <definedName name="___KL379" localSheetId="2">#REF!</definedName>
    <definedName name="___KL379">#REF!</definedName>
    <definedName name="___ktm1201" localSheetId="1">#REF!</definedName>
    <definedName name="___ktm1201" localSheetId="2">#REF!</definedName>
    <definedName name="___ktm1201">#REF!</definedName>
    <definedName name="___kwi1" localSheetId="1">#REF!</definedName>
    <definedName name="___kwi1" localSheetId="2">#REF!</definedName>
    <definedName name="___kwi1">#REF!</definedName>
    <definedName name="___L1" localSheetId="1">#REF!</definedName>
    <definedName name="___L1" localSheetId="2">#REF!</definedName>
    <definedName name="___L1">#REF!</definedName>
    <definedName name="___LD1">#N/A</definedName>
    <definedName name="___LD2">#N/A</definedName>
    <definedName name="___lit1" localSheetId="1">#REF!</definedName>
    <definedName name="___lit1" localSheetId="2">#REF!</definedName>
    <definedName name="___lit1">#REF!</definedName>
    <definedName name="___lit2" localSheetId="1">#REF!</definedName>
    <definedName name="___lit2" localSheetId="2">#REF!</definedName>
    <definedName name="___lit2">#REF!</definedName>
    <definedName name="___N4" localSheetId="5" hidden="1">{#N/A,#N/A,FALSE,"Sheet1"}</definedName>
    <definedName name="___N4" localSheetId="1" hidden="1">{#N/A,#N/A,FALSE,"Sheet1"}</definedName>
    <definedName name="___N4" localSheetId="2" hidden="1">{#N/A,#N/A,FALSE,"Sheet1"}</definedName>
    <definedName name="___N4" hidden="1">{#N/A,#N/A,FALSE,"Sheet1"}</definedName>
    <definedName name="___nnn1" localSheetId="1">#REF!</definedName>
    <definedName name="___nnn1" localSheetId="2">#REF!</definedName>
    <definedName name="___nnn1">#REF!</definedName>
    <definedName name="___o2" localSheetId="1">#REF!</definedName>
    <definedName name="___o2" localSheetId="2">#REF!</definedName>
    <definedName name="___o2">#REF!</definedName>
    <definedName name="___Pbs1" localSheetId="1">#REF!</definedName>
    <definedName name="___Pbs1" localSheetId="2">#REF!</definedName>
    <definedName name="___Pbs1">#REF!</definedName>
    <definedName name="___Pbs2" localSheetId="1">#REF!</definedName>
    <definedName name="___Pbs2" localSheetId="2">#REF!</definedName>
    <definedName name="___Pbs2">#REF!</definedName>
    <definedName name="___PG2">#N/A</definedName>
    <definedName name="___Pyt98" localSheetId="1">#REF!</definedName>
    <definedName name="___Pyt98" localSheetId="2">#REF!</definedName>
    <definedName name="___Pyt98">#REF!</definedName>
    <definedName name="___qer13" localSheetId="1">#REF!</definedName>
    <definedName name="___qer13" localSheetId="2">#REF!</definedName>
    <definedName name="___qer13">#REF!</definedName>
    <definedName name="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CB1">'[5]SCB 1 - Current'!$F$10</definedName>
    <definedName name="___SCB2">'[5]SCB 2 - Current'!$F$11</definedName>
    <definedName name="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 localSheetId="1">#REF!</definedName>
    <definedName name="___tax2" localSheetId="2">#REF!</definedName>
    <definedName name="___tax2">#REF!</definedName>
    <definedName name="___tax3" localSheetId="1">#REF!</definedName>
    <definedName name="___tax3" localSheetId="2">#REF!</definedName>
    <definedName name="___tax3">#REF!</definedName>
    <definedName name="___top05" localSheetId="1">#REF!</definedName>
    <definedName name="___top05" localSheetId="2">#REF!</definedName>
    <definedName name="___top05">#REF!</definedName>
    <definedName name="___TOP1" localSheetId="1">#REF!</definedName>
    <definedName name="___TOP1" localSheetId="2">#REF!</definedName>
    <definedName name="___TOP1">#REF!</definedName>
    <definedName name="___TOP2" localSheetId="1">#REF!</definedName>
    <definedName name="___TOP2" localSheetId="2">#REF!</definedName>
    <definedName name="___TOP2">#REF!</definedName>
    <definedName name="___u1" localSheetId="1">#REF!</definedName>
    <definedName name="___u1" localSheetId="2">#REF!</definedName>
    <definedName name="___u1">#REF!</definedName>
    <definedName name="___u3" localSheetId="1">#REF!</definedName>
    <definedName name="___u3" localSheetId="2">#REF!</definedName>
    <definedName name="___u3">#REF!</definedName>
    <definedName name="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5" hidden="1">{"'Feb 99'!$A$1:$G$30"}</definedName>
    <definedName name="___UB1" localSheetId="1" hidden="1">{"'Feb 99'!$A$1:$G$30"}</definedName>
    <definedName name="___UB1" localSheetId="2" hidden="1">{"'Feb 99'!$A$1:$G$30"}</definedName>
    <definedName name="___UB1" hidden="1">{"'Feb 99'!$A$1:$G$30"}</definedName>
    <definedName name="___UB2" localSheetId="5" hidden="1">{"'Feb 99'!$A$1:$G$30"}</definedName>
    <definedName name="___UB2" localSheetId="1" hidden="1">{"'Feb 99'!$A$1:$G$30"}</definedName>
    <definedName name="___UB2" localSheetId="2" hidden="1">{"'Feb 99'!$A$1:$G$30"}</definedName>
    <definedName name="___UB2" hidden="1">{"'Feb 99'!$A$1:$G$30"}</definedName>
    <definedName name="___Us1" localSheetId="1">#REF!</definedName>
    <definedName name="___Us1" localSheetId="2">#REF!</definedName>
    <definedName name="___Us1">#REF!</definedName>
    <definedName name="___Us2" localSheetId="1">#REF!</definedName>
    <definedName name="___Us2" localSheetId="2">#REF!</definedName>
    <definedName name="___Us2">#REF!</definedName>
    <definedName name="___VAR1" localSheetId="1">#REF!</definedName>
    <definedName name="___VAR1" localSheetId="2">#REF!</definedName>
    <definedName name="___VAR1">#REF!</definedName>
    <definedName name="___VAR2" localSheetId="1">#REF!</definedName>
    <definedName name="___VAR2" localSheetId="2">#REF!</definedName>
    <definedName name="___VAR2">#REF!</definedName>
    <definedName name="___VAR3" localSheetId="1">#REF!</definedName>
    <definedName name="___VAR3" localSheetId="2">#REF!</definedName>
    <definedName name="___VAR3">#REF!</definedName>
    <definedName name="___w1" localSheetId="1">#REF!</definedName>
    <definedName name="___w1" localSheetId="2">#REF!</definedName>
    <definedName name="___w1">#REF!</definedName>
    <definedName name="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 localSheetId="2">[7]!___weg33</definedName>
    <definedName name="___weg33">[7]!___weg33</definedName>
    <definedName name="___WP2007" localSheetId="1">#REF!</definedName>
    <definedName name="___WP2007" localSheetId="2">#REF!</definedName>
    <definedName name="___WP2007">#REF!</definedName>
    <definedName name="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 localSheetId="1">#REF!</definedName>
    <definedName name="___YA1" localSheetId="2">#REF!</definedName>
    <definedName name="___YA1">#REF!</definedName>
    <definedName name="__123Graph_APIS" hidden="1">[8]D!$B$7:$B$18</definedName>
    <definedName name="__123Graph_BPIS" hidden="1">[8]D!$C$7:$C$18</definedName>
    <definedName name="__123Graph_CPIS" hidden="1">[8]D!$D$7:$D$18</definedName>
    <definedName name="__123Graph_D" localSheetId="1" hidden="1">[9]ชื่อหุ้น!#REF!</definedName>
    <definedName name="__123Graph_D" localSheetId="2" hidden="1">[9]ชื่อหุ้น!#REF!</definedName>
    <definedName name="__123Graph_D" hidden="1">[9]ชื่อหุ้น!#REF!</definedName>
    <definedName name="__123Graph_DPIS" hidden="1">[8]D!$E$7:$E$18</definedName>
    <definedName name="__123Graph_XPIS" hidden="1">[8]D!$A$7:$A$18</definedName>
    <definedName name="__A1" localSheetId="1">#REF!</definedName>
    <definedName name="__A1" localSheetId="2">#REF!</definedName>
    <definedName name="__A1">#REF!</definedName>
    <definedName name="__a21420" localSheetId="1">#REF!</definedName>
    <definedName name="__a21420" localSheetId="2">#REF!</definedName>
    <definedName name="__a21420">#REF!</definedName>
    <definedName name="__a21430" localSheetId="1">#REF!</definedName>
    <definedName name="__a21430" localSheetId="2">#REF!</definedName>
    <definedName name="__a21430">#REF!</definedName>
    <definedName name="__A222" localSheetId="1">#REF!</definedName>
    <definedName name="__A222" localSheetId="2">#REF!</definedName>
    <definedName name="__A222">#REF!</definedName>
    <definedName name="__a22220" localSheetId="1">#REF!</definedName>
    <definedName name="__a22220" localSheetId="2">#REF!</definedName>
    <definedName name="__a22220">#REF!</definedName>
    <definedName name="__a22241" localSheetId="1">#REF!</definedName>
    <definedName name="__a22241" localSheetId="2">#REF!</definedName>
    <definedName name="__a22241">#REF!</definedName>
    <definedName name="__a22242" localSheetId="1">#REF!</definedName>
    <definedName name="__a22242" localSheetId="2">#REF!</definedName>
    <definedName name="__a22242">#REF!</definedName>
    <definedName name="__a22260" localSheetId="1">#REF!</definedName>
    <definedName name="__a22260" localSheetId="2">#REF!</definedName>
    <definedName name="__a22260">#REF!</definedName>
    <definedName name="__a22270" localSheetId="1">#REF!</definedName>
    <definedName name="__a22270" localSheetId="2">#REF!</definedName>
    <definedName name="__a22270">#REF!</definedName>
    <definedName name="__a24385" localSheetId="1">#REF!</definedName>
    <definedName name="__a24385" localSheetId="2">#REF!</definedName>
    <definedName name="__a24385">#REF!</definedName>
    <definedName name="__a24391" localSheetId="1">#REF!</definedName>
    <definedName name="__a24391" localSheetId="2">#REF!</definedName>
    <definedName name="__a24391">#REF!</definedName>
    <definedName name="__a24392" localSheetId="1">#REF!</definedName>
    <definedName name="__a24392" localSheetId="2">#REF!</definedName>
    <definedName name="__a24392">#REF!</definedName>
    <definedName name="__a24393" localSheetId="1">#REF!</definedName>
    <definedName name="__a24393" localSheetId="2">#REF!</definedName>
    <definedName name="__a24393">#REF!</definedName>
    <definedName name="__a24394" localSheetId="1">#REF!</definedName>
    <definedName name="__a24394" localSheetId="2">#REF!</definedName>
    <definedName name="__a24394">#REF!</definedName>
    <definedName name="__a27120" localSheetId="1">#REF!</definedName>
    <definedName name="__a27120" localSheetId="2">#REF!</definedName>
    <definedName name="__a27120">#REF!</definedName>
    <definedName name="__a27150" localSheetId="1">#REF!</definedName>
    <definedName name="__a27150" localSheetId="2">#REF!</definedName>
    <definedName name="__a27150">#REF!</definedName>
    <definedName name="__a32320" localSheetId="1">#REF!</definedName>
    <definedName name="__a32320" localSheetId="2">#REF!</definedName>
    <definedName name="__a32320">#REF!</definedName>
    <definedName name="__a32730" localSheetId="1">#REF!</definedName>
    <definedName name="__a32730" localSheetId="2">#REF!</definedName>
    <definedName name="__a32730">#REF!</definedName>
    <definedName name="__a33130" localSheetId="1">#REF!</definedName>
    <definedName name="__a33130" localSheetId="2">#REF!</definedName>
    <definedName name="__a33130">#REF!</definedName>
    <definedName name="__a33140" localSheetId="1">#REF!</definedName>
    <definedName name="__a33140" localSheetId="2">#REF!</definedName>
    <definedName name="__a33140">#REF!</definedName>
    <definedName name="__a33160" localSheetId="1">#REF!</definedName>
    <definedName name="__a33160" localSheetId="2">#REF!</definedName>
    <definedName name="__a33160">#REF!</definedName>
    <definedName name="__a33170" localSheetId="1">#REF!</definedName>
    <definedName name="__a33170" localSheetId="2">#REF!</definedName>
    <definedName name="__a33170">#REF!</definedName>
    <definedName name="__a33190" localSheetId="1">#REF!</definedName>
    <definedName name="__a33190" localSheetId="2">#REF!</definedName>
    <definedName name="__a33190">#REF!</definedName>
    <definedName name="__a33210" localSheetId="1">#REF!</definedName>
    <definedName name="__a33210" localSheetId="2">#REF!</definedName>
    <definedName name="__a33210">#REF!</definedName>
    <definedName name="__a33230" localSheetId="1">#REF!</definedName>
    <definedName name="__a33230" localSheetId="2">#REF!</definedName>
    <definedName name="__a33230">#REF!</definedName>
    <definedName name="__a33240" localSheetId="1">#REF!</definedName>
    <definedName name="__a33240" localSheetId="2">#REF!</definedName>
    <definedName name="__a33240">#REF!</definedName>
    <definedName name="__a34010" localSheetId="1">#REF!</definedName>
    <definedName name="__a34010" localSheetId="2">#REF!</definedName>
    <definedName name="__a34010">#REF!</definedName>
    <definedName name="__a41230" localSheetId="1">#REF!</definedName>
    <definedName name="__a41230" localSheetId="2">#REF!</definedName>
    <definedName name="__a41230">#REF!</definedName>
    <definedName name="__a41240" localSheetId="1">#REF!</definedName>
    <definedName name="__a41240" localSheetId="2">#REF!</definedName>
    <definedName name="__a41240">#REF!</definedName>
    <definedName name="__a42781" localSheetId="1">#REF!</definedName>
    <definedName name="__a42781" localSheetId="2">#REF!</definedName>
    <definedName name="__a42781">#REF!</definedName>
    <definedName name="__a42782" localSheetId="1">#REF!</definedName>
    <definedName name="__a42782" localSheetId="2">#REF!</definedName>
    <definedName name="__a42782">#REF!</definedName>
    <definedName name="__a42783" localSheetId="1">#REF!</definedName>
    <definedName name="__a42783" localSheetId="2">#REF!</definedName>
    <definedName name="__a42783">#REF!</definedName>
    <definedName name="__A43220" localSheetId="1">#REF!</definedName>
    <definedName name="__A43220" localSheetId="2">#REF!</definedName>
    <definedName name="__A43220">#REF!</definedName>
    <definedName name="__a43230" localSheetId="1">#REF!</definedName>
    <definedName name="__a43230" localSheetId="2">#REF!</definedName>
    <definedName name="__a43230">#REF!</definedName>
    <definedName name="__a43260" localSheetId="1">#REF!</definedName>
    <definedName name="__a43260" localSheetId="2">#REF!</definedName>
    <definedName name="__a43260">#REF!</definedName>
    <definedName name="__a43270" localSheetId="1">#REF!</definedName>
    <definedName name="__a43270" localSheetId="2">#REF!</definedName>
    <definedName name="__a43270">#REF!</definedName>
    <definedName name="__a43320" localSheetId="1">#REF!</definedName>
    <definedName name="__a43320" localSheetId="2">#REF!</definedName>
    <definedName name="__a43320">#REF!</definedName>
    <definedName name="__a43330" localSheetId="1">#REF!</definedName>
    <definedName name="__a43330" localSheetId="2">#REF!</definedName>
    <definedName name="__a43330">#REF!</definedName>
    <definedName name="__a43360" localSheetId="1">#REF!</definedName>
    <definedName name="__a43360" localSheetId="2">#REF!</definedName>
    <definedName name="__a43360">#REF!</definedName>
    <definedName name="__a43370" localSheetId="1">#REF!</definedName>
    <definedName name="__a43370" localSheetId="2">#REF!</definedName>
    <definedName name="__a43370">#REF!</definedName>
    <definedName name="__a43530" localSheetId="1">#REF!</definedName>
    <definedName name="__a43530" localSheetId="2">#REF!</definedName>
    <definedName name="__a43530">#REF!</definedName>
    <definedName name="__a43540" localSheetId="1">#REF!</definedName>
    <definedName name="__a43540" localSheetId="2">#REF!</definedName>
    <definedName name="__a43540">#REF!</definedName>
    <definedName name="__a43560" localSheetId="1">#REF!</definedName>
    <definedName name="__a43560" localSheetId="2">#REF!</definedName>
    <definedName name="__a43560">#REF!</definedName>
    <definedName name="__a43570" localSheetId="1">#REF!</definedName>
    <definedName name="__a43570" localSheetId="2">#REF!</definedName>
    <definedName name="__a43570">#REF!</definedName>
    <definedName name="__a43630" localSheetId="1">#REF!</definedName>
    <definedName name="__a43630" localSheetId="2">#REF!</definedName>
    <definedName name="__a43630">#REF!</definedName>
    <definedName name="__a43640" localSheetId="1">#REF!</definedName>
    <definedName name="__a43640" localSheetId="2">#REF!</definedName>
    <definedName name="__a43640">#REF!</definedName>
    <definedName name="__a43660" localSheetId="1">#REF!</definedName>
    <definedName name="__a43660" localSheetId="2">#REF!</definedName>
    <definedName name="__a43660">#REF!</definedName>
    <definedName name="__a43670" localSheetId="1">#REF!</definedName>
    <definedName name="__a43670" localSheetId="2">#REF!</definedName>
    <definedName name="__a43670">#REF!</definedName>
    <definedName name="__a43730" localSheetId="1">#REF!</definedName>
    <definedName name="__a43730" localSheetId="2">#REF!</definedName>
    <definedName name="__a43730">#REF!</definedName>
    <definedName name="__a43750" localSheetId="1">#REF!</definedName>
    <definedName name="__a43750" localSheetId="2">#REF!</definedName>
    <definedName name="__a43750">#REF!</definedName>
    <definedName name="__a43760" localSheetId="1">#REF!</definedName>
    <definedName name="__a43760" localSheetId="2">#REF!</definedName>
    <definedName name="__a43760">#REF!</definedName>
    <definedName name="__a43770" localSheetId="1">#REF!</definedName>
    <definedName name="__a43770" localSheetId="2">#REF!</definedName>
    <definedName name="__a43770">#REF!</definedName>
    <definedName name="__a43780" localSheetId="1">#REF!</definedName>
    <definedName name="__a43780" localSheetId="2">#REF!</definedName>
    <definedName name="__a43780">#REF!</definedName>
    <definedName name="__a48610" localSheetId="1">#REF!</definedName>
    <definedName name="__a48610" localSheetId="2">#REF!</definedName>
    <definedName name="__a48610">#REF!</definedName>
    <definedName name="__a48611" localSheetId="1">#REF!</definedName>
    <definedName name="__a48611" localSheetId="2">#REF!</definedName>
    <definedName name="__a48611">#REF!</definedName>
    <definedName name="__a48620" localSheetId="1">#REF!</definedName>
    <definedName name="__a48620" localSheetId="2">#REF!</definedName>
    <definedName name="__a48620">#REF!</definedName>
    <definedName name="__a48621" localSheetId="1">#REF!</definedName>
    <definedName name="__a48621" localSheetId="2">#REF!</definedName>
    <definedName name="__a48621">#REF!</definedName>
    <definedName name="__a48781" localSheetId="1">#REF!</definedName>
    <definedName name="__a48781" localSheetId="2">#REF!</definedName>
    <definedName name="__a48781">#REF!</definedName>
    <definedName name="__a48782" localSheetId="1">#REF!</definedName>
    <definedName name="__a48782" localSheetId="2">#REF!</definedName>
    <definedName name="__a48782">#REF!</definedName>
    <definedName name="__a48783" localSheetId="1">#REF!</definedName>
    <definedName name="__a48783" localSheetId="2">#REF!</definedName>
    <definedName name="__a48783">#REF!</definedName>
    <definedName name="__a48784" localSheetId="1">#REF!</definedName>
    <definedName name="__a48784" localSheetId="2">#REF!</definedName>
    <definedName name="__a48784">#REF!</definedName>
    <definedName name="__a51530" localSheetId="1">#REF!</definedName>
    <definedName name="__a51530" localSheetId="2">#REF!</definedName>
    <definedName name="__a51530">#REF!</definedName>
    <definedName name="__a51560" localSheetId="1">#REF!</definedName>
    <definedName name="__a51560" localSheetId="2">#REF!</definedName>
    <definedName name="__a51560">#REF!</definedName>
    <definedName name="__a51620" localSheetId="1">#REF!</definedName>
    <definedName name="__a51620" localSheetId="2">#REF!</definedName>
    <definedName name="__a51620">#REF!</definedName>
    <definedName name="__a52010" localSheetId="1">#REF!</definedName>
    <definedName name="__a52010" localSheetId="2">#REF!</definedName>
    <definedName name="__a52010">#REF!</definedName>
    <definedName name="__a53110" localSheetId="1">#REF!</definedName>
    <definedName name="__a53110" localSheetId="2">#REF!</definedName>
    <definedName name="__a53110">#REF!</definedName>
    <definedName name="__a61430" localSheetId="1">#REF!</definedName>
    <definedName name="__a61430" localSheetId="2">#REF!</definedName>
    <definedName name="__a61430">#REF!</definedName>
    <definedName name="__a61470" localSheetId="1">#REF!</definedName>
    <definedName name="__a61470" localSheetId="2">#REF!</definedName>
    <definedName name="__a61470">#REF!</definedName>
    <definedName name="__a61620" localSheetId="1">#REF!</definedName>
    <definedName name="__a61620" localSheetId="2">#REF!</definedName>
    <definedName name="__a61620">#REF!</definedName>
    <definedName name="__a63110" localSheetId="1">#REF!</definedName>
    <definedName name="__a63110" localSheetId="2">#REF!</definedName>
    <definedName name="__a63110">#REF!</definedName>
    <definedName name="__a73310" localSheetId="1">#REF!</definedName>
    <definedName name="__a73310" localSheetId="2">#REF!</definedName>
    <definedName name="__a73310">#REF!</definedName>
    <definedName name="__a83175" localSheetId="1">#REF!</definedName>
    <definedName name="__a83175" localSheetId="2">#REF!</definedName>
    <definedName name="__a83175">#REF!</definedName>
    <definedName name="__a85160" localSheetId="1">#REF!</definedName>
    <definedName name="__a85160" localSheetId="2">#REF!</definedName>
    <definedName name="__a85160">#REF!</definedName>
    <definedName name="__a85250" localSheetId="1">#REF!</definedName>
    <definedName name="__a85250" localSheetId="2">#REF!</definedName>
    <definedName name="__a85250">#REF!</definedName>
    <definedName name="__a85510" localSheetId="1">#REF!</definedName>
    <definedName name="__a85510" localSheetId="2">#REF!</definedName>
    <definedName name="__a85510">#REF!</definedName>
    <definedName name="__a85520" localSheetId="1">#REF!</definedName>
    <definedName name="__a85520" localSheetId="2">#REF!</definedName>
    <definedName name="__a85520">#REF!</definedName>
    <definedName name="__a85530" localSheetId="1">#REF!</definedName>
    <definedName name="__a85530" localSheetId="2">#REF!</definedName>
    <definedName name="__a85530">#REF!</definedName>
    <definedName name="__a85540" localSheetId="1">#REF!</definedName>
    <definedName name="__a85540" localSheetId="2">#REF!</definedName>
    <definedName name="__a85540">#REF!</definedName>
    <definedName name="__a85550" localSheetId="1">#REF!</definedName>
    <definedName name="__a85550" localSheetId="2">#REF!</definedName>
    <definedName name="__a85550">#REF!</definedName>
    <definedName name="__a85570" localSheetId="1">#REF!</definedName>
    <definedName name="__a85570" localSheetId="2">#REF!</definedName>
    <definedName name="__a85570">#REF!</definedName>
    <definedName name="__a85580" localSheetId="1">#REF!</definedName>
    <definedName name="__a85580" localSheetId="2">#REF!</definedName>
    <definedName name="__a85580">#REF!</definedName>
    <definedName name="__a85590" localSheetId="1">#REF!</definedName>
    <definedName name="__a85590" localSheetId="2">#REF!</definedName>
    <definedName name="__a85590">#REF!</definedName>
    <definedName name="__a85611" localSheetId="1">#REF!</definedName>
    <definedName name="__a85611" localSheetId="2">#REF!</definedName>
    <definedName name="__a85611">#REF!</definedName>
    <definedName name="__a85621" localSheetId="1">#REF!</definedName>
    <definedName name="__a85621" localSheetId="2">#REF!</definedName>
    <definedName name="__a85621">#REF!</definedName>
    <definedName name="__a90300" localSheetId="1">#REF!</definedName>
    <definedName name="__a90300" localSheetId="2">#REF!</definedName>
    <definedName name="__a90300">#REF!</definedName>
    <definedName name="__a90400" localSheetId="1">#REF!</definedName>
    <definedName name="__a90400" localSheetId="2">#REF!</definedName>
    <definedName name="__a90400">#REF!</definedName>
    <definedName name="__a90510" localSheetId="1">#REF!</definedName>
    <definedName name="__a90510" localSheetId="2">#REF!</definedName>
    <definedName name="__a90510">#REF!</definedName>
    <definedName name="__a90520" localSheetId="1">#REF!</definedName>
    <definedName name="__a90520" localSheetId="2">#REF!</definedName>
    <definedName name="__a90520">#REF!</definedName>
    <definedName name="__a90530" localSheetId="1">#REF!</definedName>
    <definedName name="__a90530" localSheetId="2">#REF!</definedName>
    <definedName name="__a90530">#REF!</definedName>
    <definedName name="__a90540" localSheetId="1">#REF!</definedName>
    <definedName name="__a90540" localSheetId="2">#REF!</definedName>
    <definedName name="__a90540">#REF!</definedName>
    <definedName name="__a90610" localSheetId="1">#REF!</definedName>
    <definedName name="__a90610" localSheetId="2">#REF!</definedName>
    <definedName name="__a90610">#REF!</definedName>
    <definedName name="__a90620" localSheetId="1">#REF!</definedName>
    <definedName name="__a90620" localSheetId="2">#REF!</definedName>
    <definedName name="__a90620">#REF!</definedName>
    <definedName name="__a90630" localSheetId="1">#REF!</definedName>
    <definedName name="__a90630" localSheetId="2">#REF!</definedName>
    <definedName name="__a90630">#REF!</definedName>
    <definedName name="__a90640" localSheetId="1">#REF!</definedName>
    <definedName name="__a90640" localSheetId="2">#REF!</definedName>
    <definedName name="__a90640">#REF!</definedName>
    <definedName name="__a90710" localSheetId="1">#REF!</definedName>
    <definedName name="__a90710" localSheetId="2">#REF!</definedName>
    <definedName name="__a90710">#REF!</definedName>
    <definedName name="__a90720" localSheetId="1">#REF!</definedName>
    <definedName name="__a90720" localSheetId="2">#REF!</definedName>
    <definedName name="__a90720">#REF!</definedName>
    <definedName name="__a90730" localSheetId="1">#REF!</definedName>
    <definedName name="__a90730" localSheetId="2">#REF!</definedName>
    <definedName name="__a90730">#REF!</definedName>
    <definedName name="__a90740" localSheetId="1">#REF!</definedName>
    <definedName name="__a90740" localSheetId="2">#REF!</definedName>
    <definedName name="__a90740">#REF!</definedName>
    <definedName name="__a90810" localSheetId="1">#REF!</definedName>
    <definedName name="__a90810" localSheetId="2">#REF!</definedName>
    <definedName name="__a90810">#REF!</definedName>
    <definedName name="__a90820" localSheetId="1">#REF!</definedName>
    <definedName name="__a90820" localSheetId="2">#REF!</definedName>
    <definedName name="__a90820">#REF!</definedName>
    <definedName name="__a90830" localSheetId="1">#REF!</definedName>
    <definedName name="__a90830" localSheetId="2">#REF!</definedName>
    <definedName name="__a90830">#REF!</definedName>
    <definedName name="__a90840" localSheetId="1">#REF!</definedName>
    <definedName name="__a90840" localSheetId="2">#REF!</definedName>
    <definedName name="__a90840">#REF!</definedName>
    <definedName name="__a90910" localSheetId="1">#REF!</definedName>
    <definedName name="__a90910" localSheetId="2">#REF!</definedName>
    <definedName name="__a90910">#REF!</definedName>
    <definedName name="__a90920" localSheetId="1">#REF!</definedName>
    <definedName name="__a90920" localSheetId="2">#REF!</definedName>
    <definedName name="__a90920">#REF!</definedName>
    <definedName name="__a90930" localSheetId="1">#REF!</definedName>
    <definedName name="__a90930" localSheetId="2">#REF!</definedName>
    <definedName name="__a90930">#REF!</definedName>
    <definedName name="__a90940" localSheetId="1">#REF!</definedName>
    <definedName name="__a90940" localSheetId="2">#REF!</definedName>
    <definedName name="__a90940">#REF!</definedName>
    <definedName name="__a90950" localSheetId="1">#REF!</definedName>
    <definedName name="__a90950" localSheetId="2">#REF!</definedName>
    <definedName name="__a90950">#REF!</definedName>
    <definedName name="__a91310" localSheetId="1">#REF!</definedName>
    <definedName name="__a91310" localSheetId="2">#REF!</definedName>
    <definedName name="__a91310">#REF!</definedName>
    <definedName name="__a91320" localSheetId="1">#REF!</definedName>
    <definedName name="__a91320" localSheetId="2">#REF!</definedName>
    <definedName name="__a91320">#REF!</definedName>
    <definedName name="__a91330" localSheetId="1">#REF!</definedName>
    <definedName name="__a91330" localSheetId="2">#REF!</definedName>
    <definedName name="__a91330">#REF!</definedName>
    <definedName name="__a91340" localSheetId="1">#REF!</definedName>
    <definedName name="__a91340" localSheetId="2">#REF!</definedName>
    <definedName name="__a91340">#REF!</definedName>
    <definedName name="__a91350" localSheetId="1">#REF!</definedName>
    <definedName name="__a91350" localSheetId="2">#REF!</definedName>
    <definedName name="__a91350">#REF!</definedName>
    <definedName name="__a91710" localSheetId="1">#REF!</definedName>
    <definedName name="__a91710" localSheetId="2">#REF!</definedName>
    <definedName name="__a91710">#REF!</definedName>
    <definedName name="__a91720" localSheetId="1">#REF!</definedName>
    <definedName name="__a91720" localSheetId="2">#REF!</definedName>
    <definedName name="__a91720">#REF!</definedName>
    <definedName name="__a91730" localSheetId="1">#REF!</definedName>
    <definedName name="__a91730" localSheetId="2">#REF!</definedName>
    <definedName name="__a91730">#REF!</definedName>
    <definedName name="__a91740" localSheetId="1">#REF!</definedName>
    <definedName name="__a91740" localSheetId="2">#REF!</definedName>
    <definedName name="__a91740">#REF!</definedName>
    <definedName name="__a93100" localSheetId="1">#REF!</definedName>
    <definedName name="__a93100" localSheetId="2">#REF!</definedName>
    <definedName name="__a93100">#REF!</definedName>
    <definedName name="__a93200" localSheetId="1">#REF!</definedName>
    <definedName name="__a93200" localSheetId="2">#REF!</definedName>
    <definedName name="__a93200">#REF!</definedName>
    <definedName name="__a99340" localSheetId="1">#REF!</definedName>
    <definedName name="__a99340" localSheetId="2">#REF!</definedName>
    <definedName name="__a99340">#REF!</definedName>
    <definedName name="__a99350" localSheetId="1">#REF!</definedName>
    <definedName name="__a99350" localSheetId="2">#REF!</definedName>
    <definedName name="__a99350">#REF!</definedName>
    <definedName name="__AA1" localSheetId="1">#REF!</definedName>
    <definedName name="__AA1" localSheetId="2">#REF!</definedName>
    <definedName name="__AA1">#REF!</definedName>
    <definedName name="__ACT1" localSheetId="1">#REF!</definedName>
    <definedName name="__ACT1" localSheetId="2">#REF!</definedName>
    <definedName name="__ACT1">#REF!</definedName>
    <definedName name="__Act2">'[3]Actual-ＹＴＤ'!$E$11:$P$37</definedName>
    <definedName name="__ACT3" localSheetId="1">#REF!</definedName>
    <definedName name="__ACT3" localSheetId="2">#REF!</definedName>
    <definedName name="__ACT3">#REF!</definedName>
    <definedName name="__ADJ1" localSheetId="1">#REF!</definedName>
    <definedName name="__ADJ1" localSheetId="2">#REF!</definedName>
    <definedName name="__ADJ1">#REF!</definedName>
    <definedName name="__ADJ2" localSheetId="1">#REF!</definedName>
    <definedName name="__ADJ2" localSheetId="2">#REF!</definedName>
    <definedName name="__ADJ2">#REF!</definedName>
    <definedName name="__AIR12">"$#REF!.#REF!$#REF!"</definedName>
    <definedName name="__aje1" localSheetId="1">#REF!</definedName>
    <definedName name="__aje1" localSheetId="2">#REF!</definedName>
    <definedName name="__aje1">#REF!</definedName>
    <definedName name="__AP110">[10]BPR!$F$11</definedName>
    <definedName name="__arf2001" localSheetId="1">#REF!</definedName>
    <definedName name="__arf2001" localSheetId="2">#REF!</definedName>
    <definedName name="__arf2001">#REF!</definedName>
    <definedName name="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90710" localSheetId="1">#REF!</definedName>
    <definedName name="__b90710" localSheetId="2">#REF!</definedName>
    <definedName name="__b90710">#REF!</definedName>
    <definedName name="__b90720" localSheetId="1">#REF!</definedName>
    <definedName name="__b90720" localSheetId="2">#REF!</definedName>
    <definedName name="__b90720">#REF!</definedName>
    <definedName name="__b90730" localSheetId="1">#REF!</definedName>
    <definedName name="__b90730" localSheetId="2">#REF!</definedName>
    <definedName name="__b90730">#REF!</definedName>
    <definedName name="__b90740" localSheetId="1">#REF!</definedName>
    <definedName name="__b90740" localSheetId="2">#REF!</definedName>
    <definedName name="__b90740">#REF!</definedName>
    <definedName name="__b95310" localSheetId="1">#REF!</definedName>
    <definedName name="__b95310" localSheetId="2">#REF!</definedName>
    <definedName name="__b95310">#REF!</definedName>
    <definedName name="__b95320" localSheetId="1">#REF!</definedName>
    <definedName name="__b95320" localSheetId="2">#REF!</definedName>
    <definedName name="__b95320">#REF!</definedName>
    <definedName name="__b95330" localSheetId="1">#REF!</definedName>
    <definedName name="__b95330" localSheetId="2">#REF!</definedName>
    <definedName name="__b95330">#REF!</definedName>
    <definedName name="__b95340" localSheetId="1">#REF!</definedName>
    <definedName name="__b95340" localSheetId="2">#REF!</definedName>
    <definedName name="__b95340">#REF!</definedName>
    <definedName name="__BA1" localSheetId="1">#REF!</definedName>
    <definedName name="__BA1" localSheetId="2">#REF!</definedName>
    <definedName name="__BA1">#REF!</definedName>
    <definedName name="__BC1" localSheetId="1">#REF!</definedName>
    <definedName name="__BC1" localSheetId="2">#REF!</definedName>
    <definedName name="__BC1">#REF!</definedName>
    <definedName name="__bc2" localSheetId="1">#REF!</definedName>
    <definedName name="__bc2" localSheetId="2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Bud1">'[3]Budget-Monthly'!$E$10:$S$36</definedName>
    <definedName name="__Bud2">'[3]Budget-YTD'!$E$11:$P$37</definedName>
    <definedName name="__CAP1" localSheetId="1">#REF!</definedName>
    <definedName name="__CAP1" localSheetId="2">#REF!</definedName>
    <definedName name="__CAP1">#REF!</definedName>
    <definedName name="__cap2" localSheetId="1">#REF!</definedName>
    <definedName name="__cap2" localSheetId="2">#REF!</definedName>
    <definedName name="__cap2">#REF!</definedName>
    <definedName name="__cap3" localSheetId="1">#REF!</definedName>
    <definedName name="__cap3" localSheetId="2">#REF!</definedName>
    <definedName name="__cap3">#REF!</definedName>
    <definedName name="__cap4" localSheetId="1">#REF!</definedName>
    <definedName name="__cap4" localSheetId="2">#REF!</definedName>
    <definedName name="__cap4">#REF!</definedName>
    <definedName name="__cap5" localSheetId="1">#REF!</definedName>
    <definedName name="__cap5" localSheetId="2">#REF!</definedName>
    <definedName name="__cap5">#REF!</definedName>
    <definedName name="__cf2" localSheetId="1">#REF!</definedName>
    <definedName name="__cf2" localSheetId="2">#REF!</definedName>
    <definedName name="__cf2">#REF!</definedName>
    <definedName name="__cf3" localSheetId="1">#REF!</definedName>
    <definedName name="__cf3" localSheetId="2">#REF!</definedName>
    <definedName name="__cf3">#REF!</definedName>
    <definedName name="__COH1" localSheetId="1">#REF!</definedName>
    <definedName name="__COH1" localSheetId="2">#REF!</definedName>
    <definedName name="__COH1">#REF!</definedName>
    <definedName name="__COH2" localSheetId="1">#REF!</definedName>
    <definedName name="__COH2" localSheetId="2">#REF!</definedName>
    <definedName name="__COH2">#REF!</definedName>
    <definedName name="__COH3" localSheetId="1">#REF!</definedName>
    <definedName name="__COH3" localSheetId="2">#REF!</definedName>
    <definedName name="__COH3">#REF!</definedName>
    <definedName name="__DAT1" localSheetId="1">#REF!</definedName>
    <definedName name="__DAT1" localSheetId="2">#REF!</definedName>
    <definedName name="__DAT1">#REF!</definedName>
    <definedName name="__DAT10" localSheetId="1">#REF!</definedName>
    <definedName name="__DAT10" localSheetId="2">#REF!</definedName>
    <definedName name="__DAT10">#REF!</definedName>
    <definedName name="__DAT11" localSheetId="1">[6]bblยังไม่จ่าย!#REF!</definedName>
    <definedName name="__DAT11" localSheetId="2">[6]bblยังไม่จ่าย!#REF!</definedName>
    <definedName name="__DAT11">[6]bblยังไม่จ่าย!#REF!</definedName>
    <definedName name="__DAT12" localSheetId="1">#REF!</definedName>
    <definedName name="__DAT12" localSheetId="2">#REF!</definedName>
    <definedName name="__DAT12">#REF!</definedName>
    <definedName name="__DAT13" localSheetId="1">#REF!</definedName>
    <definedName name="__DAT13" localSheetId="2">#REF!</definedName>
    <definedName name="__DAT13">#REF!</definedName>
    <definedName name="__DAT2" localSheetId="1">#REF!</definedName>
    <definedName name="__DAT2" localSheetId="2">#REF!</definedName>
    <definedName name="__DAT2">#REF!</definedName>
    <definedName name="__DAT3" localSheetId="1">#REF!</definedName>
    <definedName name="__DAT3" localSheetId="2">#REF!</definedName>
    <definedName name="__DAT3">#REF!</definedName>
    <definedName name="__DAT4" localSheetId="1">#REF!</definedName>
    <definedName name="__DAT4" localSheetId="2">#REF!</definedName>
    <definedName name="__DAT4">#REF!</definedName>
    <definedName name="__DAT5" localSheetId="1">#REF!</definedName>
    <definedName name="__DAT5" localSheetId="2">#REF!</definedName>
    <definedName name="__DAT5">#REF!</definedName>
    <definedName name="__DAT6" localSheetId="1">#REF!</definedName>
    <definedName name="__DAT6" localSheetId="2">#REF!</definedName>
    <definedName name="__DAT6">#REF!</definedName>
    <definedName name="__DAT7" localSheetId="1">#REF!</definedName>
    <definedName name="__DAT7" localSheetId="2">#REF!</definedName>
    <definedName name="__DAT7">#REF!</definedName>
    <definedName name="__DAT8" localSheetId="1">#REF!</definedName>
    <definedName name="__DAT8" localSheetId="2">#REF!</definedName>
    <definedName name="__DAT8">#REF!</definedName>
    <definedName name="__DAT9" localSheetId="1">#REF!</definedName>
    <definedName name="__DAT9" localSheetId="2">#REF!</definedName>
    <definedName name="__DAT9">#REF!</definedName>
    <definedName name="__dkk1" localSheetId="1">#REF!</definedName>
    <definedName name="__dkk1" localSheetId="2">#REF!</definedName>
    <definedName name="__dkk1">#REF!</definedName>
    <definedName name="__dkk2" localSheetId="1">#REF!</definedName>
    <definedName name="__dkk2" localSheetId="2">#REF!</definedName>
    <definedName name="__dkk2">#REF!</definedName>
    <definedName name="__e1" localSheetId="1">#REF!</definedName>
    <definedName name="__e1" localSheetId="2">#REF!</definedName>
    <definedName name="__e1">#REF!</definedName>
    <definedName name="__exp10" localSheetId="1">#REF!</definedName>
    <definedName name="__exp10" localSheetId="2">#REF!</definedName>
    <definedName name="__exp10">#REF!</definedName>
    <definedName name="__exp11" localSheetId="1">#REF!</definedName>
    <definedName name="__exp11" localSheetId="2">#REF!</definedName>
    <definedName name="__exp11">#REF!</definedName>
    <definedName name="__exp12" localSheetId="1">#REF!</definedName>
    <definedName name="__exp12" localSheetId="2">#REF!</definedName>
    <definedName name="__exp12">#REF!</definedName>
    <definedName name="__EXP22" localSheetId="1">#REF!</definedName>
    <definedName name="__EXP22" localSheetId="2">#REF!</definedName>
    <definedName name="__EXP22">#REF!</definedName>
    <definedName name="__exp5" localSheetId="1">#REF!</definedName>
    <definedName name="__exp5" localSheetId="2">#REF!</definedName>
    <definedName name="__exp5">#REF!</definedName>
    <definedName name="__exp7" localSheetId="1">#REF!</definedName>
    <definedName name="__exp7" localSheetId="2">#REF!</definedName>
    <definedName name="__exp7">#REF!</definedName>
    <definedName name="__exp8" localSheetId="1">#REF!</definedName>
    <definedName name="__exp8" localSheetId="2">#REF!</definedName>
    <definedName name="__exp8">#REF!</definedName>
    <definedName name="__exp9" localSheetId="1">#REF!</definedName>
    <definedName name="__exp9" localSheetId="2">#REF!</definedName>
    <definedName name="__exp9">#REF!</definedName>
    <definedName name="__h2">[4]เงินกู้ธนชาติ!$G$2</definedName>
    <definedName name="__H3" localSheetId="5" hidden="1">{#N/A,#N/A,FALSE,"Sheet1"}</definedName>
    <definedName name="__H3" localSheetId="1" hidden="1">{#N/A,#N/A,FALSE,"Sheet1"}</definedName>
    <definedName name="__H3" localSheetId="2" hidden="1">{#N/A,#N/A,FALSE,"Sheet1"}</definedName>
    <definedName name="__H3" hidden="1">{#N/A,#N/A,FALSE,"Sheet1"}</definedName>
    <definedName name="__hp2">"'file://Mindy/jobonhand/Assurance/Workings&amp;Account/YenHong\'07/WeltaxcompPY.xls'#$AFA.$#REF!$#REF!"</definedName>
    <definedName name="__IA1" localSheetId="1">#REF!</definedName>
    <definedName name="__IA1" localSheetId="2">#REF!</definedName>
    <definedName name="__IA1">#REF!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 localSheetId="1">#REF!</definedName>
    <definedName name="__K1" localSheetId="2">#REF!</definedName>
    <definedName name="__K1">#REF!</definedName>
    <definedName name="__k2">[11]FORMC94!$A$6:$M$38</definedName>
    <definedName name="__K4" localSheetId="1">#REF!</definedName>
    <definedName name="__K4" localSheetId="2">#REF!</definedName>
    <definedName name="__K4">#REF!</definedName>
    <definedName name="__KA1" localSheetId="5" hidden="1">{#N/A,#N/A,FALSE,"Sheet1"}</definedName>
    <definedName name="__KA1" localSheetId="1" hidden="1">{#N/A,#N/A,FALSE,"Sheet1"}</definedName>
    <definedName name="__KA1" localSheetId="2" hidden="1">{#N/A,#N/A,FALSE,"Sheet1"}</definedName>
    <definedName name="__KA1" hidden="1">{#N/A,#N/A,FALSE,"Sheet1"}</definedName>
    <definedName name="__KL379" localSheetId="1">#REF!</definedName>
    <definedName name="__KL379" localSheetId="2">#REF!</definedName>
    <definedName name="__KL379">#REF!</definedName>
    <definedName name="__ktm1201" localSheetId="1">#REF!</definedName>
    <definedName name="__ktm1201" localSheetId="2">#REF!</definedName>
    <definedName name="__ktm1201">#REF!</definedName>
    <definedName name="__kwi1" localSheetId="1">#REF!</definedName>
    <definedName name="__kwi1" localSheetId="2">#REF!</definedName>
    <definedName name="__kwi1">#REF!</definedName>
    <definedName name="__L1" localSheetId="1">#REF!</definedName>
    <definedName name="__L1" localSheetId="2">#REF!</definedName>
    <definedName name="__L1">#REF!</definedName>
    <definedName name="__LD1">#N/A</definedName>
    <definedName name="__LD2">#N/A</definedName>
    <definedName name="__lit1" localSheetId="1">#REF!</definedName>
    <definedName name="__lit1" localSheetId="2">#REF!</definedName>
    <definedName name="__lit1">#REF!</definedName>
    <definedName name="__lit2" localSheetId="1">#REF!</definedName>
    <definedName name="__lit2" localSheetId="2">#REF!</definedName>
    <definedName name="__lit2">#REF!</definedName>
    <definedName name="__MAN1" localSheetId="1">#REF!</definedName>
    <definedName name="__MAN1" localSheetId="2">#REF!</definedName>
    <definedName name="__MAN1">#REF!</definedName>
    <definedName name="__N1" localSheetId="1">#REF!</definedName>
    <definedName name="__N1" localSheetId="2">#REF!</definedName>
    <definedName name="__N1">#REF!</definedName>
    <definedName name="__N4" localSheetId="5" hidden="1">{#N/A,#N/A,FALSE,"Sheet1"}</definedName>
    <definedName name="__N4" localSheetId="1" hidden="1">{#N/A,#N/A,FALSE,"Sheet1"}</definedName>
    <definedName name="__N4" localSheetId="2" hidden="1">{#N/A,#N/A,FALSE,"Sheet1"}</definedName>
    <definedName name="__N4" hidden="1">{#N/A,#N/A,FALSE,"Sheet1"}</definedName>
    <definedName name="__nnn1" localSheetId="1">#REF!</definedName>
    <definedName name="__nnn1" localSheetId="2">#REF!</definedName>
    <definedName name="__nnn1">#REF!</definedName>
    <definedName name="__o2" localSheetId="1">#REF!</definedName>
    <definedName name="__o2" localSheetId="2">#REF!</definedName>
    <definedName name="__o2">#REF!</definedName>
    <definedName name="__OCT334">[12]FF_3!$A$1:$IV$8</definedName>
    <definedName name="__Pbs1" localSheetId="1">#REF!</definedName>
    <definedName name="__Pbs1" localSheetId="2">#REF!</definedName>
    <definedName name="__Pbs1">#REF!</definedName>
    <definedName name="__Pbs2" localSheetId="1">#REF!</definedName>
    <definedName name="__Pbs2" localSheetId="2">#REF!</definedName>
    <definedName name="__Pbs2">#REF!</definedName>
    <definedName name="__PG2">#N/A</definedName>
    <definedName name="__Pyt98" localSheetId="1">#REF!</definedName>
    <definedName name="__Pyt98" localSheetId="2">#REF!</definedName>
    <definedName name="__Pyt98">#REF!</definedName>
    <definedName name="__qer13" localSheetId="1">#REF!</definedName>
    <definedName name="__qer13" localSheetId="2">#REF!</definedName>
    <definedName name="__qer13">#REF!</definedName>
    <definedName name="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'[5]SCB 1 - Current'!$F$10</definedName>
    <definedName name="__SCB2">'[5]SCB 2 - Current'!$F$11</definedName>
    <definedName name="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ax2" localSheetId="1">#REF!</definedName>
    <definedName name="__tax2" localSheetId="2">#REF!</definedName>
    <definedName name="__tax2">#REF!</definedName>
    <definedName name="__tax3" localSheetId="1">#REF!</definedName>
    <definedName name="__tax3" localSheetId="2">#REF!</definedName>
    <definedName name="__tax3">#REF!</definedName>
    <definedName name="__top05" localSheetId="1">#REF!</definedName>
    <definedName name="__top05" localSheetId="2">#REF!</definedName>
    <definedName name="__top05">#REF!</definedName>
    <definedName name="__TOP1" localSheetId="1">#REF!</definedName>
    <definedName name="__TOP1" localSheetId="2">#REF!</definedName>
    <definedName name="__TOP1">#REF!</definedName>
    <definedName name="__TOP2" localSheetId="1">#REF!</definedName>
    <definedName name="__TOP2" localSheetId="2">#REF!</definedName>
    <definedName name="__TOP2">#REF!</definedName>
    <definedName name="__u1" localSheetId="1">#REF!</definedName>
    <definedName name="__u1" localSheetId="2">#REF!</definedName>
    <definedName name="__u1">#REF!</definedName>
    <definedName name="__u3" localSheetId="1">#REF!</definedName>
    <definedName name="__u3" localSheetId="2">#REF!</definedName>
    <definedName name="__u3">#REF!</definedName>
    <definedName name="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5" hidden="1">{"'Feb 99'!$A$1:$G$30"}</definedName>
    <definedName name="__UB1" localSheetId="1" hidden="1">{"'Feb 99'!$A$1:$G$30"}</definedName>
    <definedName name="__UB1" localSheetId="2" hidden="1">{"'Feb 99'!$A$1:$G$30"}</definedName>
    <definedName name="__UB1" hidden="1">{"'Feb 99'!$A$1:$G$30"}</definedName>
    <definedName name="__UB2" localSheetId="5" hidden="1">{"'Feb 99'!$A$1:$G$30"}</definedName>
    <definedName name="__UB2" localSheetId="1" hidden="1">{"'Feb 99'!$A$1:$G$30"}</definedName>
    <definedName name="__UB2" localSheetId="2" hidden="1">{"'Feb 99'!$A$1:$G$30"}</definedName>
    <definedName name="__UB2" hidden="1">{"'Feb 99'!$A$1:$G$30"}</definedName>
    <definedName name="__Us1" localSheetId="1">#REF!</definedName>
    <definedName name="__Us1" localSheetId="2">#REF!</definedName>
    <definedName name="__Us1">#REF!</definedName>
    <definedName name="__Us2" localSheetId="1">#REF!</definedName>
    <definedName name="__Us2" localSheetId="2">#REF!</definedName>
    <definedName name="__Us2">#REF!</definedName>
    <definedName name="__VAR1" localSheetId="1">#REF!</definedName>
    <definedName name="__VAR1" localSheetId="2">#REF!</definedName>
    <definedName name="__VAR1">#REF!</definedName>
    <definedName name="__VAR2" localSheetId="1">#REF!</definedName>
    <definedName name="__VAR2" localSheetId="2">#REF!</definedName>
    <definedName name="__VAR2">#REF!</definedName>
    <definedName name="__VAR3" localSheetId="1">#REF!</definedName>
    <definedName name="__VAR3" localSheetId="2">#REF!</definedName>
    <definedName name="__VAR3">#REF!</definedName>
    <definedName name="__w1" localSheetId="1">#REF!</definedName>
    <definedName name="__w1" localSheetId="2">#REF!</definedName>
    <definedName name="__w1">#REF!</definedName>
    <definedName name="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 localSheetId="2">[7]!__weg33</definedName>
    <definedName name="__weg33">[7]!__weg33</definedName>
    <definedName name="__WP2007" localSheetId="1">#REF!</definedName>
    <definedName name="__WP2007" localSheetId="2">#REF!</definedName>
    <definedName name="__WP2007">#REF!</definedName>
    <definedName name="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 localSheetId="1">#REF!</definedName>
    <definedName name="__YA1" localSheetId="2">#REF!</definedName>
    <definedName name="__YA1">#REF!</definedName>
    <definedName name="_1" localSheetId="1">#REF!</definedName>
    <definedName name="_1" localSheetId="2">#REF!</definedName>
    <definedName name="_1">#REF!</definedName>
    <definedName name="_1__123Graph_ACHART_1" localSheetId="1" hidden="1">#REF!</definedName>
    <definedName name="_1__123Graph_ACHART_1" localSheetId="2" hidden="1">#REF!</definedName>
    <definedName name="_1__123Graph_ACHART_1" hidden="1">#REF!</definedName>
    <definedName name="_1__123Graph_ACHART_5" localSheetId="1" hidden="1">#REF!</definedName>
    <definedName name="_1__123Graph_ACHART_5" localSheetId="2" hidden="1">#REF!</definedName>
    <definedName name="_1__123Graph_ACHART_5" hidden="1">#REF!</definedName>
    <definedName name="_1__123Graph_ATEILM_RKTE" hidden="1">[8]D!$B$27:$B$31</definedName>
    <definedName name="_10" localSheetId="1">#REF!</definedName>
    <definedName name="_10" localSheetId="2">#REF!</definedName>
    <definedName name="_10">#REF!</definedName>
    <definedName name="_11" localSheetId="1">#REF!</definedName>
    <definedName name="_11" localSheetId="2">#REF!</definedName>
    <definedName name="_11">#REF!</definedName>
    <definedName name="_12" localSheetId="1">#REF!</definedName>
    <definedName name="_12" localSheetId="2">#REF!</definedName>
    <definedName name="_12">#REF!</definedName>
    <definedName name="_13" localSheetId="1">#REF!</definedName>
    <definedName name="_13" localSheetId="2">#REF!</definedName>
    <definedName name="_13">#REF!</definedName>
    <definedName name="_14" localSheetId="1">#REF!</definedName>
    <definedName name="_14" localSheetId="2">#REF!</definedName>
    <definedName name="_14">#REF!</definedName>
    <definedName name="_15" localSheetId="1">#REF!</definedName>
    <definedName name="_15" localSheetId="2">#REF!</definedName>
    <definedName name="_15">#REF!</definedName>
    <definedName name="_16" localSheetId="1">#REF!</definedName>
    <definedName name="_16" localSheetId="2">#REF!</definedName>
    <definedName name="_16">#REF!</definedName>
    <definedName name="_16.12.99" localSheetId="1">#REF!</definedName>
    <definedName name="_16.12.99" localSheetId="2">#REF!</definedName>
    <definedName name="_16.12.99">#REF!</definedName>
    <definedName name="_17" localSheetId="1">#REF!</definedName>
    <definedName name="_17" localSheetId="2">#REF!</definedName>
    <definedName name="_17">#REF!</definedName>
    <definedName name="_18" localSheetId="1">#REF!</definedName>
    <definedName name="_18" localSheetId="2">#REF!</definedName>
    <definedName name="_18">#REF!</definedName>
    <definedName name="_19" localSheetId="1">#REF!</definedName>
    <definedName name="_19" localSheetId="2">#REF!</definedName>
    <definedName name="_19">#REF!</definedName>
    <definedName name="_1Excel_BuiltIn_Print_Area_26_1" localSheetId="1">#REF!</definedName>
    <definedName name="_1Excel_BuiltIn_Print_Area_26_1" localSheetId="2">#REF!</definedName>
    <definedName name="_1Excel_BuiltIn_Print_Area_26_1">#REF!</definedName>
    <definedName name="_2" localSheetId="1">#REF!</definedName>
    <definedName name="_2" localSheetId="2">#REF!</definedName>
    <definedName name="_2">#REF!</definedName>
    <definedName name="_2__123Graph_ACHART_5" localSheetId="1" hidden="1">#REF!</definedName>
    <definedName name="_2__123Graph_ACHART_5" localSheetId="2" hidden="1">#REF!</definedName>
    <definedName name="_2__123Graph_ACHART_5" hidden="1">#REF!</definedName>
    <definedName name="_2__123Graph_ATEILM_RKTE2" hidden="1">[8]D!$B$27:$B$31</definedName>
    <definedName name="_2__123Graph_BCHART_1" localSheetId="1" hidden="1">#REF!</definedName>
    <definedName name="_2__123Graph_BCHART_1" localSheetId="2" hidden="1">#REF!</definedName>
    <definedName name="_2__123Graph_BCHART_1" hidden="1">#REF!</definedName>
    <definedName name="_20" localSheetId="1">#REF!</definedName>
    <definedName name="_20" localSheetId="2">#REF!</definedName>
    <definedName name="_20">#REF!</definedName>
    <definedName name="_2Excel_BuiltIn_Print_Area_1_1_1" localSheetId="1">#REF!</definedName>
    <definedName name="_2Excel_BuiltIn_Print_Area_1_1_1" localSheetId="2">#REF!</definedName>
    <definedName name="_2Excel_BuiltIn_Print_Area_1_1_1">#REF!</definedName>
    <definedName name="_3" localSheetId="1">#REF!</definedName>
    <definedName name="_3" localSheetId="2">#REF!</definedName>
    <definedName name="_3">#REF!</definedName>
    <definedName name="_3__123Graph_XTEILM_RKTE2" hidden="1">[8]D!$A$27:$A$31</definedName>
    <definedName name="_3Excel_BuiltIn_Print_Area_26_1" localSheetId="1">#REF!</definedName>
    <definedName name="_3Excel_BuiltIn_Print_Area_26_1" localSheetId="2">#REF!</definedName>
    <definedName name="_3Excel_BuiltIn_Print_Area_26_1">#REF!</definedName>
    <definedName name="_4" localSheetId="1">#REF!</definedName>
    <definedName name="_4" localSheetId="2">#REF!</definedName>
    <definedName name="_4">#REF!</definedName>
    <definedName name="_4.0___M_E_COST_BREAKDOWN" localSheetId="1">#REF!</definedName>
    <definedName name="_4.0___M_E_COST_BREAKDOWN" localSheetId="2">#REF!</definedName>
    <definedName name="_4.0___M_E_COST_BREAKDOWN">#REF!</definedName>
    <definedName name="_4__123Graph_BCHART_5" localSheetId="1" hidden="1">#REF!</definedName>
    <definedName name="_4__123Graph_BCHART_5" localSheetId="2" hidden="1">#REF!</definedName>
    <definedName name="_4__123Graph_BCHART_5" hidden="1">#REF!</definedName>
    <definedName name="_5" localSheetId="1">#REF!</definedName>
    <definedName name="_5" localSheetId="2">#REF!</definedName>
    <definedName name="_5">#REF!</definedName>
    <definedName name="_6__123Graph_XCHART_5" localSheetId="1" hidden="1">#REF!</definedName>
    <definedName name="_6__123Graph_XCHART_5" localSheetId="2" hidden="1">#REF!</definedName>
    <definedName name="_6__123Graph_XCHART_5" hidden="1">#REF!</definedName>
    <definedName name="_93" localSheetId="1">#REF!</definedName>
    <definedName name="_93" localSheetId="2">#REF!</definedName>
    <definedName name="_93">#REF!</definedName>
    <definedName name="_94" localSheetId="1">#REF!</definedName>
    <definedName name="_94" localSheetId="2">#REF!</definedName>
    <definedName name="_94">#REF!</definedName>
    <definedName name="_95" localSheetId="1">#REF!</definedName>
    <definedName name="_95" localSheetId="2">#REF!</definedName>
    <definedName name="_95">#REF!</definedName>
    <definedName name="_96" localSheetId="1">#REF!</definedName>
    <definedName name="_96" localSheetId="2">#REF!</definedName>
    <definedName name="_96">#REF!</definedName>
    <definedName name="_97" localSheetId="1">#REF!</definedName>
    <definedName name="_97" localSheetId="2">#REF!</definedName>
    <definedName name="_97">#REF!</definedName>
    <definedName name="_98" localSheetId="1">#REF!</definedName>
    <definedName name="_98" localSheetId="2">#REF!</definedName>
    <definedName name="_98">#REF!</definedName>
    <definedName name="_99" localSheetId="1">#REF!</definedName>
    <definedName name="_99" localSheetId="2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 localSheetId="1">#REF!</definedName>
    <definedName name="_A1" localSheetId="2">#REF!</definedName>
    <definedName name="_A1">#REF!</definedName>
    <definedName name="_a21420" localSheetId="1">#REF!</definedName>
    <definedName name="_a21420" localSheetId="2">#REF!</definedName>
    <definedName name="_a21420">#REF!</definedName>
    <definedName name="_a21430" localSheetId="1">#REF!</definedName>
    <definedName name="_a21430" localSheetId="2">#REF!</definedName>
    <definedName name="_a21430">#REF!</definedName>
    <definedName name="_A222" localSheetId="1">#REF!</definedName>
    <definedName name="_A222" localSheetId="2">#REF!</definedName>
    <definedName name="_A222">#REF!</definedName>
    <definedName name="_a22220" localSheetId="1">#REF!</definedName>
    <definedName name="_a22220" localSheetId="2">#REF!</definedName>
    <definedName name="_a22220">#REF!</definedName>
    <definedName name="_a22241" localSheetId="1">#REF!</definedName>
    <definedName name="_a22241" localSheetId="2">#REF!</definedName>
    <definedName name="_a22241">#REF!</definedName>
    <definedName name="_a22242" localSheetId="1">#REF!</definedName>
    <definedName name="_a22242" localSheetId="2">#REF!</definedName>
    <definedName name="_a22242">#REF!</definedName>
    <definedName name="_a22260" localSheetId="1">#REF!</definedName>
    <definedName name="_a22260" localSheetId="2">#REF!</definedName>
    <definedName name="_a22260">#REF!</definedName>
    <definedName name="_a22270" localSheetId="1">#REF!</definedName>
    <definedName name="_a22270" localSheetId="2">#REF!</definedName>
    <definedName name="_a22270">#REF!</definedName>
    <definedName name="_a24385" localSheetId="1">#REF!</definedName>
    <definedName name="_a24385" localSheetId="2">#REF!</definedName>
    <definedName name="_a24385">#REF!</definedName>
    <definedName name="_a24391" localSheetId="1">#REF!</definedName>
    <definedName name="_a24391" localSheetId="2">#REF!</definedName>
    <definedName name="_a24391">#REF!</definedName>
    <definedName name="_a24392" localSheetId="1">#REF!</definedName>
    <definedName name="_a24392" localSheetId="2">#REF!</definedName>
    <definedName name="_a24392">#REF!</definedName>
    <definedName name="_a24393" localSheetId="1">#REF!</definedName>
    <definedName name="_a24393" localSheetId="2">#REF!</definedName>
    <definedName name="_a24393">#REF!</definedName>
    <definedName name="_a24394" localSheetId="1">#REF!</definedName>
    <definedName name="_a24394" localSheetId="2">#REF!</definedName>
    <definedName name="_a24394">#REF!</definedName>
    <definedName name="_a27120" localSheetId="1">#REF!</definedName>
    <definedName name="_a27120" localSheetId="2">#REF!</definedName>
    <definedName name="_a27120">#REF!</definedName>
    <definedName name="_a27150" localSheetId="1">#REF!</definedName>
    <definedName name="_a27150" localSheetId="2">#REF!</definedName>
    <definedName name="_a27150">#REF!</definedName>
    <definedName name="_a32320" localSheetId="1">#REF!</definedName>
    <definedName name="_a32320" localSheetId="2">#REF!</definedName>
    <definedName name="_a32320">#REF!</definedName>
    <definedName name="_a32730" localSheetId="1">#REF!</definedName>
    <definedName name="_a32730" localSheetId="2">#REF!</definedName>
    <definedName name="_a32730">#REF!</definedName>
    <definedName name="_a33130" localSheetId="1">#REF!</definedName>
    <definedName name="_a33130" localSheetId="2">#REF!</definedName>
    <definedName name="_a33130">#REF!</definedName>
    <definedName name="_a33140" localSheetId="1">#REF!</definedName>
    <definedName name="_a33140" localSheetId="2">#REF!</definedName>
    <definedName name="_a33140">#REF!</definedName>
    <definedName name="_a33160" localSheetId="1">#REF!</definedName>
    <definedName name="_a33160" localSheetId="2">#REF!</definedName>
    <definedName name="_a33160">#REF!</definedName>
    <definedName name="_a33170" localSheetId="1">#REF!</definedName>
    <definedName name="_a33170" localSheetId="2">#REF!</definedName>
    <definedName name="_a33170">#REF!</definedName>
    <definedName name="_a33190" localSheetId="1">#REF!</definedName>
    <definedName name="_a33190" localSheetId="2">#REF!</definedName>
    <definedName name="_a33190">#REF!</definedName>
    <definedName name="_a33210" localSheetId="1">#REF!</definedName>
    <definedName name="_a33210" localSheetId="2">#REF!</definedName>
    <definedName name="_a33210">#REF!</definedName>
    <definedName name="_a33230" localSheetId="1">#REF!</definedName>
    <definedName name="_a33230" localSheetId="2">#REF!</definedName>
    <definedName name="_a33230">#REF!</definedName>
    <definedName name="_a33240" localSheetId="1">#REF!</definedName>
    <definedName name="_a33240" localSheetId="2">#REF!</definedName>
    <definedName name="_a33240">#REF!</definedName>
    <definedName name="_a34010" localSheetId="1">#REF!</definedName>
    <definedName name="_a34010" localSheetId="2">#REF!</definedName>
    <definedName name="_a34010">#REF!</definedName>
    <definedName name="_a41230" localSheetId="1">#REF!</definedName>
    <definedName name="_a41230" localSheetId="2">#REF!</definedName>
    <definedName name="_a41230">#REF!</definedName>
    <definedName name="_a41240" localSheetId="1">#REF!</definedName>
    <definedName name="_a41240" localSheetId="2">#REF!</definedName>
    <definedName name="_a41240">#REF!</definedName>
    <definedName name="_a42781" localSheetId="1">#REF!</definedName>
    <definedName name="_a42781" localSheetId="2">#REF!</definedName>
    <definedName name="_a42781">#REF!</definedName>
    <definedName name="_a42782" localSheetId="1">#REF!</definedName>
    <definedName name="_a42782" localSheetId="2">#REF!</definedName>
    <definedName name="_a42782">#REF!</definedName>
    <definedName name="_a42783" localSheetId="1">#REF!</definedName>
    <definedName name="_a42783" localSheetId="2">#REF!</definedName>
    <definedName name="_a42783">#REF!</definedName>
    <definedName name="_A43220" localSheetId="1">#REF!</definedName>
    <definedName name="_A43220" localSheetId="2">#REF!</definedName>
    <definedName name="_A43220">#REF!</definedName>
    <definedName name="_a43230" localSheetId="1">#REF!</definedName>
    <definedName name="_a43230" localSheetId="2">#REF!</definedName>
    <definedName name="_a43230">#REF!</definedName>
    <definedName name="_a43260" localSheetId="1">#REF!</definedName>
    <definedName name="_a43260" localSheetId="2">#REF!</definedName>
    <definedName name="_a43260">#REF!</definedName>
    <definedName name="_a43270" localSheetId="1">#REF!</definedName>
    <definedName name="_a43270" localSheetId="2">#REF!</definedName>
    <definedName name="_a43270">#REF!</definedName>
    <definedName name="_a43320" localSheetId="1">#REF!</definedName>
    <definedName name="_a43320" localSheetId="2">#REF!</definedName>
    <definedName name="_a43320">#REF!</definedName>
    <definedName name="_a43330" localSheetId="1">#REF!</definedName>
    <definedName name="_a43330" localSheetId="2">#REF!</definedName>
    <definedName name="_a43330">#REF!</definedName>
    <definedName name="_a43360" localSheetId="1">#REF!</definedName>
    <definedName name="_a43360" localSheetId="2">#REF!</definedName>
    <definedName name="_a43360">#REF!</definedName>
    <definedName name="_a43370" localSheetId="1">#REF!</definedName>
    <definedName name="_a43370" localSheetId="2">#REF!</definedName>
    <definedName name="_a43370">#REF!</definedName>
    <definedName name="_a43530" localSheetId="1">#REF!</definedName>
    <definedName name="_a43530" localSheetId="2">#REF!</definedName>
    <definedName name="_a43530">#REF!</definedName>
    <definedName name="_a43540" localSheetId="1">#REF!</definedName>
    <definedName name="_a43540" localSheetId="2">#REF!</definedName>
    <definedName name="_a43540">#REF!</definedName>
    <definedName name="_a43560" localSheetId="1">#REF!</definedName>
    <definedName name="_a43560" localSheetId="2">#REF!</definedName>
    <definedName name="_a43560">#REF!</definedName>
    <definedName name="_a43570" localSheetId="1">#REF!</definedName>
    <definedName name="_a43570" localSheetId="2">#REF!</definedName>
    <definedName name="_a43570">#REF!</definedName>
    <definedName name="_a43630" localSheetId="1">#REF!</definedName>
    <definedName name="_a43630" localSheetId="2">#REF!</definedName>
    <definedName name="_a43630">#REF!</definedName>
    <definedName name="_a43640" localSheetId="1">#REF!</definedName>
    <definedName name="_a43640" localSheetId="2">#REF!</definedName>
    <definedName name="_a43640">#REF!</definedName>
    <definedName name="_a43660" localSheetId="1">#REF!</definedName>
    <definedName name="_a43660" localSheetId="2">#REF!</definedName>
    <definedName name="_a43660">#REF!</definedName>
    <definedName name="_a43670" localSheetId="1">#REF!</definedName>
    <definedName name="_a43670" localSheetId="2">#REF!</definedName>
    <definedName name="_a43670">#REF!</definedName>
    <definedName name="_a43730" localSheetId="1">#REF!</definedName>
    <definedName name="_a43730" localSheetId="2">#REF!</definedName>
    <definedName name="_a43730">#REF!</definedName>
    <definedName name="_a43750" localSheetId="1">#REF!</definedName>
    <definedName name="_a43750" localSheetId="2">#REF!</definedName>
    <definedName name="_a43750">#REF!</definedName>
    <definedName name="_a43760" localSheetId="1">#REF!</definedName>
    <definedName name="_a43760" localSheetId="2">#REF!</definedName>
    <definedName name="_a43760">#REF!</definedName>
    <definedName name="_a43770" localSheetId="1">#REF!</definedName>
    <definedName name="_a43770" localSheetId="2">#REF!</definedName>
    <definedName name="_a43770">#REF!</definedName>
    <definedName name="_a43780" localSheetId="1">#REF!</definedName>
    <definedName name="_a43780" localSheetId="2">#REF!</definedName>
    <definedName name="_a43780">#REF!</definedName>
    <definedName name="_a48610" localSheetId="1">#REF!</definedName>
    <definedName name="_a48610" localSheetId="2">#REF!</definedName>
    <definedName name="_a48610">#REF!</definedName>
    <definedName name="_a48611" localSheetId="1">#REF!</definedName>
    <definedName name="_a48611" localSheetId="2">#REF!</definedName>
    <definedName name="_a48611">#REF!</definedName>
    <definedName name="_a48620" localSheetId="1">#REF!</definedName>
    <definedName name="_a48620" localSheetId="2">#REF!</definedName>
    <definedName name="_a48620">#REF!</definedName>
    <definedName name="_a48621" localSheetId="1">#REF!</definedName>
    <definedName name="_a48621" localSheetId="2">#REF!</definedName>
    <definedName name="_a48621">#REF!</definedName>
    <definedName name="_a48781" localSheetId="1">#REF!</definedName>
    <definedName name="_a48781" localSheetId="2">#REF!</definedName>
    <definedName name="_a48781">#REF!</definedName>
    <definedName name="_a48782" localSheetId="1">#REF!</definedName>
    <definedName name="_a48782" localSheetId="2">#REF!</definedName>
    <definedName name="_a48782">#REF!</definedName>
    <definedName name="_a48783" localSheetId="1">#REF!</definedName>
    <definedName name="_a48783" localSheetId="2">#REF!</definedName>
    <definedName name="_a48783">#REF!</definedName>
    <definedName name="_a48784" localSheetId="1">#REF!</definedName>
    <definedName name="_a48784" localSheetId="2">#REF!</definedName>
    <definedName name="_a48784">#REF!</definedName>
    <definedName name="_a51530" localSheetId="1">#REF!</definedName>
    <definedName name="_a51530" localSheetId="2">#REF!</definedName>
    <definedName name="_a51530">#REF!</definedName>
    <definedName name="_a51560" localSheetId="1">#REF!</definedName>
    <definedName name="_a51560" localSheetId="2">#REF!</definedName>
    <definedName name="_a51560">#REF!</definedName>
    <definedName name="_a51620" localSheetId="1">#REF!</definedName>
    <definedName name="_a51620" localSheetId="2">#REF!</definedName>
    <definedName name="_a51620">#REF!</definedName>
    <definedName name="_a52010" localSheetId="1">#REF!</definedName>
    <definedName name="_a52010" localSheetId="2">#REF!</definedName>
    <definedName name="_a52010">#REF!</definedName>
    <definedName name="_a53110" localSheetId="1">#REF!</definedName>
    <definedName name="_a53110" localSheetId="2">#REF!</definedName>
    <definedName name="_a53110">#REF!</definedName>
    <definedName name="_a61430" localSheetId="1">#REF!</definedName>
    <definedName name="_a61430" localSheetId="2">#REF!</definedName>
    <definedName name="_a61430">#REF!</definedName>
    <definedName name="_a61470" localSheetId="1">#REF!</definedName>
    <definedName name="_a61470" localSheetId="2">#REF!</definedName>
    <definedName name="_a61470">#REF!</definedName>
    <definedName name="_a61620" localSheetId="1">#REF!</definedName>
    <definedName name="_a61620" localSheetId="2">#REF!</definedName>
    <definedName name="_a61620">#REF!</definedName>
    <definedName name="_a63110" localSheetId="1">#REF!</definedName>
    <definedName name="_a63110" localSheetId="2">#REF!</definedName>
    <definedName name="_a63110">#REF!</definedName>
    <definedName name="_a73310" localSheetId="1">#REF!</definedName>
    <definedName name="_a73310" localSheetId="2">#REF!</definedName>
    <definedName name="_a73310">#REF!</definedName>
    <definedName name="_a83175" localSheetId="1">#REF!</definedName>
    <definedName name="_a83175" localSheetId="2">#REF!</definedName>
    <definedName name="_a83175">#REF!</definedName>
    <definedName name="_a85160" localSheetId="1">#REF!</definedName>
    <definedName name="_a85160" localSheetId="2">#REF!</definedName>
    <definedName name="_a85160">#REF!</definedName>
    <definedName name="_a85250" localSheetId="1">#REF!</definedName>
    <definedName name="_a85250" localSheetId="2">#REF!</definedName>
    <definedName name="_a85250">#REF!</definedName>
    <definedName name="_a85510" localSheetId="1">#REF!</definedName>
    <definedName name="_a85510" localSheetId="2">#REF!</definedName>
    <definedName name="_a85510">#REF!</definedName>
    <definedName name="_a85520" localSheetId="1">#REF!</definedName>
    <definedName name="_a85520" localSheetId="2">#REF!</definedName>
    <definedName name="_a85520">#REF!</definedName>
    <definedName name="_a85530" localSheetId="1">#REF!</definedName>
    <definedName name="_a85530" localSheetId="2">#REF!</definedName>
    <definedName name="_a85530">#REF!</definedName>
    <definedName name="_a85540" localSheetId="1">#REF!</definedName>
    <definedName name="_a85540" localSheetId="2">#REF!</definedName>
    <definedName name="_a85540">#REF!</definedName>
    <definedName name="_a85550" localSheetId="1">#REF!</definedName>
    <definedName name="_a85550" localSheetId="2">#REF!</definedName>
    <definedName name="_a85550">#REF!</definedName>
    <definedName name="_a85570" localSheetId="1">#REF!</definedName>
    <definedName name="_a85570" localSheetId="2">#REF!</definedName>
    <definedName name="_a85570">#REF!</definedName>
    <definedName name="_a85580" localSheetId="1">#REF!</definedName>
    <definedName name="_a85580" localSheetId="2">#REF!</definedName>
    <definedName name="_a85580">#REF!</definedName>
    <definedName name="_a85590" localSheetId="1">#REF!</definedName>
    <definedName name="_a85590" localSheetId="2">#REF!</definedName>
    <definedName name="_a85590">#REF!</definedName>
    <definedName name="_a85611" localSheetId="1">#REF!</definedName>
    <definedName name="_a85611" localSheetId="2">#REF!</definedName>
    <definedName name="_a85611">#REF!</definedName>
    <definedName name="_a85621" localSheetId="1">#REF!</definedName>
    <definedName name="_a85621" localSheetId="2">#REF!</definedName>
    <definedName name="_a85621">#REF!</definedName>
    <definedName name="_a90300" localSheetId="1">#REF!</definedName>
    <definedName name="_a90300" localSheetId="2">#REF!</definedName>
    <definedName name="_a90300">#REF!</definedName>
    <definedName name="_a90400" localSheetId="1">#REF!</definedName>
    <definedName name="_a90400" localSheetId="2">#REF!</definedName>
    <definedName name="_a90400">#REF!</definedName>
    <definedName name="_a90510" localSheetId="1">#REF!</definedName>
    <definedName name="_a90510" localSheetId="2">#REF!</definedName>
    <definedName name="_a90510">#REF!</definedName>
    <definedName name="_a90520" localSheetId="1">#REF!</definedName>
    <definedName name="_a90520" localSheetId="2">#REF!</definedName>
    <definedName name="_a90520">#REF!</definedName>
    <definedName name="_a90530" localSheetId="1">#REF!</definedName>
    <definedName name="_a90530" localSheetId="2">#REF!</definedName>
    <definedName name="_a90530">#REF!</definedName>
    <definedName name="_a90540" localSheetId="1">#REF!</definedName>
    <definedName name="_a90540" localSheetId="2">#REF!</definedName>
    <definedName name="_a90540">#REF!</definedName>
    <definedName name="_a90610" localSheetId="1">#REF!</definedName>
    <definedName name="_a90610" localSheetId="2">#REF!</definedName>
    <definedName name="_a90610">#REF!</definedName>
    <definedName name="_a90620" localSheetId="1">#REF!</definedName>
    <definedName name="_a90620" localSheetId="2">#REF!</definedName>
    <definedName name="_a90620">#REF!</definedName>
    <definedName name="_a90630" localSheetId="1">#REF!</definedName>
    <definedName name="_a90630" localSheetId="2">#REF!</definedName>
    <definedName name="_a90630">#REF!</definedName>
    <definedName name="_a90640" localSheetId="1">#REF!</definedName>
    <definedName name="_a90640" localSheetId="2">#REF!</definedName>
    <definedName name="_a90640">#REF!</definedName>
    <definedName name="_a90710" localSheetId="1">#REF!</definedName>
    <definedName name="_a90710" localSheetId="2">#REF!</definedName>
    <definedName name="_a90710">#REF!</definedName>
    <definedName name="_a90720" localSheetId="1">#REF!</definedName>
    <definedName name="_a90720" localSheetId="2">#REF!</definedName>
    <definedName name="_a90720">#REF!</definedName>
    <definedName name="_a90730" localSheetId="1">#REF!</definedName>
    <definedName name="_a90730" localSheetId="2">#REF!</definedName>
    <definedName name="_a90730">#REF!</definedName>
    <definedName name="_a90740" localSheetId="1">#REF!</definedName>
    <definedName name="_a90740" localSheetId="2">#REF!</definedName>
    <definedName name="_a90740">#REF!</definedName>
    <definedName name="_a90810" localSheetId="1">#REF!</definedName>
    <definedName name="_a90810" localSheetId="2">#REF!</definedName>
    <definedName name="_a90810">#REF!</definedName>
    <definedName name="_a90820" localSheetId="1">#REF!</definedName>
    <definedName name="_a90820" localSheetId="2">#REF!</definedName>
    <definedName name="_a90820">#REF!</definedName>
    <definedName name="_a90830" localSheetId="1">#REF!</definedName>
    <definedName name="_a90830" localSheetId="2">#REF!</definedName>
    <definedName name="_a90830">#REF!</definedName>
    <definedName name="_a90840" localSheetId="1">#REF!</definedName>
    <definedName name="_a90840" localSheetId="2">#REF!</definedName>
    <definedName name="_a90840">#REF!</definedName>
    <definedName name="_a90910" localSheetId="1">#REF!</definedName>
    <definedName name="_a90910" localSheetId="2">#REF!</definedName>
    <definedName name="_a90910">#REF!</definedName>
    <definedName name="_a90920" localSheetId="1">#REF!</definedName>
    <definedName name="_a90920" localSheetId="2">#REF!</definedName>
    <definedName name="_a90920">#REF!</definedName>
    <definedName name="_a90930" localSheetId="1">#REF!</definedName>
    <definedName name="_a90930" localSheetId="2">#REF!</definedName>
    <definedName name="_a90930">#REF!</definedName>
    <definedName name="_a90940" localSheetId="1">#REF!</definedName>
    <definedName name="_a90940" localSheetId="2">#REF!</definedName>
    <definedName name="_a90940">#REF!</definedName>
    <definedName name="_a90950" localSheetId="1">#REF!</definedName>
    <definedName name="_a90950" localSheetId="2">#REF!</definedName>
    <definedName name="_a90950">#REF!</definedName>
    <definedName name="_a91310" localSheetId="1">#REF!</definedName>
    <definedName name="_a91310" localSheetId="2">#REF!</definedName>
    <definedName name="_a91310">#REF!</definedName>
    <definedName name="_a91320" localSheetId="1">#REF!</definedName>
    <definedName name="_a91320" localSheetId="2">#REF!</definedName>
    <definedName name="_a91320">#REF!</definedName>
    <definedName name="_a91330" localSheetId="1">#REF!</definedName>
    <definedName name="_a91330" localSheetId="2">#REF!</definedName>
    <definedName name="_a91330">#REF!</definedName>
    <definedName name="_a91340" localSheetId="1">#REF!</definedName>
    <definedName name="_a91340" localSheetId="2">#REF!</definedName>
    <definedName name="_a91340">#REF!</definedName>
    <definedName name="_a91350" localSheetId="1">#REF!</definedName>
    <definedName name="_a91350" localSheetId="2">#REF!</definedName>
    <definedName name="_a91350">#REF!</definedName>
    <definedName name="_a91710" localSheetId="1">#REF!</definedName>
    <definedName name="_a91710" localSheetId="2">#REF!</definedName>
    <definedName name="_a91710">#REF!</definedName>
    <definedName name="_a91720" localSheetId="1">#REF!</definedName>
    <definedName name="_a91720" localSheetId="2">#REF!</definedName>
    <definedName name="_a91720">#REF!</definedName>
    <definedName name="_a91730" localSheetId="1">#REF!</definedName>
    <definedName name="_a91730" localSheetId="2">#REF!</definedName>
    <definedName name="_a91730">#REF!</definedName>
    <definedName name="_a91740" localSheetId="1">#REF!</definedName>
    <definedName name="_a91740" localSheetId="2">#REF!</definedName>
    <definedName name="_a91740">#REF!</definedName>
    <definedName name="_a93100" localSheetId="1">#REF!</definedName>
    <definedName name="_a93100" localSheetId="2">#REF!</definedName>
    <definedName name="_a93100">#REF!</definedName>
    <definedName name="_a93200" localSheetId="1">#REF!</definedName>
    <definedName name="_a93200" localSheetId="2">#REF!</definedName>
    <definedName name="_a93200">#REF!</definedName>
    <definedName name="_a99340" localSheetId="1">#REF!</definedName>
    <definedName name="_a99340" localSheetId="2">#REF!</definedName>
    <definedName name="_a99340">#REF!</definedName>
    <definedName name="_a99350" localSheetId="1">#REF!</definedName>
    <definedName name="_a99350" localSheetId="2">#REF!</definedName>
    <definedName name="_a99350">#REF!</definedName>
    <definedName name="_AA1" localSheetId="1">#REF!</definedName>
    <definedName name="_AA1" localSheetId="2">#REF!</definedName>
    <definedName name="_AA1">#REF!</definedName>
    <definedName name="_ACT1" localSheetId="1">#REF!</definedName>
    <definedName name="_ACT1" localSheetId="2">#REF!</definedName>
    <definedName name="_ACT1">#REF!</definedName>
    <definedName name="_ACT2" localSheetId="1">#REF!</definedName>
    <definedName name="_ACT2" localSheetId="2">#REF!</definedName>
    <definedName name="_ACT2">#REF!</definedName>
    <definedName name="_ACT3" localSheetId="1">#REF!</definedName>
    <definedName name="_ACT3" localSheetId="2">#REF!</definedName>
    <definedName name="_ACT3">#REF!</definedName>
    <definedName name="_ADJ1" localSheetId="1">#REF!</definedName>
    <definedName name="_ADJ1" localSheetId="2">#REF!</definedName>
    <definedName name="_ADJ1">#REF!</definedName>
    <definedName name="_ADJ2" localSheetId="1">#REF!</definedName>
    <definedName name="_ADJ2" localSheetId="2">#REF!</definedName>
    <definedName name="_ADJ2">#REF!</definedName>
    <definedName name="_af250000" localSheetId="1">#REF!</definedName>
    <definedName name="_af250000" localSheetId="2">#REF!</definedName>
    <definedName name="_af250000">#REF!</definedName>
    <definedName name="_Age99">[13]Age311299TESP!$A$5:$E$289</definedName>
    <definedName name="_Agi99">[14]Age311299TAS!$A$5:$O$467</definedName>
    <definedName name="_AIR12" localSheetId="1">#REF!</definedName>
    <definedName name="_AIR12" localSheetId="2">#REF!</definedName>
    <definedName name="_AIR12">#REF!</definedName>
    <definedName name="_aje1" localSheetId="1">#REF!</definedName>
    <definedName name="_aje1" localSheetId="2">#REF!</definedName>
    <definedName name="_aje1">#REF!</definedName>
    <definedName name="_arf2001" localSheetId="1">#REF!</definedName>
    <definedName name="_arf2001" localSheetId="2">#REF!</definedName>
    <definedName name="_arf2001">#REF!</definedName>
    <definedName name="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1">#REF!</definedName>
    <definedName name="_b90710" localSheetId="2">#REF!</definedName>
    <definedName name="_b90710">#REF!</definedName>
    <definedName name="_b90720" localSheetId="1">#REF!</definedName>
    <definedName name="_b90720" localSheetId="2">#REF!</definedName>
    <definedName name="_b90720">#REF!</definedName>
    <definedName name="_b90730" localSheetId="1">#REF!</definedName>
    <definedName name="_b90730" localSheetId="2">#REF!</definedName>
    <definedName name="_b90730">#REF!</definedName>
    <definedName name="_b90740" localSheetId="1">#REF!</definedName>
    <definedName name="_b90740" localSheetId="2">#REF!</definedName>
    <definedName name="_b90740">#REF!</definedName>
    <definedName name="_b95310" localSheetId="1">#REF!</definedName>
    <definedName name="_b95310" localSheetId="2">#REF!</definedName>
    <definedName name="_b95310">#REF!</definedName>
    <definedName name="_b95320" localSheetId="1">#REF!</definedName>
    <definedName name="_b95320" localSheetId="2">#REF!</definedName>
    <definedName name="_b95320">#REF!</definedName>
    <definedName name="_b95330" localSheetId="1">#REF!</definedName>
    <definedName name="_b95330" localSheetId="2">#REF!</definedName>
    <definedName name="_b95330">#REF!</definedName>
    <definedName name="_b95340" localSheetId="1">#REF!</definedName>
    <definedName name="_b95340" localSheetId="2">#REF!</definedName>
    <definedName name="_b95340">#REF!</definedName>
    <definedName name="_BA1" localSheetId="1">#REF!</definedName>
    <definedName name="_BA1" localSheetId="2">#REF!</definedName>
    <definedName name="_BA1">#REF!</definedName>
    <definedName name="_bal2000">[15]TMS2000!$A$5:$N$425</definedName>
    <definedName name="_BC1" localSheetId="1">#REF!</definedName>
    <definedName name="_BC1" localSheetId="2">#REF!</definedName>
    <definedName name="_BC1">#REF!</definedName>
    <definedName name="_bc2" localSheetId="1">#REF!</definedName>
    <definedName name="_bc2" localSheetId="2">#REF!</definedName>
    <definedName name="_bc2">#REF!</definedName>
    <definedName name="_BCV1918" localSheetId="1">#REF!</definedName>
    <definedName name="_BCV1918" localSheetId="2">#REF!</definedName>
    <definedName name="_BCV1918">#REF!</definedName>
    <definedName name="_BEC3457" localSheetId="1">#REF!</definedName>
    <definedName name="_BEC3457" localSheetId="2">#REF!</definedName>
    <definedName name="_BEC3457">#REF!</definedName>
    <definedName name="_BEC3508" localSheetId="1">#REF!</definedName>
    <definedName name="_BEC3508" localSheetId="2">#REF!</definedName>
    <definedName name="_BEC3508">#REF!</definedName>
    <definedName name="_Bud1">'[3]Budget-Monthly'!$E$10:$S$36</definedName>
    <definedName name="_Bud2">'[3]Budget-YTD'!$E$11:$P$37</definedName>
    <definedName name="_c___8" localSheetId="1">[16]FF_21_a_!#REF!</definedName>
    <definedName name="_c___8" localSheetId="2">[16]FF_21_a_!#REF!</definedName>
    <definedName name="_c___8">[16]FF_21_a_!#REF!</definedName>
    <definedName name="_CAP1" localSheetId="1">#REF!</definedName>
    <definedName name="_CAP1" localSheetId="2">#REF!</definedName>
    <definedName name="_CAP1">#REF!</definedName>
    <definedName name="_cap2" localSheetId="1">#REF!</definedName>
    <definedName name="_cap2" localSheetId="2">#REF!</definedName>
    <definedName name="_cap2">#REF!</definedName>
    <definedName name="_cap3" localSheetId="1">#REF!</definedName>
    <definedName name="_cap3" localSheetId="2">#REF!</definedName>
    <definedName name="_cap3">#REF!</definedName>
    <definedName name="_cap4" localSheetId="1">#REF!</definedName>
    <definedName name="_cap4" localSheetId="2">#REF!</definedName>
    <definedName name="_cap4">#REF!</definedName>
    <definedName name="_cap5" localSheetId="1">#REF!</definedName>
    <definedName name="_cap5" localSheetId="2">#REF!</definedName>
    <definedName name="_cap5">#REF!</definedName>
    <definedName name="_cci1" localSheetId="1">#REF!</definedName>
    <definedName name="_cci1" localSheetId="2">#REF!</definedName>
    <definedName name="_cci1">#REF!</definedName>
    <definedName name="_cci2" localSheetId="1">#REF!</definedName>
    <definedName name="_cci2" localSheetId="2">#REF!</definedName>
    <definedName name="_cci2">#REF!</definedName>
    <definedName name="_cci3" localSheetId="1">#REF!</definedName>
    <definedName name="_cci3" localSheetId="2">#REF!</definedName>
    <definedName name="_cci3">#REF!</definedName>
    <definedName name="_cci4" localSheetId="1">#REF!</definedName>
    <definedName name="_cci4" localSheetId="2">#REF!</definedName>
    <definedName name="_cci4">#REF!</definedName>
    <definedName name="_cci5" localSheetId="1">#REF!</definedName>
    <definedName name="_cci5" localSheetId="2">#REF!</definedName>
    <definedName name="_cci5">#REF!</definedName>
    <definedName name="_cci6" localSheetId="1">#REF!</definedName>
    <definedName name="_cci6" localSheetId="2">#REF!</definedName>
    <definedName name="_cci6">#REF!</definedName>
    <definedName name="_cci7" localSheetId="1">#REF!</definedName>
    <definedName name="_cci7" localSheetId="2">#REF!</definedName>
    <definedName name="_cci7">#REF!</definedName>
    <definedName name="_cci8" localSheetId="1">#REF!</definedName>
    <definedName name="_cci8" localSheetId="2">#REF!</definedName>
    <definedName name="_cci8">#REF!</definedName>
    <definedName name="_cf2" localSheetId="1">#REF!</definedName>
    <definedName name="_cf2" localSheetId="2">#REF!</definedName>
    <definedName name="_cf2">#REF!</definedName>
    <definedName name="_cf3" localSheetId="1">#REF!</definedName>
    <definedName name="_cf3" localSheetId="2">#REF!</definedName>
    <definedName name="_cf3">#REF!</definedName>
    <definedName name="_COH1" localSheetId="1">#REF!</definedName>
    <definedName name="_COH1" localSheetId="2">#REF!</definedName>
    <definedName name="_COH1">#REF!</definedName>
    <definedName name="_COH2" localSheetId="1">#REF!</definedName>
    <definedName name="_COH2" localSheetId="2">#REF!</definedName>
    <definedName name="_COH2">#REF!</definedName>
    <definedName name="_COH3" localSheetId="1">#REF!</definedName>
    <definedName name="_COH3" localSheetId="2">#REF!</definedName>
    <definedName name="_COH3">#REF!</definedName>
    <definedName name="_cso1" localSheetId="1">#REF!</definedName>
    <definedName name="_cso1" localSheetId="2">#REF!</definedName>
    <definedName name="_cso1">#REF!</definedName>
    <definedName name="_cso2" localSheetId="1">#REF!</definedName>
    <definedName name="_cso2" localSheetId="2">#REF!</definedName>
    <definedName name="_cso2">#REF!</definedName>
    <definedName name="_cso3" localSheetId="1">#REF!</definedName>
    <definedName name="_cso3" localSheetId="2">#REF!</definedName>
    <definedName name="_cso3">#REF!</definedName>
    <definedName name="_cso4" localSheetId="1">#REF!</definedName>
    <definedName name="_cso4" localSheetId="2">#REF!</definedName>
    <definedName name="_cso4">#REF!</definedName>
    <definedName name="_cso5" localSheetId="1">#REF!</definedName>
    <definedName name="_cso5" localSheetId="2">#REF!</definedName>
    <definedName name="_cso5">#REF!</definedName>
    <definedName name="_cso6" localSheetId="1">#REF!</definedName>
    <definedName name="_cso6" localSheetId="2">#REF!</definedName>
    <definedName name="_cso6">#REF!</definedName>
    <definedName name="_cso7" localSheetId="1">#REF!</definedName>
    <definedName name="_cso7" localSheetId="2">#REF!</definedName>
    <definedName name="_cso7">#REF!</definedName>
    <definedName name="_DAT1" localSheetId="1">#REF!</definedName>
    <definedName name="_DAT1" localSheetId="2">#REF!</definedName>
    <definedName name="_DAT1">#REF!</definedName>
    <definedName name="_DAT10" localSheetId="1">#REF!</definedName>
    <definedName name="_DAT10" localSheetId="2">#REF!</definedName>
    <definedName name="_DAT10">#REF!</definedName>
    <definedName name="_DAT100" localSheetId="1">[17]Revenue!#REF!</definedName>
    <definedName name="_DAT100" localSheetId="2">[17]Revenue!#REF!</definedName>
    <definedName name="_DAT100">[17]Revenue!#REF!</definedName>
    <definedName name="_DAT101" localSheetId="1">[17]Revenue!#REF!</definedName>
    <definedName name="_DAT101" localSheetId="2">[17]Revenue!#REF!</definedName>
    <definedName name="_DAT101">[17]Revenue!#REF!</definedName>
    <definedName name="_DAT102" localSheetId="1">[18]Sheet1!#REF!</definedName>
    <definedName name="_DAT102" localSheetId="2">[18]Sheet1!#REF!</definedName>
    <definedName name="_DAT102">[18]Sheet1!#REF!</definedName>
    <definedName name="_DAT103" localSheetId="1">[17]Revenue!#REF!</definedName>
    <definedName name="_DAT103" localSheetId="2">[17]Revenue!#REF!</definedName>
    <definedName name="_DAT103">[17]Revenue!#REF!</definedName>
    <definedName name="_DAT104" localSheetId="1">[17]Revenue!#REF!</definedName>
    <definedName name="_DAT104" localSheetId="2">[17]Revenue!#REF!</definedName>
    <definedName name="_DAT104">[17]Revenue!#REF!</definedName>
    <definedName name="_DAT105" localSheetId="1">[17]Revenue!#REF!</definedName>
    <definedName name="_DAT105" localSheetId="2">[17]Revenue!#REF!</definedName>
    <definedName name="_DAT105">[17]Revenue!#REF!</definedName>
    <definedName name="_DAT106" localSheetId="1">[18]Sheet1!#REF!</definedName>
    <definedName name="_DAT106" localSheetId="2">[18]Sheet1!#REF!</definedName>
    <definedName name="_DAT106">[18]Sheet1!#REF!</definedName>
    <definedName name="_DAT107" localSheetId="1">[17]Revenue!#REF!</definedName>
    <definedName name="_DAT107" localSheetId="2">[17]Revenue!#REF!</definedName>
    <definedName name="_DAT107">[17]Revenue!#REF!</definedName>
    <definedName name="_DAT108" localSheetId="1">[17]Revenue!#REF!</definedName>
    <definedName name="_DAT108" localSheetId="2">[17]Revenue!#REF!</definedName>
    <definedName name="_DAT108">[17]Revenue!#REF!</definedName>
    <definedName name="_DAT109" localSheetId="1">[17]Revenue!#REF!</definedName>
    <definedName name="_DAT109" localSheetId="2">[17]Revenue!#REF!</definedName>
    <definedName name="_DAT109">[17]Revenue!#REF!</definedName>
    <definedName name="_DAT11" localSheetId="1">[6]bblยังไม่จ่าย!#REF!</definedName>
    <definedName name="_DAT11" localSheetId="2">[6]bblยังไม่จ่าย!#REF!</definedName>
    <definedName name="_DAT11">[6]bblยังไม่จ่าย!#REF!</definedName>
    <definedName name="_DAT110" localSheetId="1">[18]Sheet1!#REF!</definedName>
    <definedName name="_DAT110" localSheetId="2">[18]Sheet1!#REF!</definedName>
    <definedName name="_DAT110">[18]Sheet1!#REF!</definedName>
    <definedName name="_DAT111" localSheetId="1">[17]Revenue!#REF!</definedName>
    <definedName name="_DAT111" localSheetId="2">[17]Revenue!#REF!</definedName>
    <definedName name="_DAT111">[17]Revenue!#REF!</definedName>
    <definedName name="_DAT112" localSheetId="1">[17]Revenue!#REF!</definedName>
    <definedName name="_DAT112" localSheetId="2">[17]Revenue!#REF!</definedName>
    <definedName name="_DAT112">[17]Revenue!#REF!</definedName>
    <definedName name="_DAT113" localSheetId="1">[17]Revenue!#REF!</definedName>
    <definedName name="_DAT113" localSheetId="2">[17]Revenue!#REF!</definedName>
    <definedName name="_DAT113">[17]Revenue!#REF!</definedName>
    <definedName name="_DAT115" localSheetId="1">[17]Revenue!#REF!</definedName>
    <definedName name="_DAT115" localSheetId="2">[17]Revenue!#REF!</definedName>
    <definedName name="_DAT115">[17]Revenue!#REF!</definedName>
    <definedName name="_DAT116" localSheetId="1">[17]Revenue!#REF!</definedName>
    <definedName name="_DAT116" localSheetId="2">[17]Revenue!#REF!</definedName>
    <definedName name="_DAT116">[17]Revenue!#REF!</definedName>
    <definedName name="_DAT117" localSheetId="1">[17]Revenue!#REF!</definedName>
    <definedName name="_DAT117" localSheetId="2">[17]Revenue!#REF!</definedName>
    <definedName name="_DAT117">[17]Revenue!#REF!</definedName>
    <definedName name="_DAT119" localSheetId="1">[17]Revenue!#REF!</definedName>
    <definedName name="_DAT119" localSheetId="2">[17]Revenue!#REF!</definedName>
    <definedName name="_DAT119">[17]Revenue!#REF!</definedName>
    <definedName name="_DAT12" localSheetId="1">#REF!</definedName>
    <definedName name="_DAT12" localSheetId="2">#REF!</definedName>
    <definedName name="_DAT12">#REF!</definedName>
    <definedName name="_DAT120" localSheetId="1">[17]Revenue!#REF!</definedName>
    <definedName name="_DAT120" localSheetId="2">[17]Revenue!#REF!</definedName>
    <definedName name="_DAT120">[17]Revenue!#REF!</definedName>
    <definedName name="_DAT121" localSheetId="1">[17]Revenue!#REF!</definedName>
    <definedName name="_DAT121" localSheetId="2">[17]Revenue!#REF!</definedName>
    <definedName name="_DAT121">[17]Revenue!#REF!</definedName>
    <definedName name="_DAT123" localSheetId="1">[17]Revenue!#REF!</definedName>
    <definedName name="_DAT123" localSheetId="2">[17]Revenue!#REF!</definedName>
    <definedName name="_DAT123">[17]Revenue!#REF!</definedName>
    <definedName name="_DAT124" localSheetId="1">[17]Revenue!#REF!</definedName>
    <definedName name="_DAT124" localSheetId="2">[17]Revenue!#REF!</definedName>
    <definedName name="_DAT124">[17]Revenue!#REF!</definedName>
    <definedName name="_DAT125" localSheetId="1">[17]Revenue!#REF!</definedName>
    <definedName name="_DAT125" localSheetId="2">[17]Revenue!#REF!</definedName>
    <definedName name="_DAT125">[17]Revenue!#REF!</definedName>
    <definedName name="_DAT127" localSheetId="1">[17]Revenue!#REF!</definedName>
    <definedName name="_DAT127" localSheetId="2">[17]Revenue!#REF!</definedName>
    <definedName name="_DAT127">[17]Revenue!#REF!</definedName>
    <definedName name="_DAT128" localSheetId="1">[17]Revenue!#REF!</definedName>
    <definedName name="_DAT128" localSheetId="2">[17]Revenue!#REF!</definedName>
    <definedName name="_DAT128">[17]Revenue!#REF!</definedName>
    <definedName name="_DAT129" localSheetId="1">[17]Revenue!#REF!</definedName>
    <definedName name="_DAT129" localSheetId="2">[17]Revenue!#REF!</definedName>
    <definedName name="_DAT129">[17]Revenue!#REF!</definedName>
    <definedName name="_DAT13" localSheetId="1">#REF!</definedName>
    <definedName name="_DAT13" localSheetId="2">#REF!</definedName>
    <definedName name="_DAT13">#REF!</definedName>
    <definedName name="_DAT131" localSheetId="1">[17]Revenue!#REF!</definedName>
    <definedName name="_DAT131" localSheetId="2">[17]Revenue!#REF!</definedName>
    <definedName name="_DAT131">[17]Revenue!#REF!</definedName>
    <definedName name="_DAT132" localSheetId="1">[17]Revenue!#REF!</definedName>
    <definedName name="_DAT132" localSheetId="2">[17]Revenue!#REF!</definedName>
    <definedName name="_DAT132">[17]Revenue!#REF!</definedName>
    <definedName name="_DAT133" localSheetId="1">[17]Revenue!#REF!</definedName>
    <definedName name="_DAT133" localSheetId="2">[17]Revenue!#REF!</definedName>
    <definedName name="_DAT133">[17]Revenue!#REF!</definedName>
    <definedName name="_DAT135" localSheetId="1">[17]Revenue!#REF!</definedName>
    <definedName name="_DAT135" localSheetId="2">[17]Revenue!#REF!</definedName>
    <definedName name="_DAT135">[17]Revenue!#REF!</definedName>
    <definedName name="_DAT136" localSheetId="1">[17]Revenue!#REF!</definedName>
    <definedName name="_DAT136" localSheetId="2">[17]Revenue!#REF!</definedName>
    <definedName name="_DAT136">[17]Revenue!#REF!</definedName>
    <definedName name="_DAT137" localSheetId="1">[17]Revenue!#REF!</definedName>
    <definedName name="_DAT137" localSheetId="2">[17]Revenue!#REF!</definedName>
    <definedName name="_DAT137">[17]Revenue!#REF!</definedName>
    <definedName name="_DAT138" localSheetId="1">[17]Revenue!#REF!</definedName>
    <definedName name="_DAT138" localSheetId="2">[17]Revenue!#REF!</definedName>
    <definedName name="_DAT138">[17]Revenue!#REF!</definedName>
    <definedName name="_DAT139" localSheetId="1">[17]Revenue!#REF!</definedName>
    <definedName name="_DAT139" localSheetId="2">[17]Revenue!#REF!</definedName>
    <definedName name="_DAT139">[17]Revenue!#REF!</definedName>
    <definedName name="_DAT14" localSheetId="1">#REF!</definedName>
    <definedName name="_DAT14" localSheetId="2">#REF!</definedName>
    <definedName name="_DAT14">#REF!</definedName>
    <definedName name="_DAT140" localSheetId="1">[17]Revenue!#REF!</definedName>
    <definedName name="_DAT140" localSheetId="2">[17]Revenue!#REF!</definedName>
    <definedName name="_DAT140">[17]Revenue!#REF!</definedName>
    <definedName name="_DAT141" localSheetId="1">[17]Revenue!#REF!</definedName>
    <definedName name="_DAT141" localSheetId="2">[17]Revenue!#REF!</definedName>
    <definedName name="_DAT141">[17]Revenue!#REF!</definedName>
    <definedName name="_DAT142" localSheetId="1">[17]Revenue!#REF!</definedName>
    <definedName name="_DAT142" localSheetId="2">[17]Revenue!#REF!</definedName>
    <definedName name="_DAT142">[17]Revenue!#REF!</definedName>
    <definedName name="_DAT143" localSheetId="1">[17]Revenue!#REF!</definedName>
    <definedName name="_DAT143" localSheetId="2">[17]Revenue!#REF!</definedName>
    <definedName name="_DAT143">[17]Revenue!#REF!</definedName>
    <definedName name="_DAT144" localSheetId="1">[17]Revenue!#REF!</definedName>
    <definedName name="_DAT144" localSheetId="2">[17]Revenue!#REF!</definedName>
    <definedName name="_DAT144">[17]Revenue!#REF!</definedName>
    <definedName name="_DAT145" localSheetId="1">[17]Revenue!#REF!</definedName>
    <definedName name="_DAT145" localSheetId="2">[17]Revenue!#REF!</definedName>
    <definedName name="_DAT145">[17]Revenue!#REF!</definedName>
    <definedName name="_DAT146" localSheetId="1">[17]Revenue!#REF!</definedName>
    <definedName name="_DAT146" localSheetId="2">[17]Revenue!#REF!</definedName>
    <definedName name="_DAT146">[17]Revenue!#REF!</definedName>
    <definedName name="_DAT147" localSheetId="1">[17]Revenue!#REF!</definedName>
    <definedName name="_DAT147" localSheetId="2">[17]Revenue!#REF!</definedName>
    <definedName name="_DAT147">[17]Revenue!#REF!</definedName>
    <definedName name="_DAT148" localSheetId="1">[17]Revenue!#REF!</definedName>
    <definedName name="_DAT148" localSheetId="2">[17]Revenue!#REF!</definedName>
    <definedName name="_DAT148">[17]Revenue!#REF!</definedName>
    <definedName name="_DAT15" localSheetId="1">#REF!</definedName>
    <definedName name="_DAT15" localSheetId="2">#REF!</definedName>
    <definedName name="_DAT15">#REF!</definedName>
    <definedName name="_DAT16" localSheetId="1">#REF!</definedName>
    <definedName name="_DAT16" localSheetId="2">#REF!</definedName>
    <definedName name="_DAT16">#REF!</definedName>
    <definedName name="_DAT17" localSheetId="1">#REF!</definedName>
    <definedName name="_DAT17" localSheetId="2">#REF!</definedName>
    <definedName name="_DAT17">#REF!</definedName>
    <definedName name="_DAT18" localSheetId="1">#REF!</definedName>
    <definedName name="_DAT18" localSheetId="2">#REF!</definedName>
    <definedName name="_DAT18">#REF!</definedName>
    <definedName name="_DAT19" localSheetId="1">#REF!</definedName>
    <definedName name="_DAT19" localSheetId="2">#REF!</definedName>
    <definedName name="_DAT19">#REF!</definedName>
    <definedName name="_DAT2" localSheetId="1">#REF!</definedName>
    <definedName name="_DAT2" localSheetId="2">#REF!</definedName>
    <definedName name="_DAT2">#REF!</definedName>
    <definedName name="_DAT20" localSheetId="1">#REF!</definedName>
    <definedName name="_DAT20" localSheetId="2">#REF!</definedName>
    <definedName name="_DAT20">#REF!</definedName>
    <definedName name="_DAT21" localSheetId="1">#REF!</definedName>
    <definedName name="_DAT21" localSheetId="2">#REF!</definedName>
    <definedName name="_DAT21">#REF!</definedName>
    <definedName name="_DAT22" localSheetId="1">#REF!</definedName>
    <definedName name="_DAT22" localSheetId="2">#REF!</definedName>
    <definedName name="_DAT22">#REF!</definedName>
    <definedName name="_DAT23" localSheetId="1">#REF!</definedName>
    <definedName name="_DAT23" localSheetId="2">#REF!</definedName>
    <definedName name="_DAT23">#REF!</definedName>
    <definedName name="_DAT24" localSheetId="1">#REF!</definedName>
    <definedName name="_DAT24" localSheetId="2">#REF!</definedName>
    <definedName name="_DAT24">#REF!</definedName>
    <definedName name="_DAT25" localSheetId="1">#REF!</definedName>
    <definedName name="_DAT25" localSheetId="2">#REF!</definedName>
    <definedName name="_DAT25">#REF!</definedName>
    <definedName name="_DAT26" localSheetId="1">#REF!</definedName>
    <definedName name="_DAT26" localSheetId="2">#REF!</definedName>
    <definedName name="_DAT26">#REF!</definedName>
    <definedName name="_DAT27" localSheetId="1">[19]Sheet1!#REF!</definedName>
    <definedName name="_DAT27" localSheetId="2">[19]Sheet1!#REF!</definedName>
    <definedName name="_DAT27">[19]Sheet1!#REF!</definedName>
    <definedName name="_DAT28" localSheetId="1">'[20]Data-Margin'!#REF!</definedName>
    <definedName name="_DAT28" localSheetId="2">'[20]Data-Margin'!#REF!</definedName>
    <definedName name="_DAT28">'[20]Data-Margin'!#REF!</definedName>
    <definedName name="_DAT29" localSheetId="1">[19]Sheet1!#REF!</definedName>
    <definedName name="_DAT29" localSheetId="2">[19]Sheet1!#REF!</definedName>
    <definedName name="_DAT29">[19]Sheet1!#REF!</definedName>
    <definedName name="_DAT3" localSheetId="1">#REF!</definedName>
    <definedName name="_DAT3" localSheetId="2">#REF!</definedName>
    <definedName name="_DAT3">#REF!</definedName>
    <definedName name="_DAT30" localSheetId="1">[21]Margin!#REF!</definedName>
    <definedName name="_DAT30" localSheetId="2">[21]Margin!#REF!</definedName>
    <definedName name="_DAT30">[21]Margin!#REF!</definedName>
    <definedName name="_DAT31" localSheetId="1">[19]Sheet1!#REF!</definedName>
    <definedName name="_DAT31" localSheetId="2">[19]Sheet1!#REF!</definedName>
    <definedName name="_DAT31">[19]Sheet1!#REF!</definedName>
    <definedName name="_DAT32" localSheetId="1">[21]Margin!#REF!</definedName>
    <definedName name="_DAT32" localSheetId="2">[21]Margin!#REF!</definedName>
    <definedName name="_DAT32">[21]Margin!#REF!</definedName>
    <definedName name="_DAT33" localSheetId="1">[19]Sheet1!#REF!</definedName>
    <definedName name="_DAT33" localSheetId="2">[19]Sheet1!#REF!</definedName>
    <definedName name="_DAT33">[19]Sheet1!#REF!</definedName>
    <definedName name="_DAT34" localSheetId="1">[21]Margin!#REF!</definedName>
    <definedName name="_DAT34" localSheetId="2">[21]Margin!#REF!</definedName>
    <definedName name="_DAT34">[21]Margin!#REF!</definedName>
    <definedName name="_DAT35" localSheetId="1">[19]Sheet1!#REF!</definedName>
    <definedName name="_DAT35" localSheetId="2">[19]Sheet1!#REF!</definedName>
    <definedName name="_DAT35">[19]Sheet1!#REF!</definedName>
    <definedName name="_DAT36" localSheetId="1">[21]Margin!#REF!</definedName>
    <definedName name="_DAT36" localSheetId="2">[21]Margin!#REF!</definedName>
    <definedName name="_DAT36">[21]Margin!#REF!</definedName>
    <definedName name="_DAT37" localSheetId="1">[19]Sheet1!#REF!</definedName>
    <definedName name="_DAT37" localSheetId="2">[19]Sheet1!#REF!</definedName>
    <definedName name="_DAT37">[19]Sheet1!#REF!</definedName>
    <definedName name="_DAT38" localSheetId="1">[21]Margin!#REF!</definedName>
    <definedName name="_DAT38" localSheetId="2">[21]Margin!#REF!</definedName>
    <definedName name="_DAT38">[21]Margin!#REF!</definedName>
    <definedName name="_DAT39" localSheetId="1">[19]Sheet1!#REF!</definedName>
    <definedName name="_DAT39" localSheetId="2">[19]Sheet1!#REF!</definedName>
    <definedName name="_DAT39">[19]Sheet1!#REF!</definedName>
    <definedName name="_DAT4" localSheetId="1">#REF!</definedName>
    <definedName name="_DAT4" localSheetId="2">#REF!</definedName>
    <definedName name="_DAT4">#REF!</definedName>
    <definedName name="_DAT40" localSheetId="1">[21]Margin!#REF!</definedName>
    <definedName name="_DAT40" localSheetId="2">[21]Margin!#REF!</definedName>
    <definedName name="_DAT40">[21]Margin!#REF!</definedName>
    <definedName name="_DAT41" localSheetId="1">[19]Sheet1!#REF!</definedName>
    <definedName name="_DAT41" localSheetId="2">[19]Sheet1!#REF!</definedName>
    <definedName name="_DAT41">[19]Sheet1!#REF!</definedName>
    <definedName name="_DAT42" localSheetId="1">[21]Margin!#REF!</definedName>
    <definedName name="_DAT42" localSheetId="2">[21]Margin!#REF!</definedName>
    <definedName name="_DAT42">[21]Margin!#REF!</definedName>
    <definedName name="_DAT43" localSheetId="1">[19]Sheet1!#REF!</definedName>
    <definedName name="_DAT43" localSheetId="2">[19]Sheet1!#REF!</definedName>
    <definedName name="_DAT43">[19]Sheet1!#REF!</definedName>
    <definedName name="_DAT44" localSheetId="1">[21]Margin!#REF!</definedName>
    <definedName name="_DAT44" localSheetId="2">[21]Margin!#REF!</definedName>
    <definedName name="_DAT44">[21]Margin!#REF!</definedName>
    <definedName name="_DAT45" localSheetId="1">[19]Sheet1!#REF!</definedName>
    <definedName name="_DAT45" localSheetId="2">[19]Sheet1!#REF!</definedName>
    <definedName name="_DAT45">[19]Sheet1!#REF!</definedName>
    <definedName name="_DAT46" localSheetId="1">[21]Margin!#REF!</definedName>
    <definedName name="_DAT46" localSheetId="2">[21]Margin!#REF!</definedName>
    <definedName name="_DAT46">[21]Margin!#REF!</definedName>
    <definedName name="_DAT47" localSheetId="1">[19]Sheet1!#REF!</definedName>
    <definedName name="_DAT47" localSheetId="2">[19]Sheet1!#REF!</definedName>
    <definedName name="_DAT47">[19]Sheet1!#REF!</definedName>
    <definedName name="_DAT48" localSheetId="1">[21]Margin!#REF!</definedName>
    <definedName name="_DAT48" localSheetId="2">[21]Margin!#REF!</definedName>
    <definedName name="_DAT48">[21]Margin!#REF!</definedName>
    <definedName name="_DAT49" localSheetId="1">[19]Sheet1!#REF!</definedName>
    <definedName name="_DAT49" localSheetId="2">[19]Sheet1!#REF!</definedName>
    <definedName name="_DAT49">[19]Sheet1!#REF!</definedName>
    <definedName name="_DAT5" localSheetId="1">#REF!</definedName>
    <definedName name="_DAT5" localSheetId="2">#REF!</definedName>
    <definedName name="_DAT5">#REF!</definedName>
    <definedName name="_DAT50" localSheetId="1">[21]Margin!#REF!</definedName>
    <definedName name="_DAT50" localSheetId="2">[21]Margin!#REF!</definedName>
    <definedName name="_DAT50">[21]Margin!#REF!</definedName>
    <definedName name="_DAT51" localSheetId="1">[19]Sheet1!#REF!</definedName>
    <definedName name="_DAT51" localSheetId="2">[19]Sheet1!#REF!</definedName>
    <definedName name="_DAT51">[19]Sheet1!#REF!</definedName>
    <definedName name="_DAT52" localSheetId="1">[21]Margin!#REF!</definedName>
    <definedName name="_DAT52" localSheetId="2">[21]Margin!#REF!</definedName>
    <definedName name="_DAT52">[21]Margin!#REF!</definedName>
    <definedName name="_DAT53" localSheetId="1">[19]Sheet1!#REF!</definedName>
    <definedName name="_DAT53" localSheetId="2">[19]Sheet1!#REF!</definedName>
    <definedName name="_DAT53">[19]Sheet1!#REF!</definedName>
    <definedName name="_DAT54" localSheetId="1">[21]Margin!#REF!</definedName>
    <definedName name="_DAT54" localSheetId="2">[21]Margin!#REF!</definedName>
    <definedName name="_DAT54">[21]Margin!#REF!</definedName>
    <definedName name="_DAT55" localSheetId="1">[19]Sheet1!#REF!</definedName>
    <definedName name="_DAT55" localSheetId="2">[19]Sheet1!#REF!</definedName>
    <definedName name="_DAT55">[19]Sheet1!#REF!</definedName>
    <definedName name="_DAT56" localSheetId="1">[21]Margin!#REF!</definedName>
    <definedName name="_DAT56" localSheetId="2">[21]Margin!#REF!</definedName>
    <definedName name="_DAT56">[21]Margin!#REF!</definedName>
    <definedName name="_DAT57" localSheetId="1">[19]Sheet1!#REF!</definedName>
    <definedName name="_DAT57" localSheetId="2">[19]Sheet1!#REF!</definedName>
    <definedName name="_DAT57">[19]Sheet1!#REF!</definedName>
    <definedName name="_DAT58" localSheetId="1">[21]Margin!#REF!</definedName>
    <definedName name="_DAT58" localSheetId="2">[21]Margin!#REF!</definedName>
    <definedName name="_DAT58">[21]Margin!#REF!</definedName>
    <definedName name="_DAT59" localSheetId="1">[19]Sheet1!#REF!</definedName>
    <definedName name="_DAT59" localSheetId="2">[19]Sheet1!#REF!</definedName>
    <definedName name="_DAT59">[19]Sheet1!#REF!</definedName>
    <definedName name="_DAT6" localSheetId="1">#REF!</definedName>
    <definedName name="_DAT6" localSheetId="2">#REF!</definedName>
    <definedName name="_DAT6">#REF!</definedName>
    <definedName name="_DAT60" localSheetId="1">[21]Margin!#REF!</definedName>
    <definedName name="_DAT60" localSheetId="2">[21]Margin!#REF!</definedName>
    <definedName name="_DAT60">[21]Margin!#REF!</definedName>
    <definedName name="_DAT61" localSheetId="1">[19]Sheet1!#REF!</definedName>
    <definedName name="_DAT61" localSheetId="2">[19]Sheet1!#REF!</definedName>
    <definedName name="_DAT61">[19]Sheet1!#REF!</definedName>
    <definedName name="_DAT62" localSheetId="1">[21]Margin!#REF!</definedName>
    <definedName name="_DAT62" localSheetId="2">[21]Margin!#REF!</definedName>
    <definedName name="_DAT62">[21]Margin!#REF!</definedName>
    <definedName name="_DAT63" localSheetId="1">[19]Sheet1!#REF!</definedName>
    <definedName name="_DAT63" localSheetId="2">[19]Sheet1!#REF!</definedName>
    <definedName name="_DAT63">[19]Sheet1!#REF!</definedName>
    <definedName name="_DAT64" localSheetId="1">[21]Margin!#REF!</definedName>
    <definedName name="_DAT64" localSheetId="2">[21]Margin!#REF!</definedName>
    <definedName name="_DAT64">[21]Margin!#REF!</definedName>
    <definedName name="_DAT65" localSheetId="1">[19]Sheet1!#REF!</definedName>
    <definedName name="_DAT65" localSheetId="2">[19]Sheet1!#REF!</definedName>
    <definedName name="_DAT65">[19]Sheet1!#REF!</definedName>
    <definedName name="_DAT66" localSheetId="1">[21]Margin!#REF!</definedName>
    <definedName name="_DAT66" localSheetId="2">[21]Margin!#REF!</definedName>
    <definedName name="_DAT66">[21]Margin!#REF!</definedName>
    <definedName name="_DAT67" localSheetId="1">[19]Sheet1!#REF!</definedName>
    <definedName name="_DAT67" localSheetId="2">[19]Sheet1!#REF!</definedName>
    <definedName name="_DAT67">[19]Sheet1!#REF!</definedName>
    <definedName name="_DAT68" localSheetId="1">[21]Margin!#REF!</definedName>
    <definedName name="_DAT68" localSheetId="2">[21]Margin!#REF!</definedName>
    <definedName name="_DAT68">[21]Margin!#REF!</definedName>
    <definedName name="_DAT69" localSheetId="1">[19]Sheet1!#REF!</definedName>
    <definedName name="_DAT69" localSheetId="2">[19]Sheet1!#REF!</definedName>
    <definedName name="_DAT69">[19]Sheet1!#REF!</definedName>
    <definedName name="_DAT7" localSheetId="1">#REF!</definedName>
    <definedName name="_DAT7" localSheetId="2">#REF!</definedName>
    <definedName name="_DAT7">#REF!</definedName>
    <definedName name="_DAT70" localSheetId="1">[21]Margin!#REF!</definedName>
    <definedName name="_DAT70" localSheetId="2">[21]Margin!#REF!</definedName>
    <definedName name="_DAT70">[21]Margin!#REF!</definedName>
    <definedName name="_DAT71" localSheetId="1">[19]Sheet1!#REF!</definedName>
    <definedName name="_DAT71" localSheetId="2">[19]Sheet1!#REF!</definedName>
    <definedName name="_DAT71">[19]Sheet1!#REF!</definedName>
    <definedName name="_DAT72" localSheetId="1">[21]Margin!#REF!</definedName>
    <definedName name="_DAT72" localSheetId="2">[21]Margin!#REF!</definedName>
    <definedName name="_DAT72">[21]Margin!#REF!</definedName>
    <definedName name="_DAT73" localSheetId="1">[19]Sheet1!#REF!</definedName>
    <definedName name="_DAT73" localSheetId="2">[19]Sheet1!#REF!</definedName>
    <definedName name="_DAT73">[19]Sheet1!#REF!</definedName>
    <definedName name="_DAT74" localSheetId="1">[21]Margin!#REF!</definedName>
    <definedName name="_DAT74" localSheetId="2">[21]Margin!#REF!</definedName>
    <definedName name="_DAT74">[21]Margin!#REF!</definedName>
    <definedName name="_DAT75" localSheetId="1">[19]Sheet1!#REF!</definedName>
    <definedName name="_DAT75" localSheetId="2">[19]Sheet1!#REF!</definedName>
    <definedName name="_DAT75">[19]Sheet1!#REF!</definedName>
    <definedName name="_DAT76" localSheetId="1">[19]Sheet1!#REF!</definedName>
    <definedName name="_DAT76" localSheetId="2">[19]Sheet1!#REF!</definedName>
    <definedName name="_DAT76">[19]Sheet1!#REF!</definedName>
    <definedName name="_DAT77" localSheetId="1">[19]Sheet1!#REF!</definedName>
    <definedName name="_DAT77" localSheetId="2">[19]Sheet1!#REF!</definedName>
    <definedName name="_DAT77">[19]Sheet1!#REF!</definedName>
    <definedName name="_DAT78" localSheetId="1">[19]Sheet1!#REF!</definedName>
    <definedName name="_DAT78" localSheetId="2">[19]Sheet1!#REF!</definedName>
    <definedName name="_DAT78">[19]Sheet1!#REF!</definedName>
    <definedName name="_DAT79" localSheetId="1">[19]Sheet1!#REF!</definedName>
    <definedName name="_DAT79" localSheetId="2">[19]Sheet1!#REF!</definedName>
    <definedName name="_DAT79">[19]Sheet1!#REF!</definedName>
    <definedName name="_DAT8" localSheetId="1">#REF!</definedName>
    <definedName name="_DAT8" localSheetId="2">#REF!</definedName>
    <definedName name="_DAT8">#REF!</definedName>
    <definedName name="_DAT80" localSheetId="1">[19]Sheet1!#REF!</definedName>
    <definedName name="_DAT80" localSheetId="2">[19]Sheet1!#REF!</definedName>
    <definedName name="_DAT80">[19]Sheet1!#REF!</definedName>
    <definedName name="_DAT81" localSheetId="1">[17]Revenue!#REF!</definedName>
    <definedName name="_DAT81" localSheetId="2">[17]Revenue!#REF!</definedName>
    <definedName name="_DAT81">[17]Revenue!#REF!</definedName>
    <definedName name="_DAT82" localSheetId="1">[22]Sheet1!#REF!</definedName>
    <definedName name="_DAT82" localSheetId="2">[22]Sheet1!#REF!</definedName>
    <definedName name="_DAT82">[22]Sheet1!#REF!</definedName>
    <definedName name="_DAT83" localSheetId="1">[17]Revenue!#REF!</definedName>
    <definedName name="_DAT83" localSheetId="2">[17]Revenue!#REF!</definedName>
    <definedName name="_DAT83">[17]Revenue!#REF!</definedName>
    <definedName name="_DAT84" localSheetId="1">[17]Revenue!#REF!</definedName>
    <definedName name="_DAT84" localSheetId="2">[17]Revenue!#REF!</definedName>
    <definedName name="_DAT84">[17]Revenue!#REF!</definedName>
    <definedName name="_DAT85" localSheetId="1">[17]Revenue!#REF!</definedName>
    <definedName name="_DAT85" localSheetId="2">[17]Revenue!#REF!</definedName>
    <definedName name="_DAT85">[17]Revenue!#REF!</definedName>
    <definedName name="_DAT86" localSheetId="1">[18]Sheet1!#REF!</definedName>
    <definedName name="_DAT86" localSheetId="2">[18]Sheet1!#REF!</definedName>
    <definedName name="_DAT86">[18]Sheet1!#REF!</definedName>
    <definedName name="_DAT87" localSheetId="1">[17]Revenue!#REF!</definedName>
    <definedName name="_DAT87" localSheetId="2">[17]Revenue!#REF!</definedName>
    <definedName name="_DAT87">[17]Revenue!#REF!</definedName>
    <definedName name="_DAT88" localSheetId="1">[17]Revenue!#REF!</definedName>
    <definedName name="_DAT88" localSheetId="2">[17]Revenue!#REF!</definedName>
    <definedName name="_DAT88">[17]Revenue!#REF!</definedName>
    <definedName name="_DAT89" localSheetId="1">[17]Revenue!#REF!</definedName>
    <definedName name="_DAT89" localSheetId="2">[17]Revenue!#REF!</definedName>
    <definedName name="_DAT89">[17]Revenue!#REF!</definedName>
    <definedName name="_DAT9" localSheetId="1">#REF!</definedName>
    <definedName name="_DAT9" localSheetId="2">#REF!</definedName>
    <definedName name="_DAT9">#REF!</definedName>
    <definedName name="_DAT90" localSheetId="1">[18]Sheet1!#REF!</definedName>
    <definedName name="_DAT90" localSheetId="2">[18]Sheet1!#REF!</definedName>
    <definedName name="_DAT90">[18]Sheet1!#REF!</definedName>
    <definedName name="_DAT91" localSheetId="1">[17]Revenue!#REF!</definedName>
    <definedName name="_DAT91" localSheetId="2">[17]Revenue!#REF!</definedName>
    <definedName name="_DAT91">[17]Revenue!#REF!</definedName>
    <definedName name="_DAT92" localSheetId="1">[17]Revenue!#REF!</definedName>
    <definedName name="_DAT92" localSheetId="2">[17]Revenue!#REF!</definedName>
    <definedName name="_DAT92">[17]Revenue!#REF!</definedName>
    <definedName name="_DAT93" localSheetId="1">[17]Revenue!#REF!</definedName>
    <definedName name="_DAT93" localSheetId="2">[17]Revenue!#REF!</definedName>
    <definedName name="_DAT93">[17]Revenue!#REF!</definedName>
    <definedName name="_DAT95" localSheetId="1">[17]Revenue!#REF!</definedName>
    <definedName name="_DAT95" localSheetId="2">[17]Revenue!#REF!</definedName>
    <definedName name="_DAT95">[17]Revenue!#REF!</definedName>
    <definedName name="_DAT96" localSheetId="1">[17]Revenue!#REF!</definedName>
    <definedName name="_DAT96" localSheetId="2">[17]Revenue!#REF!</definedName>
    <definedName name="_DAT96">[17]Revenue!#REF!</definedName>
    <definedName name="_DAT97" localSheetId="1">[17]Revenue!#REF!</definedName>
    <definedName name="_DAT97" localSheetId="2">[17]Revenue!#REF!</definedName>
    <definedName name="_DAT97">[17]Revenue!#REF!</definedName>
    <definedName name="_DAT98" localSheetId="1">[18]Sheet1!#REF!</definedName>
    <definedName name="_DAT98" localSheetId="2">[18]Sheet1!#REF!</definedName>
    <definedName name="_DAT98">[18]Sheet1!#REF!</definedName>
    <definedName name="_DAT99" localSheetId="1">[17]Revenue!#REF!</definedName>
    <definedName name="_DAT99" localSheetId="2">[17]Revenue!#REF!</definedName>
    <definedName name="_DAT99">[17]Revenue!#REF!</definedName>
    <definedName name="_dkk1" localSheetId="1">#REF!</definedName>
    <definedName name="_dkk1" localSheetId="2">#REF!</definedName>
    <definedName name="_dkk1">#REF!</definedName>
    <definedName name="_dkk2" localSheetId="1">#REF!</definedName>
    <definedName name="_dkk2" localSheetId="2">#REF!</definedName>
    <definedName name="_dkk2">#REF!</definedName>
    <definedName name="_e1" localSheetId="1">#REF!</definedName>
    <definedName name="_e1" localSheetId="2">#REF!</definedName>
    <definedName name="_e1">#REF!</definedName>
    <definedName name="_exp10" localSheetId="1">#REF!</definedName>
    <definedName name="_exp10" localSheetId="2">#REF!</definedName>
    <definedName name="_exp10">#REF!</definedName>
    <definedName name="_exp11" localSheetId="1">#REF!</definedName>
    <definedName name="_exp11" localSheetId="2">#REF!</definedName>
    <definedName name="_exp11">#REF!</definedName>
    <definedName name="_exp12" localSheetId="1">#REF!</definedName>
    <definedName name="_exp12" localSheetId="2">#REF!</definedName>
    <definedName name="_exp12">#REF!</definedName>
    <definedName name="_EXP22" localSheetId="1">#REF!</definedName>
    <definedName name="_EXP22" localSheetId="2">#REF!</definedName>
    <definedName name="_EXP22">#REF!</definedName>
    <definedName name="_exp5" localSheetId="1">#REF!</definedName>
    <definedName name="_exp5" localSheetId="2">#REF!</definedName>
    <definedName name="_exp5">#REF!</definedName>
    <definedName name="_exp7" localSheetId="1">#REF!</definedName>
    <definedName name="_exp7" localSheetId="2">#REF!</definedName>
    <definedName name="_exp7">#REF!</definedName>
    <definedName name="_exp8" localSheetId="1">#REF!</definedName>
    <definedName name="_exp8" localSheetId="2">#REF!</definedName>
    <definedName name="_exp8">#REF!</definedName>
    <definedName name="_exp9" localSheetId="1">#REF!</definedName>
    <definedName name="_exp9" localSheetId="2">#REF!</definedName>
    <definedName name="_exp9">#REF!</definedName>
    <definedName name="_FA001" localSheetId="1">#REF!</definedName>
    <definedName name="_FA001" localSheetId="2">#REF!</definedName>
    <definedName name="_FA001">#REF!</definedName>
    <definedName name="_Fill" localSheetId="1" hidden="1">#REF!</definedName>
    <definedName name="_Fill" localSheetId="2" hidden="1">#REF!</definedName>
    <definedName name="_Fill" hidden="1">#REF!</definedName>
    <definedName name="_h2">[23]เงินกู้ธนชาติ!$G$2</definedName>
    <definedName name="_H3" localSheetId="5" hidden="1">{#N/A,#N/A,FALSE,"Sheet1"}</definedName>
    <definedName name="_H3" localSheetId="1" hidden="1">{#N/A,#N/A,FALSE,"Sheet1"}</definedName>
    <definedName name="_H3" localSheetId="2" hidden="1">{#N/A,#N/A,FALSE,"Sheet1"}</definedName>
    <definedName name="_H3" hidden="1">{#N/A,#N/A,FALSE,"Sheet1"}</definedName>
    <definedName name="_IA1" localSheetId="1">#REF!</definedName>
    <definedName name="_IA1" localSheetId="2">#REF!</definedName>
    <definedName name="_IA1">#REF!</definedName>
    <definedName name="_idc1" localSheetId="1">#REF!</definedName>
    <definedName name="_idc1" localSheetId="2">#REF!</definedName>
    <definedName name="_idc1">#REF!</definedName>
    <definedName name="_idc2" localSheetId="1">#REF!</definedName>
    <definedName name="_idc2" localSheetId="2">#REF!</definedName>
    <definedName name="_idc2">#REF!</definedName>
    <definedName name="_idc3" localSheetId="1">#REF!</definedName>
    <definedName name="_idc3" localSheetId="2">#REF!</definedName>
    <definedName name="_idc3">#REF!</definedName>
    <definedName name="_idc4" localSheetId="1">#REF!</definedName>
    <definedName name="_idc4" localSheetId="2">#REF!</definedName>
    <definedName name="_idc4">#REF!</definedName>
    <definedName name="_idc5" localSheetId="1">#REF!</definedName>
    <definedName name="_idc5" localSheetId="2">#REF!</definedName>
    <definedName name="_idc5">#REF!</definedName>
    <definedName name="_idc6" localSheetId="1">#REF!</definedName>
    <definedName name="_idc6" localSheetId="2">#REF!</definedName>
    <definedName name="_idc6">#REF!</definedName>
    <definedName name="_idc7" localSheetId="1">#REF!</definedName>
    <definedName name="_idc7" localSheetId="2">#REF!</definedName>
    <definedName name="_idc7">#REF!</definedName>
    <definedName name="_idc8" localSheetId="1">#REF!</definedName>
    <definedName name="_idc8" localSheetId="2">#REF!</definedName>
    <definedName name="_idc8">#REF!</definedName>
    <definedName name="_int1200">[14]TASintDec00!$A$7:$P$15</definedName>
    <definedName name="_JAK8116" localSheetId="5">#REF!</definedName>
    <definedName name="_JAK8116" localSheetId="1">#REF!</definedName>
    <definedName name="_JAK8116" localSheetId="2">#REF!</definedName>
    <definedName name="_JAK8116">#REF!</definedName>
    <definedName name="_JCC2934" localSheetId="5">#REF!</definedName>
    <definedName name="_JCC2934" localSheetId="1">#REF!</definedName>
    <definedName name="_JCC2934" localSheetId="2">#REF!</definedName>
    <definedName name="_JCC2934">#REF!</definedName>
    <definedName name="_JCD7460" localSheetId="5">#REF!</definedName>
    <definedName name="_JCD7460" localSheetId="1">#REF!</definedName>
    <definedName name="_JCD7460" localSheetId="2">#REF!</definedName>
    <definedName name="_JCD7460">#REF!</definedName>
    <definedName name="_JCE5834" localSheetId="1">#REF!</definedName>
    <definedName name="_JCE5834" localSheetId="2">#REF!</definedName>
    <definedName name="_JCE5834">#REF!</definedName>
    <definedName name="_JCK4712" localSheetId="1">#REF!</definedName>
    <definedName name="_JCK4712" localSheetId="2">#REF!</definedName>
    <definedName name="_JCK4712">#REF!</definedName>
    <definedName name="_JCW6924" localSheetId="1">#REF!</definedName>
    <definedName name="_JCW6924" localSheetId="2">#REF!</definedName>
    <definedName name="_JCW6924">#REF!</definedName>
    <definedName name="_JDC3818" localSheetId="1">#REF!</definedName>
    <definedName name="_JDC3818" localSheetId="2">#REF!</definedName>
    <definedName name="_JDC3818">#REF!</definedName>
    <definedName name="_JDF3422" localSheetId="1">#REF!</definedName>
    <definedName name="_JDF3422" localSheetId="2">#REF!</definedName>
    <definedName name="_JDF3422">#REF!</definedName>
    <definedName name="_JDF4294" localSheetId="1">#REF!</definedName>
    <definedName name="_JDF4294" localSheetId="2">#REF!</definedName>
    <definedName name="_JDF4294">#REF!</definedName>
    <definedName name="_JDP2875" localSheetId="1">#REF!</definedName>
    <definedName name="_JDP2875" localSheetId="2">#REF!</definedName>
    <definedName name="_JDP2875">#REF!</definedName>
    <definedName name="_JDR9740" localSheetId="1">#REF!</definedName>
    <definedName name="_JDR9740" localSheetId="2">#REF!</definedName>
    <definedName name="_JDR9740">#REF!</definedName>
    <definedName name="_JDS601" localSheetId="1">#REF!</definedName>
    <definedName name="_JDS601" localSheetId="2">#REF!</definedName>
    <definedName name="_JDS601">#REF!</definedName>
    <definedName name="_JDV3439" localSheetId="1">#REF!</definedName>
    <definedName name="_JDV3439" localSheetId="2">#REF!</definedName>
    <definedName name="_JDV3439">#REF!</definedName>
    <definedName name="_K1" localSheetId="1">#REF!</definedName>
    <definedName name="_K1" localSheetId="2">#REF!</definedName>
    <definedName name="_K1">#REF!</definedName>
    <definedName name="_K4" localSheetId="1">#REF!</definedName>
    <definedName name="_K4" localSheetId="2">#REF!</definedName>
    <definedName name="_K4">#REF!</definedName>
    <definedName name="_KA1" localSheetId="5" hidden="1">{#N/A,#N/A,FALSE,"Sheet1"}</definedName>
    <definedName name="_KA1" localSheetId="1" hidden="1">{#N/A,#N/A,FALSE,"Sheet1"}</definedName>
    <definedName name="_KA1" localSheetId="2" hidden="1">{#N/A,#N/A,FALSE,"Sheet1"}</definedName>
    <definedName name="_KA1" hidden="1">{#N/A,#N/A,FALSE,"Sheet1"}</definedName>
    <definedName name="_Key1" localSheetId="1" hidden="1">#REF!</definedName>
    <definedName name="_Key1" localSheetId="2" hidden="1">#REF!</definedName>
    <definedName name="_Key1" hidden="1">#REF!</definedName>
    <definedName name="_Key2" localSheetId="1" hidden="1">#REF!</definedName>
    <definedName name="_Key2" localSheetId="2" hidden="1">#REF!</definedName>
    <definedName name="_Key2" hidden="1">#REF!</definedName>
    <definedName name="_KL379" localSheetId="1">#REF!</definedName>
    <definedName name="_KL379" localSheetId="2">#REF!</definedName>
    <definedName name="_KL379">#REF!</definedName>
    <definedName name="_ktm1201" localSheetId="1">#REF!</definedName>
    <definedName name="_ktm1201" localSheetId="2">#REF!</definedName>
    <definedName name="_ktm1201">#REF!</definedName>
    <definedName name="_kwi1" localSheetId="1">#REF!</definedName>
    <definedName name="_kwi1" localSheetId="2">#REF!</definedName>
    <definedName name="_kwi1">#REF!</definedName>
    <definedName name="_L1" localSheetId="1">#REF!</definedName>
    <definedName name="_L1" localSheetId="2">#REF!</definedName>
    <definedName name="_L1">#REF!</definedName>
    <definedName name="_LD1">#N/A</definedName>
    <definedName name="_LD2">#N/A</definedName>
    <definedName name="_lit1" localSheetId="1">#REF!</definedName>
    <definedName name="_lit1" localSheetId="2">#REF!</definedName>
    <definedName name="_lit1">#REF!</definedName>
    <definedName name="_lit2" localSheetId="1">#REF!</definedName>
    <definedName name="_lit2" localSheetId="2">#REF!</definedName>
    <definedName name="_lit2">#REF!</definedName>
    <definedName name="_MAN1" localSheetId="1">#REF!</definedName>
    <definedName name="_MAN1" localSheetId="2">#REF!</definedName>
    <definedName name="_MAN1">#REF!</definedName>
    <definedName name="_MatInverse_In" localSheetId="1" hidden="1">#REF!</definedName>
    <definedName name="_MatInverse_In" localSheetId="2" hidden="1">#REF!</definedName>
    <definedName name="_MatInverse_In" hidden="1">#REF!</definedName>
    <definedName name="_MatInverse_Out" localSheetId="1" hidden="1">#REF!</definedName>
    <definedName name="_MatInverse_Out" localSheetId="2" hidden="1">#REF!</definedName>
    <definedName name="_MatInverse_Out" hidden="1">#REF!</definedName>
    <definedName name="_N1" localSheetId="1">#REF!</definedName>
    <definedName name="_N1" localSheetId="2">#REF!</definedName>
    <definedName name="_N1">#REF!</definedName>
    <definedName name="_N4" localSheetId="5" hidden="1">{#N/A,#N/A,FALSE,"Sheet1"}</definedName>
    <definedName name="_N4" localSheetId="1" hidden="1">{#N/A,#N/A,FALSE,"Sheet1"}</definedName>
    <definedName name="_N4" localSheetId="2" hidden="1">{#N/A,#N/A,FALSE,"Sheet1"}</definedName>
    <definedName name="_N4" hidden="1">{#N/A,#N/A,FALSE,"Sheet1"}</definedName>
    <definedName name="_n67463" localSheetId="1">#REF!</definedName>
    <definedName name="_n67463" localSheetId="2">#REF!</definedName>
    <definedName name="_n67463">#REF!</definedName>
    <definedName name="_nnn1" localSheetId="1">#REF!</definedName>
    <definedName name="_nnn1" localSheetId="2">#REF!</definedName>
    <definedName name="_nnn1">#REF!</definedName>
    <definedName name="_o2" localSheetId="1">#REF!</definedName>
    <definedName name="_o2" localSheetId="2">#REF!</definedName>
    <definedName name="_o2">#REF!</definedName>
    <definedName name="_OCT334">'[24]FF-3'!$A$1:$IV$8</definedName>
    <definedName name="_Order1" hidden="1">255</definedName>
    <definedName name="_Order2" hidden="1">255</definedName>
    <definedName name="_Parse_In" localSheetId="1" hidden="1">#REF!</definedName>
    <definedName name="_Parse_In" localSheetId="2" hidden="1">#REF!</definedName>
    <definedName name="_Parse_In" hidden="1">#REF!</definedName>
    <definedName name="_Parse_Out" localSheetId="1" hidden="1">#REF!</definedName>
    <definedName name="_Parse_Out" localSheetId="2" hidden="1">#REF!</definedName>
    <definedName name="_Parse_Out" hidden="1">#REF!</definedName>
    <definedName name="_Pbs1" localSheetId="1">#REF!</definedName>
    <definedName name="_Pbs1" localSheetId="2">#REF!</definedName>
    <definedName name="_Pbs1">#REF!</definedName>
    <definedName name="_Pbs2" localSheetId="1">#REF!</definedName>
    <definedName name="_Pbs2" localSheetId="2">#REF!</definedName>
    <definedName name="_Pbs2">#REF!</definedName>
    <definedName name="_PG2">#N/A</definedName>
    <definedName name="_Pnl10">'[25]Pnl-10'!$A$1:$I$31</definedName>
    <definedName name="_Pnl20">'[25]20'!$A$1:$K$87</definedName>
    <definedName name="_Pnl30">'[25]30'!$A$1:$L$52</definedName>
    <definedName name="_Pnl70">'[25]70'!$A$1:$K$34</definedName>
    <definedName name="_PRT1" localSheetId="5">#REF!</definedName>
    <definedName name="_PRT1" localSheetId="1">#REF!</definedName>
    <definedName name="_PRT1" localSheetId="2">#REF!</definedName>
    <definedName name="_PRT1">#REF!</definedName>
    <definedName name="_PRT2" localSheetId="5">#REF!</definedName>
    <definedName name="_PRT2" localSheetId="1">#REF!</definedName>
    <definedName name="_PRT2" localSheetId="2">#REF!</definedName>
    <definedName name="_PRT2">#REF!</definedName>
    <definedName name="_PRT3" localSheetId="5">#REF!</definedName>
    <definedName name="_PRT3" localSheetId="1">#REF!</definedName>
    <definedName name="_PRT3" localSheetId="2">#REF!</definedName>
    <definedName name="_PRT3">#REF!</definedName>
    <definedName name="_PRT4" localSheetId="1">#REF!</definedName>
    <definedName name="_PRT4" localSheetId="2">#REF!</definedName>
    <definedName name="_PRT4">#REF!</definedName>
    <definedName name="_PRT5" localSheetId="1">#REF!</definedName>
    <definedName name="_PRT5" localSheetId="2">#REF!</definedName>
    <definedName name="_PRT5">#REF!</definedName>
    <definedName name="_Pyt98" localSheetId="1">#REF!</definedName>
    <definedName name="_Pyt98" localSheetId="2">#REF!</definedName>
    <definedName name="_Pyt98">#REF!</definedName>
    <definedName name="_qer13" localSheetId="1">#REF!</definedName>
    <definedName name="_qer13" localSheetId="2">#REF!</definedName>
    <definedName name="_qer13">#REF!</definedName>
    <definedName name="_Regression_Int" hidden="1">1</definedName>
    <definedName name="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[26]LOOSECHKLIST!$I$1069</definedName>
    <definedName name="_SB2">[26]LOOSECHKLIST!$A$888:$IV$888</definedName>
    <definedName name="_SB3">[26]LOOSECHKLIST!$A$828:$IV$828</definedName>
    <definedName name="_SB4">[26]LOOSECHKLIST!$A$395:$IV$395</definedName>
    <definedName name="_SCB1">'[27]SCB 1 - Current'!$F$10</definedName>
    <definedName name="_SCB2">'[27]SCB 2 - Current'!$F$11</definedName>
    <definedName name="_Sort" localSheetId="5" hidden="1">#REF!</definedName>
    <definedName name="_Sort" localSheetId="1" hidden="1">#REF!</definedName>
    <definedName name="_Sort" localSheetId="2" hidden="1">#REF!</definedName>
    <definedName name="_Sort" hidden="1">#REF!</definedName>
    <definedName name="_spl1" localSheetId="5">#REF!</definedName>
    <definedName name="_spl1" localSheetId="1">#REF!</definedName>
    <definedName name="_spl1" localSheetId="2">#REF!</definedName>
    <definedName name="_spl1">#REF!</definedName>
    <definedName name="_spl2" localSheetId="5">#REF!</definedName>
    <definedName name="_spl2" localSheetId="1">#REF!</definedName>
    <definedName name="_spl2" localSheetId="2">#REF!</definedName>
    <definedName name="_spl2">#REF!</definedName>
    <definedName name="_spl3" localSheetId="1">#REF!</definedName>
    <definedName name="_spl3" localSheetId="2">#REF!</definedName>
    <definedName name="_spl3">#REF!</definedName>
    <definedName name="_spl4" localSheetId="1">#REF!</definedName>
    <definedName name="_spl4" localSheetId="2">#REF!</definedName>
    <definedName name="_spl4">#REF!</definedName>
    <definedName name="_spl5" localSheetId="1">#REF!</definedName>
    <definedName name="_spl5" localSheetId="2">#REF!</definedName>
    <definedName name="_spl5">#REF!</definedName>
    <definedName name="_spl6" localSheetId="1">#REF!</definedName>
    <definedName name="_spl6" localSheetId="2">#REF!</definedName>
    <definedName name="_spl6">#REF!</definedName>
    <definedName name="_spl7" localSheetId="1">#REF!</definedName>
    <definedName name="_spl7" localSheetId="2">#REF!</definedName>
    <definedName name="_spl7">#REF!</definedName>
    <definedName name="_spl8" localSheetId="1">#REF!</definedName>
    <definedName name="_spl8" localSheetId="2">#REF!</definedName>
    <definedName name="_spl8">#REF!</definedName>
    <definedName name="_spm1" localSheetId="1">#REF!</definedName>
    <definedName name="_spm1" localSheetId="2">#REF!</definedName>
    <definedName name="_spm1">#REF!</definedName>
    <definedName name="_spm2" localSheetId="1">#REF!</definedName>
    <definedName name="_spm2" localSheetId="2">#REF!</definedName>
    <definedName name="_spm2">#REF!</definedName>
    <definedName name="_spm3" localSheetId="1">#REF!</definedName>
    <definedName name="_spm3" localSheetId="2">#REF!</definedName>
    <definedName name="_spm3">#REF!</definedName>
    <definedName name="_spm4" localSheetId="1">#REF!</definedName>
    <definedName name="_spm4" localSheetId="2">#REF!</definedName>
    <definedName name="_spm4">#REF!</definedName>
    <definedName name="_spm5" localSheetId="1">#REF!</definedName>
    <definedName name="_spm5" localSheetId="2">#REF!</definedName>
    <definedName name="_spm5">#REF!</definedName>
    <definedName name="_spm6" localSheetId="1">#REF!</definedName>
    <definedName name="_spm6" localSheetId="2">#REF!</definedName>
    <definedName name="_spm6">#REF!</definedName>
    <definedName name="_spm7" localSheetId="1">#REF!</definedName>
    <definedName name="_spm7" localSheetId="2">#REF!</definedName>
    <definedName name="_spm7">#REF!</definedName>
    <definedName name="_spm8" localSheetId="1">#REF!</definedName>
    <definedName name="_spm8" localSheetId="2">#REF!</definedName>
    <definedName name="_spm8">#REF!</definedName>
    <definedName name="_Spr99">[13]P4DDBFTESP!$A$5:$E$105</definedName>
    <definedName name="_sps1" localSheetId="5">#REF!</definedName>
    <definedName name="_sps1" localSheetId="1">#REF!</definedName>
    <definedName name="_sps1" localSheetId="2">#REF!</definedName>
    <definedName name="_sps1">#REF!</definedName>
    <definedName name="_sps2" localSheetId="5">#REF!</definedName>
    <definedName name="_sps2" localSheetId="1">#REF!</definedName>
    <definedName name="_sps2" localSheetId="2">#REF!</definedName>
    <definedName name="_sps2">#REF!</definedName>
    <definedName name="_sps3" localSheetId="5">#REF!</definedName>
    <definedName name="_sps3" localSheetId="1">#REF!</definedName>
    <definedName name="_sps3" localSheetId="2">#REF!</definedName>
    <definedName name="_sps3">#REF!</definedName>
    <definedName name="_sps4" localSheetId="1">#REF!</definedName>
    <definedName name="_sps4" localSheetId="2">#REF!</definedName>
    <definedName name="_sps4">#REF!</definedName>
    <definedName name="_sps5" localSheetId="1">#REF!</definedName>
    <definedName name="_sps5" localSheetId="2">#REF!</definedName>
    <definedName name="_sps5">#REF!</definedName>
    <definedName name="_sps6" localSheetId="1">#REF!</definedName>
    <definedName name="_sps6" localSheetId="2">#REF!</definedName>
    <definedName name="_sps6">#REF!</definedName>
    <definedName name="_sps7" localSheetId="1">#REF!</definedName>
    <definedName name="_sps7" localSheetId="2">#REF!</definedName>
    <definedName name="_sps7">#REF!</definedName>
    <definedName name="_sps8" localSheetId="1">#REF!</definedName>
    <definedName name="_sps8" localSheetId="2">#REF!</definedName>
    <definedName name="_sps8">#REF!</definedName>
    <definedName name="_ss15" localSheetId="1">[28]DPLA!#REF!</definedName>
    <definedName name="_ss15" localSheetId="2">[28]DPLA!#REF!</definedName>
    <definedName name="_ss15">[28]DPLA!#REF!</definedName>
    <definedName name="_ss2" localSheetId="1">[28]DPLA!#REF!</definedName>
    <definedName name="_ss2" localSheetId="2">[28]DPLA!#REF!</definedName>
    <definedName name="_ss2">[28]DPLA!#REF!</definedName>
    <definedName name="_ss3" localSheetId="1">[28]DPLA!#REF!</definedName>
    <definedName name="_ss3" localSheetId="2">[28]DPLA!#REF!</definedName>
    <definedName name="_ss3">[28]DPLA!#REF!</definedName>
    <definedName name="_ss4" localSheetId="1">[28]DPLA!#REF!</definedName>
    <definedName name="_ss4" localSheetId="2">[28]DPLA!#REF!</definedName>
    <definedName name="_ss4">[28]DPLA!#REF!</definedName>
    <definedName name="_ss5" localSheetId="1">[28]DPLA!#REF!</definedName>
    <definedName name="_ss5" localSheetId="2">[28]DPLA!#REF!</definedName>
    <definedName name="_ss5">[28]DPLA!#REF!</definedName>
    <definedName name="_ss6" localSheetId="1">[28]DPLA!#REF!</definedName>
    <definedName name="_ss6" localSheetId="2">[28]DPLA!#REF!</definedName>
    <definedName name="_ss6">[28]DPLA!#REF!</definedName>
    <definedName name="_ss7" localSheetId="1">[28]DPLA!#REF!</definedName>
    <definedName name="_ss7" localSheetId="2">[28]DPLA!#REF!</definedName>
    <definedName name="_ss7">[28]DPLA!#REF!</definedName>
    <definedName name="_ss8" localSheetId="1">[28]DPLA!#REF!</definedName>
    <definedName name="_ss8" localSheetId="2">[28]DPLA!#REF!</definedName>
    <definedName name="_ss8">[28]DPLA!#REF!</definedName>
    <definedName name="_ss9" localSheetId="1">[28]DPLA!#REF!</definedName>
    <definedName name="_ss9" localSheetId="2">[28]DPLA!#REF!</definedName>
    <definedName name="_ss9">[28]DPLA!#REF!</definedName>
    <definedName name="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1">#REF!</definedName>
    <definedName name="_tax2" localSheetId="2">#REF!</definedName>
    <definedName name="_tax2">#REF!</definedName>
    <definedName name="_tax3" localSheetId="1">#REF!</definedName>
    <definedName name="_tax3" localSheetId="2">#REF!</definedName>
    <definedName name="_tax3">#REF!</definedName>
    <definedName name="_top05" localSheetId="1">#REF!</definedName>
    <definedName name="_top05" localSheetId="2">#REF!</definedName>
    <definedName name="_top05">#REF!</definedName>
    <definedName name="_TOP1" localSheetId="1">#REF!</definedName>
    <definedName name="_TOP1" localSheetId="2">#REF!</definedName>
    <definedName name="_TOP1">#REF!</definedName>
    <definedName name="_TOP2" localSheetId="1">#REF!</definedName>
    <definedName name="_TOP2" localSheetId="2">#REF!</definedName>
    <definedName name="_TOP2">#REF!</definedName>
    <definedName name="_TP2" localSheetId="1">#REF!</definedName>
    <definedName name="_TP2" localSheetId="2">#REF!</definedName>
    <definedName name="_TP2">#REF!</definedName>
    <definedName name="_ttt2" localSheetId="1">#REF!</definedName>
    <definedName name="_ttt2" localSheetId="2">#REF!</definedName>
    <definedName name="_ttt2">#REF!</definedName>
    <definedName name="_ttt3" localSheetId="1">#REF!</definedName>
    <definedName name="_ttt3" localSheetId="2">#REF!</definedName>
    <definedName name="_ttt3">#REF!</definedName>
    <definedName name="_u1" localSheetId="1">#REF!</definedName>
    <definedName name="_u1" localSheetId="2">#REF!</definedName>
    <definedName name="_u1">#REF!</definedName>
    <definedName name="_u3" localSheetId="1">#REF!</definedName>
    <definedName name="_u3" localSheetId="2">#REF!</definedName>
    <definedName name="_u3">#REF!</definedName>
    <definedName name="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5" hidden="1">{"'Feb 99'!$A$1:$G$30"}</definedName>
    <definedName name="_UB1" localSheetId="1" hidden="1">{"'Feb 99'!$A$1:$G$30"}</definedName>
    <definedName name="_UB1" localSheetId="2" hidden="1">{"'Feb 99'!$A$1:$G$30"}</definedName>
    <definedName name="_UB1" hidden="1">{"'Feb 99'!$A$1:$G$30"}</definedName>
    <definedName name="_UB2" localSheetId="5" hidden="1">{"'Feb 99'!$A$1:$G$30"}</definedName>
    <definedName name="_UB2" localSheetId="1" hidden="1">{"'Feb 99'!$A$1:$G$30"}</definedName>
    <definedName name="_UB2" localSheetId="2" hidden="1">{"'Feb 99'!$A$1:$G$30"}</definedName>
    <definedName name="_UB2" hidden="1">{"'Feb 99'!$A$1:$G$30"}</definedName>
    <definedName name="_Us1" localSheetId="1">#REF!</definedName>
    <definedName name="_Us1" localSheetId="2">#REF!</definedName>
    <definedName name="_Us1">#REF!</definedName>
    <definedName name="_Us2" localSheetId="1">#REF!</definedName>
    <definedName name="_Us2" localSheetId="2">#REF!</definedName>
    <definedName name="_Us2">#REF!</definedName>
    <definedName name="_VAR1" localSheetId="1">#REF!</definedName>
    <definedName name="_VAR1" localSheetId="2">#REF!</definedName>
    <definedName name="_VAR1">#REF!</definedName>
    <definedName name="_VAR2" localSheetId="1">#REF!</definedName>
    <definedName name="_VAR2" localSheetId="2">#REF!</definedName>
    <definedName name="_VAR2">#REF!</definedName>
    <definedName name="_VAR3" localSheetId="1">#REF!</definedName>
    <definedName name="_VAR3" localSheetId="2">#REF!</definedName>
    <definedName name="_VAR3">#REF!</definedName>
    <definedName name="_w1" localSheetId="1">#REF!</definedName>
    <definedName name="_w1" localSheetId="2">#REF!</definedName>
    <definedName name="_w1">#REF!</definedName>
    <definedName name="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1">#REF!</definedName>
    <definedName name="_WAS7962" localSheetId="2">#REF!</definedName>
    <definedName name="_WAS7962">#REF!</definedName>
    <definedName name="_WCA8822" localSheetId="1">#REF!</definedName>
    <definedName name="_WCA8822" localSheetId="2">#REF!</definedName>
    <definedName name="_WCA8822">#REF!</definedName>
    <definedName name="_WCHR1.T1">#N/A</definedName>
    <definedName name="_weg33">#N/A</definedName>
    <definedName name="_WP2007" localSheetId="1">#REF!</definedName>
    <definedName name="_WP2007" localSheetId="2">#REF!</definedName>
    <definedName name="_WP2007">#REF!</definedName>
    <definedName name="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1">#REF!</definedName>
    <definedName name="_YA1" localSheetId="2">#REF!</definedName>
    <definedName name="_YA1">#REF!</definedName>
    <definedName name="_yr5" localSheetId="1">#REF!</definedName>
    <definedName name="_yr5" localSheetId="2">#REF!</definedName>
    <definedName name="_yr5">#REF!</definedName>
    <definedName name="A" localSheetId="1">'[29]11922'!#REF!</definedName>
    <definedName name="A" localSheetId="2">'[29]11922'!#REF!</definedName>
    <definedName name="A">'[29]11922'!#REF!</definedName>
    <definedName name="a___7" localSheetId="1">[30]BSI!#REF!</definedName>
    <definedName name="a___7" localSheetId="2">[30]BSI!#REF!</definedName>
    <definedName name="a___7">[30]BSI!#REF!</definedName>
    <definedName name="a___8" localSheetId="1">[30]BSI!#REF!</definedName>
    <definedName name="a___8" localSheetId="2">[30]BSI!#REF!</definedName>
    <definedName name="a___8">[30]BSI!#REF!</definedName>
    <definedName name="A_02" localSheetId="5">#REF!</definedName>
    <definedName name="A_02" localSheetId="1">#REF!</definedName>
    <definedName name="A_02" localSheetId="2">#REF!</definedName>
    <definedName name="A_02">#REF!</definedName>
    <definedName name="a_11">[31]B!$C$7</definedName>
    <definedName name="a_12">[31]B!$C$7</definedName>
    <definedName name="a_13">[31]B!$C$7</definedName>
    <definedName name="a_14">[31]B!$C$7</definedName>
    <definedName name="a_15">[31]B!$C$7</definedName>
    <definedName name="a_16">[31]B!$C$7</definedName>
    <definedName name="a_17">[31]B!$C$7</definedName>
    <definedName name="a_18">[31]B!$C$7</definedName>
    <definedName name="a_19">[31]B!$C$7</definedName>
    <definedName name="A_1b" localSheetId="5">#REF!</definedName>
    <definedName name="A_1b" localSheetId="1">#REF!</definedName>
    <definedName name="A_1b" localSheetId="2">#REF!</definedName>
    <definedName name="A_1b">#REF!</definedName>
    <definedName name="a_20_1">[31]B!$C$7</definedName>
    <definedName name="a_21">[32]B!$C$7</definedName>
    <definedName name="a_21_72">[31]B!$C$7</definedName>
    <definedName name="a_22">[32]B!$C$7</definedName>
    <definedName name="a_23">[31]B!$C$7</definedName>
    <definedName name="a_24">[31]B!$C$7</definedName>
    <definedName name="a_25">[31]B!$C$7</definedName>
    <definedName name="a_26">[31]B!$C$7</definedName>
    <definedName name="a_27">[31]B!$C$7</definedName>
    <definedName name="a_28">[31]B!$C$7</definedName>
    <definedName name="a_29">[31]B!$C$7</definedName>
    <definedName name="a_3">[33]B!$C$7</definedName>
    <definedName name="a_30">[31]B!$C$7</definedName>
    <definedName name="a_31">[31]B!$C$7</definedName>
    <definedName name="a_32">[31]B!$C$7</definedName>
    <definedName name="a_34">[31]B!$C$7</definedName>
    <definedName name="a_36">[31]B!$C$7</definedName>
    <definedName name="a_37">[31]B!$C$7</definedName>
    <definedName name="a_37_1">[31]B!$C$7</definedName>
    <definedName name="a_39">[31]B!$C$7</definedName>
    <definedName name="a_4">[31]B!$C$7</definedName>
    <definedName name="a_5">[31]B!$C$7</definedName>
    <definedName name="a_7">[32]B!$C$7</definedName>
    <definedName name="a_79">[31]B!$C$7</definedName>
    <definedName name="a_8">[31]B!$C$7</definedName>
    <definedName name="A_DescriptionList">'[34]Interim --&gt; Top'!$E$3:$E$111</definedName>
    <definedName name="a1\" localSheetId="5">#REF!</definedName>
    <definedName name="a1\" localSheetId="1">#REF!</definedName>
    <definedName name="a1\" localSheetId="2">#REF!</definedName>
    <definedName name="a1\">#REF!</definedName>
    <definedName name="a12120_" localSheetId="5">#REF!</definedName>
    <definedName name="a12120_" localSheetId="1">#REF!</definedName>
    <definedName name="a12120_" localSheetId="2">#REF!</definedName>
    <definedName name="a12120_">#REF!</definedName>
    <definedName name="a12220_" localSheetId="5">#REF!</definedName>
    <definedName name="a12220_" localSheetId="1">#REF!</definedName>
    <definedName name="a12220_" localSheetId="2">#REF!</definedName>
    <definedName name="a12220_">#REF!</definedName>
    <definedName name="a12241_" localSheetId="1">#REF!</definedName>
    <definedName name="a12241_" localSheetId="2">#REF!</definedName>
    <definedName name="a12241_">#REF!</definedName>
    <definedName name="a12260_" localSheetId="1">#REF!</definedName>
    <definedName name="a12260_" localSheetId="2">#REF!</definedName>
    <definedName name="a12260_">#REF!</definedName>
    <definedName name="a12270_" localSheetId="1">#REF!</definedName>
    <definedName name="a12270_" localSheetId="2">#REF!</definedName>
    <definedName name="a12270_">#REF!</definedName>
    <definedName name="a13220_" localSheetId="1">#REF!</definedName>
    <definedName name="a13220_" localSheetId="2">#REF!</definedName>
    <definedName name="a13220_">#REF!</definedName>
    <definedName name="a13230_" localSheetId="1">#REF!</definedName>
    <definedName name="a13230_" localSheetId="2">#REF!</definedName>
    <definedName name="a13230_">#REF!</definedName>
    <definedName name="a13320_" localSheetId="1">#REF!</definedName>
    <definedName name="a13320_" localSheetId="2">#REF!</definedName>
    <definedName name="a13320_">#REF!</definedName>
    <definedName name="a13330_" localSheetId="1">#REF!</definedName>
    <definedName name="a13330_" localSheetId="2">#REF!</definedName>
    <definedName name="a13330_">#REF!</definedName>
    <definedName name="a13720_" localSheetId="1">#REF!</definedName>
    <definedName name="a13720_" localSheetId="2">#REF!</definedName>
    <definedName name="a13720_">#REF!</definedName>
    <definedName name="a13730_" localSheetId="1">#REF!</definedName>
    <definedName name="a13730_" localSheetId="2">#REF!</definedName>
    <definedName name="a13730_">#REF!</definedName>
    <definedName name="a13750_" localSheetId="1">#REF!</definedName>
    <definedName name="a13750_" localSheetId="2">#REF!</definedName>
    <definedName name="a13750_">#REF!</definedName>
    <definedName name="a13760_" localSheetId="1">#REF!</definedName>
    <definedName name="a13760_" localSheetId="2">#REF!</definedName>
    <definedName name="a13760_">#REF!</definedName>
    <definedName name="a13820_" localSheetId="1">#REF!</definedName>
    <definedName name="a13820_" localSheetId="2">#REF!</definedName>
    <definedName name="a13820_">#REF!</definedName>
    <definedName name="a13830_" localSheetId="1">#REF!</definedName>
    <definedName name="a13830_" localSheetId="2">#REF!</definedName>
    <definedName name="a13830_">#REF!</definedName>
    <definedName name="a13850_" localSheetId="1">#REF!</definedName>
    <definedName name="a13850_" localSheetId="2">#REF!</definedName>
    <definedName name="a13850_">#REF!</definedName>
    <definedName name="a13860_" localSheetId="1">#REF!</definedName>
    <definedName name="a13860_" localSheetId="2">#REF!</definedName>
    <definedName name="a13860_">#REF!</definedName>
    <definedName name="A1A" localSheetId="1">#REF!</definedName>
    <definedName name="A1A" localSheetId="2">#REF!</definedName>
    <definedName name="A1A">#REF!</definedName>
    <definedName name="A268A1" localSheetId="1">#REF!</definedName>
    <definedName name="A268A1" localSheetId="2">#REF!</definedName>
    <definedName name="A268A1">#REF!</definedName>
    <definedName name="A2A" localSheetId="5" hidden="1">{#N/A,#N/A,FALSE,"Sheet1"}</definedName>
    <definedName name="A2A" localSheetId="1" hidden="1">{#N/A,#N/A,FALSE,"Sheet1"}</definedName>
    <definedName name="A2A" localSheetId="2" hidden="1">{#N/A,#N/A,FALSE,"Sheet1"}</definedName>
    <definedName name="A2A" hidden="1">{#N/A,#N/A,FALSE,"Sheet1"}</definedName>
    <definedName name="A2PRJE" localSheetId="5" hidden="1">{#N/A,#N/A,FALSE,"Sheet1"}</definedName>
    <definedName name="A2PRJE" localSheetId="1" hidden="1">{#N/A,#N/A,FALSE,"Sheet1"}</definedName>
    <definedName name="A2PRJE" localSheetId="2" hidden="1">{#N/A,#N/A,FALSE,"Sheet1"}</definedName>
    <definedName name="A2PRJE" hidden="1">{#N/A,#N/A,FALSE,"Sheet1"}</definedName>
    <definedName name="aa" localSheetId="5" hidden="1">{"'Eng (page2)'!$A$1:$D$52"}</definedName>
    <definedName name="aa" localSheetId="1" hidden="1">{"'Eng (page2)'!$A$1:$D$52"}</definedName>
    <definedName name="aa" localSheetId="2" hidden="1">{"'Eng (page2)'!$A$1:$D$52"}</definedName>
    <definedName name="aa" hidden="1">{"'Eng (page2)'!$A$1:$D$52"}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1">#REF!</definedName>
    <definedName name="aaa" localSheetId="2">#REF!</definedName>
    <definedName name="aaa">#REF!</definedName>
    <definedName name="aaaa" localSheetId="1">#REF!</definedName>
    <definedName name="aaaa" localSheetId="2">#REF!</definedName>
    <definedName name="aaaa">#REF!</definedName>
    <definedName name="aaaaa" localSheetId="5" hidden="1">{"'Eng (page2)'!$A$1:$D$52"}</definedName>
    <definedName name="aaaaa" localSheetId="1" hidden="1">{"'Eng (page2)'!$A$1:$D$52"}</definedName>
    <definedName name="aaaaa" localSheetId="2" hidden="1">{"'Eng (page2)'!$A$1:$D$52"}</definedName>
    <definedName name="aaaaa" hidden="1">{"'Eng (page2)'!$A$1:$D$52"}</definedName>
    <definedName name="aaaaaa" localSheetId="1">#REF!</definedName>
    <definedName name="aaaaaa" localSheetId="2">#REF!</definedName>
    <definedName name="aaaaaa">#REF!</definedName>
    <definedName name="AAAAAAA" localSheetId="1">#REF!</definedName>
    <definedName name="AAAAAAA" localSheetId="2">#REF!</definedName>
    <definedName name="AAAAAAA">#REF!</definedName>
    <definedName name="AAAAAAAAA" localSheetId="1">#REF!</definedName>
    <definedName name="AAAAAAAAA" localSheetId="2">#REF!</definedName>
    <definedName name="AAAAAAAAA">#REF!</definedName>
    <definedName name="aaaaaaaaaa" localSheetId="1">#REF!</definedName>
    <definedName name="aaaaaaaaaa" localSheetId="2">#REF!</definedName>
    <definedName name="aaaaaaaaaa">#REF!</definedName>
    <definedName name="aaaaaaaaaaa" localSheetId="2">[7]!aaaaaaaaaaa</definedName>
    <definedName name="aaaaaaaaaaa">[7]!aaaaaaaaaaa</definedName>
    <definedName name="AAAAAAAAAAAAA" localSheetId="5" hidden="1">{#N/A,#N/A,FALSE,"Sheet1"}</definedName>
    <definedName name="AAAAAAAAAAAAA" localSheetId="1" hidden="1">{#N/A,#N/A,FALSE,"Sheet1"}</definedName>
    <definedName name="AAAAAAAAAAAAA" localSheetId="2" hidden="1">{#N/A,#N/A,FALSE,"Sheet1"}</definedName>
    <definedName name="AAAAAAAAAAAAA" hidden="1">{#N/A,#N/A,FALSE,"Sheet1"}</definedName>
    <definedName name="aaaeeeccc" localSheetId="1">#REF!</definedName>
    <definedName name="aaaeeeccc" localSheetId="2">#REF!</definedName>
    <definedName name="aaaeeeccc">#REF!</definedName>
    <definedName name="AAClaim" localSheetId="1">#REF!</definedName>
    <definedName name="AAClaim" localSheetId="2">#REF!</definedName>
    <definedName name="AAClaim">#REF!</definedName>
    <definedName name="aafaf">#N/A</definedName>
    <definedName name="aawa" localSheetId="1">#REF!</definedName>
    <definedName name="aawa" localSheetId="2">#REF!</definedName>
    <definedName name="aawa">#REF!</definedName>
    <definedName name="AB" localSheetId="1">#REF!</definedName>
    <definedName name="AB" localSheetId="2">#REF!</definedName>
    <definedName name="AB">#REF!</definedName>
    <definedName name="abc" localSheetId="1">#REF!</definedName>
    <definedName name="abc" localSheetId="2">#REF!</definedName>
    <definedName name="abc">#REF!</definedName>
    <definedName name="Acc_Depreciation" localSheetId="1">#REF!</definedName>
    <definedName name="Acc_Depreciation" localSheetId="2">#REF!</definedName>
    <definedName name="Acc_Depreciation">#REF!</definedName>
    <definedName name="Acc_Names">'[35]0100'!$A$14:$A$106</definedName>
    <definedName name="Acc_Numbers">'[35]0100'!$C$14:$C$106</definedName>
    <definedName name="Access_Button" hidden="1">"actnsw_010598_Sheet1_List"</definedName>
    <definedName name="AccessDatabase" hidden="1">"C:\WINDOWS\TEMP\actnsw 010598.mdb"</definedName>
    <definedName name="accTrend7.9" localSheetId="1">#REF!</definedName>
    <definedName name="accTrend7.9" localSheetId="2">#REF!</definedName>
    <definedName name="accTrend7.9">#REF!</definedName>
    <definedName name="ACT" localSheetId="1">#REF!</definedName>
    <definedName name="ACT" localSheetId="2">#REF!</definedName>
    <definedName name="ACT">#REF!</definedName>
    <definedName name="ad" localSheetId="1">#REF!</definedName>
    <definedName name="ad" localSheetId="2">#REF!</definedName>
    <definedName name="ad">#REF!</definedName>
    <definedName name="adc" localSheetId="1">#REF!</definedName>
    <definedName name="adc" localSheetId="2">#REF!</definedName>
    <definedName name="adc">#REF!</definedName>
    <definedName name="ADJ" localSheetId="1">#REF!</definedName>
    <definedName name="ADJ" localSheetId="2">#REF!</definedName>
    <definedName name="ADJ">#REF!</definedName>
    <definedName name="Adjustedinc">[36]K2!$G$36</definedName>
    <definedName name="ADMDEPN">"$#REF!.$#REF!$#REF!"</definedName>
    <definedName name="ADMDEPN_49" localSheetId="1">#REF!</definedName>
    <definedName name="ADMDEPN_49" localSheetId="2">#REF!</definedName>
    <definedName name="ADMDEPN_49">#REF!</definedName>
    <definedName name="ADMDEPN_65" localSheetId="1">#REF!</definedName>
    <definedName name="ADMDEPN_65" localSheetId="2">#REF!</definedName>
    <definedName name="ADMDEPN_65">#REF!</definedName>
    <definedName name="ADMDEPN_72">"$#REF!.$#REF!$#REF!"</definedName>
    <definedName name="ADMENTER">"$#REF!.$#REF!$#REF!"</definedName>
    <definedName name="ADMENTER_49" localSheetId="1">#REF!</definedName>
    <definedName name="ADMENTER_49" localSheetId="2">#REF!</definedName>
    <definedName name="ADMENTER_49">#REF!</definedName>
    <definedName name="ADMENTER_65" localSheetId="1">#REF!</definedName>
    <definedName name="ADMENTER_65" localSheetId="2">#REF!</definedName>
    <definedName name="ADMENTER_65">#REF!</definedName>
    <definedName name="ADMENTER_72">"$#REF!.$#REF!$#REF!"</definedName>
    <definedName name="ADMNOH">'[37]Expense Summary'!$C$19</definedName>
    <definedName name="ADONATION">"$#REF!.#REF!$#REF!"</definedName>
    <definedName name="ADONATION_49" localSheetId="1">#REF!</definedName>
    <definedName name="ADONATION_49" localSheetId="2">#REF!</definedName>
    <definedName name="ADONATION_49">#REF!</definedName>
    <definedName name="ADONATION_65" localSheetId="1">#REF!</definedName>
    <definedName name="ADONATION_65" localSheetId="2">#REF!</definedName>
    <definedName name="ADONATION_65">#REF!</definedName>
    <definedName name="ADONATION_72">"$#REF!.#REF!$#REF!"</definedName>
    <definedName name="ADSdcsas">'[38]CA Sheet'!$R$36</definedName>
    <definedName name="adv" localSheetId="5">#REF!</definedName>
    <definedName name="adv" localSheetId="1">#REF!</definedName>
    <definedName name="adv" localSheetId="2">#REF!</definedName>
    <definedName name="adv">#REF!</definedName>
    <definedName name="advb" localSheetId="5">#REF!</definedName>
    <definedName name="advb" localSheetId="1">#REF!</definedName>
    <definedName name="advb" localSheetId="2">#REF!</definedName>
    <definedName name="advb">#REF!</definedName>
    <definedName name="adwdWQ" localSheetId="5">#REF!</definedName>
    <definedName name="adwdWQ" localSheetId="1">#REF!</definedName>
    <definedName name="adwdWQ" localSheetId="2">#REF!</definedName>
    <definedName name="adwdWQ">#REF!</definedName>
    <definedName name="ae" localSheetId="1">#REF!</definedName>
    <definedName name="ae" localSheetId="2">#REF!</definedName>
    <definedName name="ae">#REF!</definedName>
    <definedName name="AEGFQEWG">#N/A</definedName>
    <definedName name="aer" localSheetId="1">#REF!</definedName>
    <definedName name="aer" localSheetId="2">#REF!</definedName>
    <definedName name="aer">#REF!</definedName>
    <definedName name="af" localSheetId="1">#REF!</definedName>
    <definedName name="af" localSheetId="2">#REF!</definedName>
    <definedName name="af">#REF!</definedName>
    <definedName name="afadfasdfadsf">'[39]List data adj.'!$A$2:$A$5</definedName>
    <definedName name="afadfdasf" localSheetId="5">#REF!</definedName>
    <definedName name="afadfdasf" localSheetId="1">#REF!</definedName>
    <definedName name="afadfdasf" localSheetId="2">#REF!</definedName>
    <definedName name="afadfdasf">#REF!</definedName>
    <definedName name="afadsfaad">'[40]CA Sheet'!$R$36</definedName>
    <definedName name="afaf" localSheetId="5">#REF!</definedName>
    <definedName name="afaf" localSheetId="1">#REF!</definedName>
    <definedName name="afaf" localSheetId="2">#REF!</definedName>
    <definedName name="afaf">#REF!</definedName>
    <definedName name="afafa">#N/A</definedName>
    <definedName name="afafgg">#N/A</definedName>
    <definedName name="afafqwf">[41]CA!$Q$112</definedName>
    <definedName name="afaq">#N/A</definedName>
    <definedName name="afavaqv">#N/A</definedName>
    <definedName name="afavew" localSheetId="1" hidden="1">#REF!</definedName>
    <definedName name="afavew" localSheetId="2" hidden="1">#REF!</definedName>
    <definedName name="afavew" hidden="1">#REF!</definedName>
    <definedName name="afawfawf">#N/A</definedName>
    <definedName name="afdasfas" localSheetId="1">#REF!</definedName>
    <definedName name="afdasfas" localSheetId="2">#REF!</definedName>
    <definedName name="afdasfas">#REF!</definedName>
    <definedName name="afdaw" localSheetId="1">#REF!</definedName>
    <definedName name="afdaw" localSheetId="2">#REF!</definedName>
    <definedName name="afdaw">#REF!</definedName>
    <definedName name="afdqwdq" localSheetId="1">#REF!</definedName>
    <definedName name="afdqwdq" localSheetId="2">#REF!</definedName>
    <definedName name="afdqwdq">#REF!</definedName>
    <definedName name="afdsfdsg" localSheetId="1">#REF!</definedName>
    <definedName name="afdsfdsg" localSheetId="2">#REF!</definedName>
    <definedName name="afdsfdsg">#REF!</definedName>
    <definedName name="afdsgdsgv" localSheetId="1">#REF!</definedName>
    <definedName name="afdsgdsgv" localSheetId="2">#REF!</definedName>
    <definedName name="afdsgdsgv">#REF!</definedName>
    <definedName name="afdsgrf" localSheetId="1">#REF!</definedName>
    <definedName name="afdsgrf" localSheetId="2">#REF!</definedName>
    <definedName name="afdsgrf">#REF!</definedName>
    <definedName name="afewvgevg" localSheetId="5" hidden="1">{#N/A,#N/A,FALSE,"Sheet1"}</definedName>
    <definedName name="afewvgevg" localSheetId="1" hidden="1">{#N/A,#N/A,FALSE,"Sheet1"}</definedName>
    <definedName name="afewvgevg" localSheetId="2" hidden="1">{#N/A,#N/A,FALSE,"Sheet1"}</definedName>
    <definedName name="afewvgevg" hidden="1">{#N/A,#N/A,FALSE,"Sheet1"}</definedName>
    <definedName name="affadsg" localSheetId="1">#REF!</definedName>
    <definedName name="affadsg" localSheetId="2">#REF!</definedName>
    <definedName name="affadsg">#REF!</definedName>
    <definedName name="afgewgwg" localSheetId="1">#REF!</definedName>
    <definedName name="afgewgwg" localSheetId="2">#REF!</definedName>
    <definedName name="afgewgwg">#REF!</definedName>
    <definedName name="afqefg" localSheetId="1">#REF!</definedName>
    <definedName name="afqefg" localSheetId="2">#REF!</definedName>
    <definedName name="afqefg">#REF!</definedName>
    <definedName name="afqegfqew">#N/A</definedName>
    <definedName name="afqfqe">#N/A</definedName>
    <definedName name="afqfqwf" localSheetId="5" hidden="1">{#N/A,#N/A,FALSE,"Sheet1"}</definedName>
    <definedName name="afqfqwf" localSheetId="1" hidden="1">{#N/A,#N/A,FALSE,"Sheet1"}</definedName>
    <definedName name="afqfqwf" localSheetId="2" hidden="1">{#N/A,#N/A,FALSE,"Sheet1"}</definedName>
    <definedName name="afqfqwf" hidden="1">{#N/A,#N/A,FALSE,"Sheet1"}</definedName>
    <definedName name="AFQWEF" localSheetId="1">#REF!</definedName>
    <definedName name="AFQWEF" localSheetId="2">#REF!</definedName>
    <definedName name="AFQWEF">#REF!</definedName>
    <definedName name="afqwff" localSheetId="1">#REF!</definedName>
    <definedName name="afqwff" localSheetId="2">#REF!</definedName>
    <definedName name="afqwff">#REF!</definedName>
    <definedName name="afqwg" localSheetId="5" hidden="1">{#N/A,#N/A,FALSE,"Sheet1"}</definedName>
    <definedName name="afqwg" localSheetId="1" hidden="1">{#N/A,#N/A,FALSE,"Sheet1"}</definedName>
    <definedName name="afqwg" localSheetId="2" hidden="1">{#N/A,#N/A,FALSE,"Sheet1"}</definedName>
    <definedName name="afqwg" hidden="1">{#N/A,#N/A,FALSE,"Sheet1"}</definedName>
    <definedName name="afsfa" localSheetId="1">#REF!</definedName>
    <definedName name="afsfa" localSheetId="2">#REF!</definedName>
    <definedName name="afsfa">#REF!</definedName>
    <definedName name="aftrqg" localSheetId="1" hidden="1">#REF!</definedName>
    <definedName name="aftrqg" localSheetId="2" hidden="1">#REF!</definedName>
    <definedName name="aftrqg" hidden="1">#REF!</definedName>
    <definedName name="ag" localSheetId="1">#REF!</definedName>
    <definedName name="ag" localSheetId="2">#REF!</definedName>
    <definedName name="ag">#REF!</definedName>
    <definedName name="agagaseg" localSheetId="1">#REF!</definedName>
    <definedName name="agagaseg" localSheetId="2">#REF!</definedName>
    <definedName name="agagaseg">#REF!</definedName>
    <definedName name="agdump" localSheetId="1">#REF!</definedName>
    <definedName name="agdump" localSheetId="2">#REF!</definedName>
    <definedName name="agdump">#REF!</definedName>
    <definedName name="ageaggeq" localSheetId="5" hidden="1">{#N/A,#N/A,FALSE,"Sheet1"}</definedName>
    <definedName name="ageaggeq" localSheetId="1" hidden="1">{#N/A,#N/A,FALSE,"Sheet1"}</definedName>
    <definedName name="ageaggeq" localSheetId="2" hidden="1">{#N/A,#N/A,FALSE,"Sheet1"}</definedName>
    <definedName name="ageaggeq" hidden="1">{#N/A,#N/A,FALSE,"Sheet1"}</definedName>
    <definedName name="agedump" localSheetId="1">#REF!</definedName>
    <definedName name="agedump" localSheetId="2">#REF!</definedName>
    <definedName name="agedump">#REF!</definedName>
    <definedName name="agege">#N/A</definedName>
    <definedName name="Ageing" localSheetId="1">#REF!</definedName>
    <definedName name="Ageing" localSheetId="2">#REF!</definedName>
    <definedName name="Ageing">#REF!</definedName>
    <definedName name="agencydump" localSheetId="1">#REF!</definedName>
    <definedName name="agencydump" localSheetId="2">#REF!</definedName>
    <definedName name="agencydump">#REF!</definedName>
    <definedName name="AGENCYLY" localSheetId="1">#REF!</definedName>
    <definedName name="AGENCYLY" localSheetId="2">#REF!</definedName>
    <definedName name="AGENCYLY">#REF!</definedName>
    <definedName name="AGENCYPLAN" localSheetId="1">#REF!</definedName>
    <definedName name="AGENCYPLAN" localSheetId="2">#REF!</definedName>
    <definedName name="AGENCYPLAN">#REF!</definedName>
    <definedName name="agfqeg">#N/A</definedName>
    <definedName name="aggesg" localSheetId="1">#REF!</definedName>
    <definedName name="aggesg" localSheetId="2">#REF!</definedName>
    <definedName name="aggesg">#REF!</definedName>
    <definedName name="agsegr" localSheetId="1">#REF!</definedName>
    <definedName name="agsegr" localSheetId="2">#REF!</definedName>
    <definedName name="agsegr">#REF!</definedName>
    <definedName name="agsgwshd" localSheetId="1">#REF!</definedName>
    <definedName name="agsgwshd" localSheetId="2">#REF!</definedName>
    <definedName name="agsgwshd">#REF!</definedName>
    <definedName name="agtesgeg" localSheetId="1">#REF!</definedName>
    <definedName name="agtesgeg" localSheetId="2">#REF!</definedName>
    <definedName name="agtesgeg">#REF!</definedName>
    <definedName name="AGWgrwqg" localSheetId="1">#REF!</definedName>
    <definedName name="AGWgrwqg" localSheetId="2">#REF!</definedName>
    <definedName name="AGWgrwqg">#REF!</definedName>
    <definedName name="ah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1">#REF!</definedName>
    <definedName name="AI" localSheetId="2">#REF!</definedName>
    <definedName name="AI">#REF!</definedName>
    <definedName name="AIR12_49" localSheetId="1">#REF!</definedName>
    <definedName name="AIR12_49" localSheetId="2">#REF!</definedName>
    <definedName name="AIR12_49">#REF!</definedName>
    <definedName name="AIR12_65" localSheetId="1">#REF!</definedName>
    <definedName name="AIR12_65" localSheetId="2">#REF!</definedName>
    <definedName name="AIR12_65">#REF!</definedName>
    <definedName name="AIR12_72">"$#REF!.#REF!$#REF!"</definedName>
    <definedName name="AJE" localSheetId="1">#REF!</definedName>
    <definedName name="AJE" localSheetId="2">#REF!</definedName>
    <definedName name="AJE">#REF!</definedName>
    <definedName name="AJE.COS" localSheetId="1">#REF!</definedName>
    <definedName name="AJE.COS" localSheetId="2">#REF!</definedName>
    <definedName name="AJE.COS">#REF!</definedName>
    <definedName name="aje2to5" localSheetId="1">#REF!</definedName>
    <definedName name="aje2to5" localSheetId="2">#REF!</definedName>
    <definedName name="aje2to5">#REF!</definedName>
    <definedName name="ake" localSheetId="1" hidden="1">#REF!</definedName>
    <definedName name="ake" localSheetId="2" hidden="1">#REF!</definedName>
    <definedName name="ake" hidden="1">#REF!</definedName>
    <definedName name="ALI" localSheetId="5" hidden="1">{"'Feb 99'!$A$1:$G$30"}</definedName>
    <definedName name="ALI" localSheetId="1" hidden="1">{"'Feb 99'!$A$1:$G$30"}</definedName>
    <definedName name="ALI" localSheetId="2" hidden="1">{"'Feb 99'!$A$1:$G$30"}</definedName>
    <definedName name="ALI" hidden="1">{"'Feb 99'!$A$1:$G$30"}</definedName>
    <definedName name="ALLOT1" localSheetId="1">#REF!</definedName>
    <definedName name="ALLOT1" localSheetId="2">#REF!</definedName>
    <definedName name="ALLOT1">#REF!</definedName>
    <definedName name="ALLOT2" localSheetId="1">#REF!</definedName>
    <definedName name="ALLOT2" localSheetId="2">#REF!</definedName>
    <definedName name="ALLOT2">#REF!</definedName>
    <definedName name="AMORT">"$#REF!.$#REF!$#REF!"</definedName>
    <definedName name="AMORT_49" localSheetId="1">#REF!</definedName>
    <definedName name="AMORT_49" localSheetId="2">#REF!</definedName>
    <definedName name="AMORT_49">#REF!</definedName>
    <definedName name="AMORT_65" localSheetId="1">#REF!</definedName>
    <definedName name="AMORT_65" localSheetId="2">#REF!</definedName>
    <definedName name="AMORT_65">#REF!</definedName>
    <definedName name="AMORT_72">"$#REF!.$#REF!$#REF!"</definedName>
    <definedName name="AMT" localSheetId="1">#REF!</definedName>
    <definedName name="AMT" localSheetId="2">#REF!</definedName>
    <definedName name="AMT">#REF!</definedName>
    <definedName name="ANALY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1">#REF!</definedName>
    <definedName name="ANALYSIS_OF_EXP_BY_DEPT" localSheetId="2">#REF!</definedName>
    <definedName name="ANALYSIS_OF_EXP_BY_DEPT">#REF!</definedName>
    <definedName name="analysisde1___8" localSheetId="1">[42]gl!#REF!</definedName>
    <definedName name="analysisde1___8" localSheetId="2">[42]gl!#REF!</definedName>
    <definedName name="analysisde1___8">[42]gl!#REF!</definedName>
    <definedName name="analysisde2" localSheetId="1">[43]gl!#REF!</definedName>
    <definedName name="analysisde2" localSheetId="2">[43]gl!#REF!</definedName>
    <definedName name="analysisde2">[43]gl!#REF!</definedName>
    <definedName name="analysisde2___0" localSheetId="1">[44]gl!#REF!</definedName>
    <definedName name="analysisde2___0" localSheetId="2">[44]gl!#REF!</definedName>
    <definedName name="analysisde2___0">[44]gl!#REF!</definedName>
    <definedName name="analysisde2___12" localSheetId="1">[42]gl!#REF!</definedName>
    <definedName name="analysisde2___12" localSheetId="2">[42]gl!#REF!</definedName>
    <definedName name="analysisde2___12">[42]gl!#REF!</definedName>
    <definedName name="analysisde2___14" localSheetId="1">[42]gl!#REF!</definedName>
    <definedName name="analysisde2___14" localSheetId="2">[42]gl!#REF!</definedName>
    <definedName name="analysisde2___14">[42]gl!#REF!</definedName>
    <definedName name="analysisde2___3" localSheetId="1">[42]gl!#REF!</definedName>
    <definedName name="analysisde2___3" localSheetId="2">[42]gl!#REF!</definedName>
    <definedName name="analysisde2___3">[42]gl!#REF!</definedName>
    <definedName name="analysisde2___5" localSheetId="1">[42]gl!#REF!</definedName>
    <definedName name="analysisde2___5" localSheetId="2">[42]gl!#REF!</definedName>
    <definedName name="analysisde2___5">[42]gl!#REF!</definedName>
    <definedName name="analysisde2___6" localSheetId="1">[42]gl!#REF!</definedName>
    <definedName name="analysisde2___6" localSheetId="2">[42]gl!#REF!</definedName>
    <definedName name="analysisde2___6">[42]gl!#REF!</definedName>
    <definedName name="analysisde2___8" localSheetId="1">[42]gl!#REF!</definedName>
    <definedName name="analysisde2___8" localSheetId="2">[42]gl!#REF!</definedName>
    <definedName name="analysisde2___8">[42]gl!#REF!</definedName>
    <definedName name="ANNUAL_ALLOWAN" localSheetId="5">#REF!</definedName>
    <definedName name="ANNUAL_ALLOWAN" localSheetId="1">#REF!</definedName>
    <definedName name="ANNUAL_ALLOWAN" localSheetId="2">#REF!</definedName>
    <definedName name="ANNUAL_ALLOWAN">#REF!</definedName>
    <definedName name="AP110_72">[45]BPR!$F$11</definedName>
    <definedName name="appendix1" localSheetId="1">[43]gl!#REF!</definedName>
    <definedName name="appendix1" localSheetId="2">[43]gl!#REF!</definedName>
    <definedName name="appendix1">[43]gl!#REF!</definedName>
    <definedName name="appendix1___0" localSheetId="1">[44]gl!#REF!</definedName>
    <definedName name="appendix1___0" localSheetId="2">[44]gl!#REF!</definedName>
    <definedName name="appendix1___0">[44]gl!#REF!</definedName>
    <definedName name="appendix1___12" localSheetId="1">[42]gl!#REF!</definedName>
    <definedName name="appendix1___12" localSheetId="2">[42]gl!#REF!</definedName>
    <definedName name="appendix1___12">[42]gl!#REF!</definedName>
    <definedName name="appendix1___14" localSheetId="1">[42]gl!#REF!</definedName>
    <definedName name="appendix1___14" localSheetId="2">[42]gl!#REF!</definedName>
    <definedName name="appendix1___14">[42]gl!#REF!</definedName>
    <definedName name="appendix1___3" localSheetId="1">[42]gl!#REF!</definedName>
    <definedName name="appendix1___3" localSheetId="2">[42]gl!#REF!</definedName>
    <definedName name="appendix1___3">[42]gl!#REF!</definedName>
    <definedName name="appendix1___5" localSheetId="1">[42]gl!#REF!</definedName>
    <definedName name="appendix1___5" localSheetId="2">[42]gl!#REF!</definedName>
    <definedName name="appendix1___5">[42]gl!#REF!</definedName>
    <definedName name="appendix1___6" localSheetId="1">[42]gl!#REF!</definedName>
    <definedName name="appendix1___6" localSheetId="2">[42]gl!#REF!</definedName>
    <definedName name="appendix1___6">[42]gl!#REF!</definedName>
    <definedName name="appendix1___8" localSheetId="1">[42]gl!#REF!</definedName>
    <definedName name="appendix1___8" localSheetId="2">[42]gl!#REF!</definedName>
    <definedName name="appendix1___8">[42]gl!#REF!</definedName>
    <definedName name="appendix2_1" localSheetId="1">[43]gl!#REF!</definedName>
    <definedName name="appendix2_1" localSheetId="2">[43]gl!#REF!</definedName>
    <definedName name="appendix2_1">[43]gl!#REF!</definedName>
    <definedName name="appendix2_1___0" localSheetId="1">[44]gl!#REF!</definedName>
    <definedName name="appendix2_1___0" localSheetId="2">[44]gl!#REF!</definedName>
    <definedName name="appendix2_1___0">[44]gl!#REF!</definedName>
    <definedName name="appendix2_1___12" localSheetId="1">[42]gl!#REF!</definedName>
    <definedName name="appendix2_1___12" localSheetId="2">[42]gl!#REF!</definedName>
    <definedName name="appendix2_1___12">[42]gl!#REF!</definedName>
    <definedName name="appendix2_1___14" localSheetId="1">[42]gl!#REF!</definedName>
    <definedName name="appendix2_1___14" localSheetId="2">[42]gl!#REF!</definedName>
    <definedName name="appendix2_1___14">[42]gl!#REF!</definedName>
    <definedName name="appendix2_1___3" localSheetId="1">[42]gl!#REF!</definedName>
    <definedName name="appendix2_1___3" localSheetId="2">[42]gl!#REF!</definedName>
    <definedName name="appendix2_1___3">[42]gl!#REF!</definedName>
    <definedName name="appendix2_1___5" localSheetId="1">[42]gl!#REF!</definedName>
    <definedName name="appendix2_1___5" localSheetId="2">[42]gl!#REF!</definedName>
    <definedName name="appendix2_1___5">[42]gl!#REF!</definedName>
    <definedName name="appendix2_1___6" localSheetId="1">[42]gl!#REF!</definedName>
    <definedName name="appendix2_1___6" localSheetId="2">[42]gl!#REF!</definedName>
    <definedName name="appendix2_1___6">[42]gl!#REF!</definedName>
    <definedName name="appendix2_1___8" localSheetId="1">[42]gl!#REF!</definedName>
    <definedName name="appendix2_1___8" localSheetId="2">[42]gl!#REF!</definedName>
    <definedName name="appendix2_1___8">[42]gl!#REF!</definedName>
    <definedName name="appendix2_2" localSheetId="1">[43]gl!#REF!</definedName>
    <definedName name="appendix2_2" localSheetId="2">[43]gl!#REF!</definedName>
    <definedName name="appendix2_2">[43]gl!#REF!</definedName>
    <definedName name="appendix2_2___0" localSheetId="1">[44]gl!#REF!</definedName>
    <definedName name="appendix2_2___0" localSheetId="2">[44]gl!#REF!</definedName>
    <definedName name="appendix2_2___0">[44]gl!#REF!</definedName>
    <definedName name="appendix2_2___12" localSheetId="1">[42]gl!#REF!</definedName>
    <definedName name="appendix2_2___12" localSheetId="2">[42]gl!#REF!</definedName>
    <definedName name="appendix2_2___12">[42]gl!#REF!</definedName>
    <definedName name="appendix2_2___14" localSheetId="1">[42]gl!#REF!</definedName>
    <definedName name="appendix2_2___14" localSheetId="2">[42]gl!#REF!</definedName>
    <definedName name="appendix2_2___14">[42]gl!#REF!</definedName>
    <definedName name="appendix2_2___3" localSheetId="1">[42]gl!#REF!</definedName>
    <definedName name="appendix2_2___3" localSheetId="2">[42]gl!#REF!</definedName>
    <definedName name="appendix2_2___3">[42]gl!#REF!</definedName>
    <definedName name="appendix2_2___5" localSheetId="1">[42]gl!#REF!</definedName>
    <definedName name="appendix2_2___5" localSheetId="2">[42]gl!#REF!</definedName>
    <definedName name="appendix2_2___5">[42]gl!#REF!</definedName>
    <definedName name="appendix2_2___6" localSheetId="1">[42]gl!#REF!</definedName>
    <definedName name="appendix2_2___6" localSheetId="2">[42]gl!#REF!</definedName>
    <definedName name="appendix2_2___6">[42]gl!#REF!</definedName>
    <definedName name="appendix2_2___8" localSheetId="1">[42]gl!#REF!</definedName>
    <definedName name="appendix2_2___8" localSheetId="2">[42]gl!#REF!</definedName>
    <definedName name="appendix2_2___8">[42]gl!#REF!</definedName>
    <definedName name="appl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1">#REF!</definedName>
    <definedName name="Appx_F" localSheetId="2">#REF!</definedName>
    <definedName name="Appx_F">#REF!</definedName>
    <definedName name="Apr" localSheetId="1">#REF!</definedName>
    <definedName name="Apr" localSheetId="2">#REF!</definedName>
    <definedName name="Apr">#REF!</definedName>
    <definedName name="Aq" localSheetId="1">#REF!</definedName>
    <definedName name="Aq" localSheetId="2">#REF!</definedName>
    <definedName name="Aq">#REF!</definedName>
    <definedName name="AR" localSheetId="1">#REF!</definedName>
    <definedName name="AR" localSheetId="2">#REF!</definedName>
    <definedName name="AR">#REF!</definedName>
    <definedName name="AR_detail" localSheetId="1">#REF!</definedName>
    <definedName name="AR_detail" localSheetId="2">#REF!</definedName>
    <definedName name="AR_detail">#REF!</definedName>
    <definedName name="AR_detail02" localSheetId="1">#REF!</definedName>
    <definedName name="AR_detail02" localSheetId="2">#REF!</definedName>
    <definedName name="AR_detail02">#REF!</definedName>
    <definedName name="AR_detail02.1" localSheetId="1">#REF!</definedName>
    <definedName name="AR_detail02.1" localSheetId="2">#REF!</definedName>
    <definedName name="AR_detail02.1">#REF!</definedName>
    <definedName name="AR_detail08" localSheetId="1">#REF!</definedName>
    <definedName name="AR_detail08" localSheetId="2">#REF!</definedName>
    <definedName name="AR_detail08">#REF!</definedName>
    <definedName name="AR_detail08.1" localSheetId="1">#REF!</definedName>
    <definedName name="AR_detail08.1" localSheetId="2">#REF!</definedName>
    <definedName name="AR_detail08.1">#REF!</definedName>
    <definedName name="AR_detail1" localSheetId="1">#REF!</definedName>
    <definedName name="AR_detail1" localSheetId="2">#REF!</definedName>
    <definedName name="AR_detail1">#REF!</definedName>
    <definedName name="araet" localSheetId="1">#REF!</definedName>
    <definedName name="araet" localSheetId="2">#REF!</definedName>
    <definedName name="araet">#REF!</definedName>
    <definedName name="aratewt" localSheetId="1">#REF!</definedName>
    <definedName name="aratewt" localSheetId="2">#REF!</definedName>
    <definedName name="aratewt">#REF!</definedName>
    <definedName name="arawtewt" localSheetId="1">#REF!</definedName>
    <definedName name="arawtewt" localSheetId="2">#REF!</definedName>
    <definedName name="arawtewt">#REF!</definedName>
    <definedName name="are" localSheetId="1">#REF!</definedName>
    <definedName name="are" localSheetId="2">#REF!</definedName>
    <definedName name="are">#REF!</definedName>
    <definedName name="areae" localSheetId="1">#REF!</definedName>
    <definedName name="areae" localSheetId="2">#REF!</definedName>
    <definedName name="areae">#REF!</definedName>
    <definedName name="areawtewt" localSheetId="1">#REF!</definedName>
    <definedName name="areawtewt" localSheetId="2">#REF!</definedName>
    <definedName name="areawtewt">#REF!</definedName>
    <definedName name="arerear" localSheetId="1">#REF!</definedName>
    <definedName name="arerear" localSheetId="2">#REF!</definedName>
    <definedName name="arerear">#REF!</definedName>
    <definedName name="ARR" localSheetId="1">#REF!</definedName>
    <definedName name="ARR" localSheetId="2">#REF!</definedName>
    <definedName name="ARR">#REF!</definedName>
    <definedName name="ARRR" localSheetId="1">#REF!</definedName>
    <definedName name="ARRR" localSheetId="2">#REF!</definedName>
    <definedName name="ARRR">#REF!</definedName>
    <definedName name="ARRRRRR" localSheetId="1">#REF!</definedName>
    <definedName name="ARRRRRR" localSheetId="2">#REF!</definedName>
    <definedName name="ARRRRRR">#REF!</definedName>
    <definedName name="a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 localSheetId="1">#REF!</definedName>
    <definedName name="asdawfda" localSheetId="2">#REF!</definedName>
    <definedName name="asdawfda">#REF!</definedName>
    <definedName name="asdf" localSheetId="1">#REF!</definedName>
    <definedName name="asdf" localSheetId="2">#REF!</definedName>
    <definedName name="asdf">#REF!</definedName>
    <definedName name="asdgtwegeg">#N/A</definedName>
    <definedName name="asds" localSheetId="5" hidden="1">{"'Eng (page2)'!$A$1:$D$52"}</definedName>
    <definedName name="asds" localSheetId="1" hidden="1">{"'Eng (page2)'!$A$1:$D$52"}</definedName>
    <definedName name="asds" localSheetId="2" hidden="1">{"'Eng (page2)'!$A$1:$D$52"}</definedName>
    <definedName name="asds" hidden="1">{"'Eng (page2)'!$A$1:$D$52"}</definedName>
    <definedName name="ASF" localSheetId="1">#REF!</definedName>
    <definedName name="ASF" localSheetId="2">#REF!</definedName>
    <definedName name="ASF">#REF!</definedName>
    <definedName name="asfadfad" localSheetId="1">#REF!</definedName>
    <definedName name="asfadfad" localSheetId="2">#REF!</definedName>
    <definedName name="asfadfad">#REF!</definedName>
    <definedName name="asfafa" localSheetId="1">#REF!</definedName>
    <definedName name="asfafa" localSheetId="2">#REF!</definedName>
    <definedName name="asfafa">#REF!</definedName>
    <definedName name="asfagfeq">#N/A</definedName>
    <definedName name="asfasfca">'[46]CA Sheet'!$R$36</definedName>
    <definedName name="asfasgfe">'[47]CA Sheet'!$R$36</definedName>
    <definedName name="asff">#N/A</definedName>
    <definedName name="asfwf">#N/A</definedName>
    <definedName name="asgdsage" localSheetId="5" hidden="1">{#N/A,#N/A,FALSE,"Sheet1"}</definedName>
    <definedName name="asgdsage" localSheetId="1" hidden="1">{#N/A,#N/A,FALSE,"Sheet1"}</definedName>
    <definedName name="asgdsage" localSheetId="2" hidden="1">{#N/A,#N/A,FALSE,"Sheet1"}</definedName>
    <definedName name="asgdsage" hidden="1">{#N/A,#N/A,FALSE,"Sheet1"}</definedName>
    <definedName name="ASGEAGEQW">#N/A</definedName>
    <definedName name="asgsg" localSheetId="1">#REF!</definedName>
    <definedName name="asgsg" localSheetId="2">#REF!</definedName>
    <definedName name="asgsg">#REF!</definedName>
    <definedName name="assdd">#N/A</definedName>
    <definedName name="ASSETS">#N/A</definedName>
    <definedName name="asss" localSheetId="1">#REF!</definedName>
    <definedName name="asss" localSheetId="2">#REF!</definedName>
    <definedName name="asss">#REF!</definedName>
    <definedName name="Asstes" localSheetId="1">#REF!</definedName>
    <definedName name="Asstes" localSheetId="2">#REF!</definedName>
    <definedName name="Asstes">#REF!</definedName>
    <definedName name="asvsa">[48]CA!$Q$112</definedName>
    <definedName name="atgeseh" localSheetId="5">#REF!</definedName>
    <definedName name="atgeseh" localSheetId="1">#REF!</definedName>
    <definedName name="atgeseh" localSheetId="2">#REF!</definedName>
    <definedName name="atgeseh">#REF!</definedName>
    <definedName name="audito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1">#REF!</definedName>
    <definedName name="Aug" localSheetId="2">#REF!</definedName>
    <definedName name="Aug">#REF!</definedName>
    <definedName name="August" localSheetId="1">#REF!</definedName>
    <definedName name="August" localSheetId="2">#REF!</definedName>
    <definedName name="August">#REF!</definedName>
    <definedName name="AUT" localSheetId="1">#REF!</definedName>
    <definedName name="AUT" localSheetId="2">#REF!</definedName>
    <definedName name="AUT">#REF!</definedName>
    <definedName name="AUTOMATIC10">"$#REF!.$#REF!$#REF!"</definedName>
    <definedName name="AUTOMATIC10_49" localSheetId="1">#REF!</definedName>
    <definedName name="AUTOMATIC10_49" localSheetId="2">#REF!</definedName>
    <definedName name="AUTOMATIC10_49">#REF!</definedName>
    <definedName name="AUTOMATIC10_65" localSheetId="1">#REF!</definedName>
    <definedName name="AUTOMATIC10_65" localSheetId="2">#REF!</definedName>
    <definedName name="AUTOMATIC10_65">#REF!</definedName>
    <definedName name="AUTOMATIC10_72">"$#REF!.$#REF!$#REF!"</definedName>
    <definedName name="AV" localSheetId="1">#REF!</definedName>
    <definedName name="AV" localSheetId="2">#REF!</definedName>
    <definedName name="AV">#REF!</definedName>
    <definedName name="AVANTI" localSheetId="1">#REF!</definedName>
    <definedName name="AVANTI" localSheetId="2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'[49]FF-6'!$A$5:$K$9</definedName>
    <definedName name="awps___0">[50]FF_6!$A$5:$K$9</definedName>
    <definedName name="awps___12">[51]FF_6!$A$5:$K$9</definedName>
    <definedName name="awps___14">[51]FF_6!$A$5:$K$9</definedName>
    <definedName name="awps___3">[51]FF_6!$A$5:$K$9</definedName>
    <definedName name="awps___5">[51]FF_6!$A$5:$K$9</definedName>
    <definedName name="awps___6">[51]FF_6!$A$5:$K$9</definedName>
    <definedName name="awps___8">[51]FF_6!$A$5:$K$9</definedName>
    <definedName name="awtaqg">#N/A</definedName>
    <definedName name="ax" localSheetId="5" hidden="1">{"'Eng (page2)'!$A$1:$D$52"}</definedName>
    <definedName name="ax" localSheetId="1" hidden="1">{"'Eng (page2)'!$A$1:$D$52"}</definedName>
    <definedName name="ax" localSheetId="2" hidden="1">{"'Eng (page2)'!$A$1:$D$52"}</definedName>
    <definedName name="ax" hidden="1">{"'Eng (page2)'!$A$1:$D$52"}</definedName>
    <definedName name="axax" localSheetId="1">#REF!</definedName>
    <definedName name="axax" localSheetId="2">#REF!</definedName>
    <definedName name="axax">#REF!</definedName>
    <definedName name="b">[32]B!$D$7</definedName>
    <definedName name="b___0">[52]B!$D$7</definedName>
    <definedName name="b___12">[53]B!$D$7</definedName>
    <definedName name="b___14">[53]B!$D$7</definedName>
    <definedName name="b___3">[53]B!$D$7</definedName>
    <definedName name="b___5">[53]B!$D$7</definedName>
    <definedName name="b___6">[53]B!$D$7</definedName>
    <definedName name="b___8">[53]B!$D$7</definedName>
    <definedName name="B_02" localSheetId="5">#REF!</definedName>
    <definedName name="B_02" localSheetId="1">#REF!</definedName>
    <definedName name="B_02" localSheetId="2">#REF!</definedName>
    <definedName name="B_02">#REF!</definedName>
    <definedName name="B_03" localSheetId="5">#REF!</definedName>
    <definedName name="B_03" localSheetId="1">#REF!</definedName>
    <definedName name="B_03" localSheetId="2">#REF!</definedName>
    <definedName name="B_03">#REF!</definedName>
    <definedName name="B_05" localSheetId="5">#REF!</definedName>
    <definedName name="B_05" localSheetId="1">#REF!</definedName>
    <definedName name="B_05" localSheetId="2">#REF!</definedName>
    <definedName name="B_05">#REF!</definedName>
    <definedName name="B_08" localSheetId="1">#REF!</definedName>
    <definedName name="B_08" localSheetId="2">#REF!</definedName>
    <definedName name="B_08">#REF!</definedName>
    <definedName name="b_10">[32]B!$D$7</definedName>
    <definedName name="b_11">[31]B!$D$7</definedName>
    <definedName name="b_12">[31]B!$D$7</definedName>
    <definedName name="b_13">[31]B!$D$7</definedName>
    <definedName name="b_14">[31]B!$D$7</definedName>
    <definedName name="b_15">[31]B!$D$7</definedName>
    <definedName name="b_16">[31]B!$D$7</definedName>
    <definedName name="b_17">[31]B!$D$7</definedName>
    <definedName name="b_18">[31]B!$D$7</definedName>
    <definedName name="b_19">[31]B!$D$7</definedName>
    <definedName name="b_20">[31]B!$D$7</definedName>
    <definedName name="b_20_1">[31]B!$D$7</definedName>
    <definedName name="b_21">[32]B!$D$7</definedName>
    <definedName name="b_21_72">[31]B!$D$7</definedName>
    <definedName name="b_22">[32]B!$D$7</definedName>
    <definedName name="b_23">[31]B!$D$7</definedName>
    <definedName name="b_24">[31]B!$D$7</definedName>
    <definedName name="b_25">[31]B!$D$7</definedName>
    <definedName name="b_26">[31]B!$D$7</definedName>
    <definedName name="b_27">[31]B!$D$7</definedName>
    <definedName name="b_28">[31]B!$D$7</definedName>
    <definedName name="b_29">[31]B!$D$7</definedName>
    <definedName name="B_2a" localSheetId="5">#REF!</definedName>
    <definedName name="B_2a" localSheetId="1">#REF!</definedName>
    <definedName name="B_2a" localSheetId="2">#REF!</definedName>
    <definedName name="B_2a">#REF!</definedName>
    <definedName name="b_3">[33]B!$D$7</definedName>
    <definedName name="b_30">[31]B!$D$7</definedName>
    <definedName name="b_31">[31]B!$D$7</definedName>
    <definedName name="b_32">[31]B!$D$7</definedName>
    <definedName name="b_34">[31]B!$D$7</definedName>
    <definedName name="b_36">[31]B!$D$7</definedName>
    <definedName name="b_37">[31]B!$D$7</definedName>
    <definedName name="b_37_1">[31]B!$D$7</definedName>
    <definedName name="b_39">[31]B!$D$7</definedName>
    <definedName name="b_4">[31]B!$D$7</definedName>
    <definedName name="b_5">[31]B!$D$7</definedName>
    <definedName name="b_7">[32]B!$D$7</definedName>
    <definedName name="b_79">[31]B!$D$7</definedName>
    <definedName name="b_8">[31]B!$D$7</definedName>
    <definedName name="B_S">[54]BS!$A$1:$AD$150</definedName>
    <definedName name="B1." localSheetId="1">'[55]BOQ หมวดสถาปัตยกรรม-A'!#REF!</definedName>
    <definedName name="B1." localSheetId="2">'[55]BOQ หมวดสถาปัตยกรรม-A'!#REF!</definedName>
    <definedName name="B1.">'[55]BOQ หมวดสถาปัตยกรรม-A'!#REF!</definedName>
    <definedName name="B1.1" localSheetId="5" hidden="1">#REF!</definedName>
    <definedName name="B1.1" localSheetId="1" hidden="1">#REF!</definedName>
    <definedName name="B1.1" localSheetId="2" hidden="1">#REF!</definedName>
    <definedName name="B1.1" hidden="1">#REF!</definedName>
    <definedName name="b95310_" localSheetId="5">#REF!</definedName>
    <definedName name="b95310_" localSheetId="1">#REF!</definedName>
    <definedName name="b95310_" localSheetId="2">#REF!</definedName>
    <definedName name="b95310_">#REF!</definedName>
    <definedName name="b95320_" localSheetId="5">#REF!</definedName>
    <definedName name="b95320_" localSheetId="1">#REF!</definedName>
    <definedName name="b95320_" localSheetId="2">#REF!</definedName>
    <definedName name="b95320_">#REF!</definedName>
    <definedName name="b95330_" localSheetId="1">#REF!</definedName>
    <definedName name="b95330_" localSheetId="2">#REF!</definedName>
    <definedName name="b95330_">#REF!</definedName>
    <definedName name="b95340_" localSheetId="1">#REF!</definedName>
    <definedName name="b95340_" localSheetId="2">#REF!</definedName>
    <definedName name="b95340_">#REF!</definedName>
    <definedName name="BA" localSheetId="1">#REF!</definedName>
    <definedName name="BA" localSheetId="2">#REF!</definedName>
    <definedName name="BA">#REF!</definedName>
    <definedName name="back6" localSheetId="1">#REF!</definedName>
    <definedName name="back6" localSheetId="2">#REF!</definedName>
    <definedName name="back6">#REF!</definedName>
    <definedName name="back7" localSheetId="1">#REF!</definedName>
    <definedName name="back7" localSheetId="2">#REF!</definedName>
    <definedName name="back7">#REF!</definedName>
    <definedName name="BAClaim" localSheetId="1">#REF!</definedName>
    <definedName name="BAClaim" localSheetId="2">#REF!</definedName>
    <definedName name="BAClaim">#REF!</definedName>
    <definedName name="BAClaim1" localSheetId="1">#REF!</definedName>
    <definedName name="BAClaim1" localSheetId="2">#REF!</definedName>
    <definedName name="BAClaim1">#REF!</definedName>
    <definedName name="balance_type">1</definedName>
    <definedName name="BALLRM" localSheetId="1">#REF!</definedName>
    <definedName name="BALLRM" localSheetId="2">#REF!</definedName>
    <definedName name="BALLRM">#REF!</definedName>
    <definedName name="Banchasom_MHlength" localSheetId="1">#REF!</definedName>
    <definedName name="Banchasom_MHlength" localSheetId="2">#REF!</definedName>
    <definedName name="Banchasom_MHlength">#REF!</definedName>
    <definedName name="Bank" localSheetId="1">#REF!</definedName>
    <definedName name="Bank" localSheetId="2">#REF!</definedName>
    <definedName name="Bank">#REF!</definedName>
    <definedName name="BANTING">'[56]Cum.91-93'!$AQ$460:$AQ$673</definedName>
    <definedName name="bas">'[57]0100'!$O$14:$R$67</definedName>
    <definedName name="Basis_end" localSheetId="5">#REF!</definedName>
    <definedName name="Basis_end" localSheetId="1">#REF!</definedName>
    <definedName name="Basis_end" localSheetId="2">#REF!</definedName>
    <definedName name="Basis_end">#REF!</definedName>
    <definedName name="Basis_start" localSheetId="5">#REF!</definedName>
    <definedName name="Basis_start" localSheetId="1">#REF!</definedName>
    <definedName name="Basis_start" localSheetId="2">#REF!</definedName>
    <definedName name="Basis_start">#REF!</definedName>
    <definedName name="BB" localSheetId="5">#REF!</definedName>
    <definedName name="BB" localSheetId="1">#REF!</definedName>
    <definedName name="BB" localSheetId="2">#REF!</definedName>
    <definedName name="BB">#REF!</definedName>
    <definedName name="BB_1a" localSheetId="1">#REF!</definedName>
    <definedName name="BB_1a" localSheetId="2">#REF!</definedName>
    <definedName name="BB_1a">#REF!</definedName>
    <definedName name="BB_3" localSheetId="1">#REF!</definedName>
    <definedName name="BB_3" localSheetId="2">#REF!</definedName>
    <definedName name="BB_3">#REF!</definedName>
    <definedName name="BBB" localSheetId="1">[58]DEP12!#REF!</definedName>
    <definedName name="BBB" localSheetId="2">[58]DEP12!#REF!</definedName>
    <definedName name="BBB">[58]DEP12!#REF!</definedName>
    <definedName name="BBL" localSheetId="1">'[59]ADJ - RATE'!#REF!</definedName>
    <definedName name="BBL" localSheetId="2">'[59]ADJ - RATE'!#REF!</definedName>
    <definedName name="BBL">'[59]ADJ - RATE'!#REF!</definedName>
    <definedName name="BC" localSheetId="5">#REF!</definedName>
    <definedName name="BC" localSheetId="1">#REF!</definedName>
    <definedName name="BC" localSheetId="2">#REF!</definedName>
    <definedName name="BC">#REF!</definedName>
    <definedName name="BCClaim" localSheetId="5">#REF!</definedName>
    <definedName name="BCClaim" localSheetId="1">#REF!</definedName>
    <definedName name="BCClaim" localSheetId="2">#REF!</definedName>
    <definedName name="BCClaim">#REF!</definedName>
    <definedName name="BCClaim1" localSheetId="5">#REF!</definedName>
    <definedName name="BCClaim1" localSheetId="1">#REF!</definedName>
    <definedName name="BCClaim1" localSheetId="2">#REF!</definedName>
    <definedName name="BCClaim1">#REF!</definedName>
    <definedName name="BCV1918_72">"$#REF!.$D$43"</definedName>
    <definedName name="BEC3457_49" localSheetId="1">#REF!</definedName>
    <definedName name="BEC3457_49" localSheetId="2">#REF!</definedName>
    <definedName name="BEC3457_49">#REF!</definedName>
    <definedName name="BEC3457_65" localSheetId="1">#REF!</definedName>
    <definedName name="BEC3457_65" localSheetId="2">#REF!</definedName>
    <definedName name="BEC3457_65">#REF!</definedName>
    <definedName name="BEC3457_72">"$#REF!.$#REF!$#REF!"</definedName>
    <definedName name="BEC3508_49" localSheetId="1">#REF!</definedName>
    <definedName name="BEC3508_49" localSheetId="2">#REF!</definedName>
    <definedName name="BEC3508_49">#REF!</definedName>
    <definedName name="BEC3508_65" localSheetId="1">#REF!</definedName>
    <definedName name="BEC3508_65" localSheetId="2">#REF!</definedName>
    <definedName name="BEC3508_65">#REF!</definedName>
    <definedName name="BEC3508_72">"$#REF!.$#REF!$#REF!"</definedName>
    <definedName name="Beg_Bal" localSheetId="1">#REF!</definedName>
    <definedName name="Beg_Bal" localSheetId="2">#REF!</definedName>
    <definedName name="Beg_Bal">#REF!</definedName>
    <definedName name="BEGIN" localSheetId="1">#REF!</definedName>
    <definedName name="BEGIN" localSheetId="2">#REF!</definedName>
    <definedName name="BEGIN">#REF!</definedName>
    <definedName name="bfd">'[57]0100'!$F$14:$G$106</definedName>
    <definedName name="bid_bs" localSheetId="5">#REF!</definedName>
    <definedName name="bid_bs" localSheetId="1">#REF!</definedName>
    <definedName name="bid_bs" localSheetId="2">#REF!</definedName>
    <definedName name="bid_bs">#REF!</definedName>
    <definedName name="bid_pl" localSheetId="5">#REF!</definedName>
    <definedName name="bid_pl" localSheetId="1">#REF!</definedName>
    <definedName name="bid_pl" localSheetId="2">#REF!</definedName>
    <definedName name="bid_pl">#REF!</definedName>
    <definedName name="BIGC" localSheetId="5" hidden="1">{#N/A,#N/A,TRUE,"Str.";#N/A,#N/A,TRUE,"Steel &amp; Roof";#N/A,#N/A,TRUE,"Arc.";#N/A,#N/A,TRUE,"Preliminary";#N/A,#N/A,TRUE,"Sum_Prelim"}</definedName>
    <definedName name="BIGC" localSheetId="1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kon">'[60]tax-ss'!$Q$7:$Q$37</definedName>
    <definedName name="BL">#N/A</definedName>
    <definedName name="BldgContractor" localSheetId="1">#REF!</definedName>
    <definedName name="BldgContractor" localSheetId="2">#REF!</definedName>
    <definedName name="BldgContractor">#REF!</definedName>
    <definedName name="bll" localSheetId="5">Scheduled_Payment+Extra_Payment</definedName>
    <definedName name="bll" localSheetId="1">Scheduled_Payment+Extra_Payment</definedName>
    <definedName name="bll" localSheetId="2">Scheduled_Payment+Extra_Payment</definedName>
    <definedName name="bll">Scheduled_Payment+Extra_Payment</definedName>
    <definedName name="BOH" localSheetId="5">#REF!</definedName>
    <definedName name="BOH" localSheetId="1">#REF!</definedName>
    <definedName name="BOH" localSheetId="2">#REF!</definedName>
    <definedName name="BOH">#REF!</definedName>
    <definedName name="BPR_01" localSheetId="5">#REF!</definedName>
    <definedName name="BPR_01" localSheetId="1">#REF!</definedName>
    <definedName name="BPR_01" localSheetId="2">#REF!</definedName>
    <definedName name="BPR_01">#REF!</definedName>
    <definedName name="BPR_BS" localSheetId="5">#REF!</definedName>
    <definedName name="BPR_BS" localSheetId="1">#REF!</definedName>
    <definedName name="BPR_BS" localSheetId="2">#REF!</definedName>
    <definedName name="BPR_BS">#REF!</definedName>
    <definedName name="BPR_pl" localSheetId="1">#REF!</definedName>
    <definedName name="BPR_pl" localSheetId="2">#REF!</definedName>
    <definedName name="BPR_pl">#REF!</definedName>
    <definedName name="BQT" localSheetId="1">#REF!</definedName>
    <definedName name="BQT" localSheetId="2">#REF!</definedName>
    <definedName name="BQT">#REF!</definedName>
    <definedName name="BR" localSheetId="1">#REF!</definedName>
    <definedName name="BR" localSheetId="2">#REF!</definedName>
    <definedName name="BR">#REF!</definedName>
    <definedName name="BS" localSheetId="1">#REF!</definedName>
    <definedName name="BS" localSheetId="2">#REF!</definedName>
    <definedName name="BS">#REF!</definedName>
    <definedName name="bsheet" localSheetId="1">#REF!</definedName>
    <definedName name="bsheet" localSheetId="2">#REF!</definedName>
    <definedName name="bsheet">#REF!</definedName>
    <definedName name="BSNotes" localSheetId="1">#REF!</definedName>
    <definedName name="BSNotes" localSheetId="2">#REF!</definedName>
    <definedName name="BSNotes">#REF!</definedName>
    <definedName name="BSsheet" localSheetId="1">#REF!</definedName>
    <definedName name="BSsheet" localSheetId="2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AutoFilter___6" localSheetId="1">#REF!</definedName>
    <definedName name="BuiltIn_AutoFilter___6" localSheetId="2">#REF!</definedName>
    <definedName name="BuiltIn_AutoFilter___6">#REF!</definedName>
    <definedName name="BuiltIn_Print_Area">#N/A</definedName>
    <definedName name="BuiltIn_Print_Area___1" localSheetId="1">#REF!</definedName>
    <definedName name="BuiltIn_Print_Area___1" localSheetId="2">#REF!</definedName>
    <definedName name="BuiltIn_Print_Area___1">#REF!</definedName>
    <definedName name="BuiltIn_Print_Titles" localSheetId="1">#REF!</definedName>
    <definedName name="BuiltIn_Print_Titles" localSheetId="2">#REF!</definedName>
    <definedName name="BuiltIn_Print_Titles">#REF!</definedName>
    <definedName name="BuiltIn_Print_Titles___1" localSheetId="1">#REF!</definedName>
    <definedName name="BuiltIn_Print_Titles___1" localSheetId="2">#REF!</definedName>
    <definedName name="BuiltIn_Print_Titles___1">#REF!</definedName>
    <definedName name="Button_1">"MAT_PRICE_Sheet1_List"</definedName>
    <definedName name="C_01" localSheetId="1">#REF!</definedName>
    <definedName name="C_01" localSheetId="2">#REF!</definedName>
    <definedName name="C_01">#REF!</definedName>
    <definedName name="C_1a" localSheetId="1">#REF!</definedName>
    <definedName name="C_1a" localSheetId="2">#REF!</definedName>
    <definedName name="C_1a">#REF!</definedName>
    <definedName name="C_3a">'[25]C-6'!$A$1:$K$46</definedName>
    <definedName name="C_4" localSheetId="5">#REF!</definedName>
    <definedName name="C_4" localSheetId="1">#REF!</definedName>
    <definedName name="C_4" localSheetId="2">#REF!</definedName>
    <definedName name="C_4">#REF!</definedName>
    <definedName name="C_5a" localSheetId="5">#REF!</definedName>
    <definedName name="C_5a" localSheetId="1">#REF!</definedName>
    <definedName name="C_5a" localSheetId="2">#REF!</definedName>
    <definedName name="C_5a">#REF!</definedName>
    <definedName name="C_6a1">'[25]C-6a'!$A$1:$L$46</definedName>
    <definedName name="CA">[61]MFA!$A$1:$L$25</definedName>
    <definedName name="CA___0">[61]MFA!$A$1:$L$25</definedName>
    <definedName name="CA___12">[62]MFA!$A$1:$L$25</definedName>
    <definedName name="CAJE" localSheetId="5">#REF!</definedName>
    <definedName name="CAJE" localSheetId="1">#REF!</definedName>
    <definedName name="CAJE" localSheetId="2">#REF!</definedName>
    <definedName name="CAJE">#REF!</definedName>
    <definedName name="calc">1</definedName>
    <definedName name="CalcAgencyPrice" localSheetId="5">#REF!</definedName>
    <definedName name="CalcAgencyPrice" localSheetId="1">#REF!</definedName>
    <definedName name="CalcAgencyPrice" localSheetId="2">#REF!</definedName>
    <definedName name="CalcAgencyPrice">#REF!</definedName>
    <definedName name="CAPITAL">"$#REF!.$#REF!$#REF!"</definedName>
    <definedName name="CAPITAL_49" localSheetId="1">#REF!</definedName>
    <definedName name="CAPITAL_49" localSheetId="2">#REF!</definedName>
    <definedName name="CAPITAL_49">#REF!</definedName>
    <definedName name="CAPITAL_65" localSheetId="1">#REF!</definedName>
    <definedName name="CAPITAL_65" localSheetId="2">#REF!</definedName>
    <definedName name="CAPITAL_65">#REF!</definedName>
    <definedName name="CAPITAL_72">"$#REF!.$#REF!$#REF!"</definedName>
    <definedName name="CAPITALISE">"$#REF!.#REF!$#REF!"</definedName>
    <definedName name="CAPITALISE_49" localSheetId="1">#REF!</definedName>
    <definedName name="CAPITALISE_49" localSheetId="2">#REF!</definedName>
    <definedName name="CAPITALISE_49">#REF!</definedName>
    <definedName name="CAPITALISE_65" localSheetId="1">#REF!</definedName>
    <definedName name="CAPITALISE_65" localSheetId="2">#REF!</definedName>
    <definedName name="CAPITALISE_65">#REF!</definedName>
    <definedName name="CAPITALISE_72">"$#REF!.#REF!$#REF!"</definedName>
    <definedName name="capsum" localSheetId="1">#REF!</definedName>
    <definedName name="capsum" localSheetId="2">#REF!</definedName>
    <definedName name="capsum">#REF!</definedName>
    <definedName name="carrot78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1">#REF!</definedName>
    <definedName name="CASH" localSheetId="2">#REF!</definedName>
    <definedName name="CASH">#REF!</definedName>
    <definedName name="cashflows" localSheetId="1">#REF!</definedName>
    <definedName name="cashflows" localSheetId="2">#REF!</definedName>
    <definedName name="cashflows">#REF!</definedName>
    <definedName name="cat" localSheetId="5" hidden="1">{"'Eng (page2)'!$A$1:$D$52"}</definedName>
    <definedName name="cat" localSheetId="1" hidden="1">{"'Eng (page2)'!$A$1:$D$52"}</definedName>
    <definedName name="cat" localSheetId="2" hidden="1">{"'Eng (page2)'!$A$1:$D$52"}</definedName>
    <definedName name="cat" hidden="1">{"'Eng (page2)'!$A$1:$D$52"}</definedName>
    <definedName name="CATotals" localSheetId="1">#REF!</definedName>
    <definedName name="CATotals" localSheetId="2">#REF!</definedName>
    <definedName name="CATotals">#REF!</definedName>
    <definedName name="CATotals1" localSheetId="1">#REF!</definedName>
    <definedName name="CATotals1" localSheetId="2">#REF!</definedName>
    <definedName name="CATotals1">#REF!</definedName>
    <definedName name="cc" localSheetId="1">#REF!</definedName>
    <definedName name="cc" localSheetId="2">#REF!</definedName>
    <definedName name="cc">#REF!</definedName>
    <definedName name="CC_3" localSheetId="1">#REF!</definedName>
    <definedName name="CC_3" localSheetId="2">#REF!</definedName>
    <definedName name="CC_3">#REF!</definedName>
    <definedName name="ccc_1">[63]FORMC94!$A$6:$M$38</definedName>
    <definedName name="ccc_10">[64]FORMC94!$A$6:$M$38</definedName>
    <definedName name="ccc_25">[64]FORMC94!$A$6:$M$38</definedName>
    <definedName name="ccc_5">[64]FORMC94!$A$6:$M$38</definedName>
    <definedName name="ccc_8">[63]FORMC94!$A$6:$M$38</definedName>
    <definedName name="cccc" localSheetId="5">#REF!</definedName>
    <definedName name="cccc" localSheetId="1">#REF!</definedName>
    <definedName name="cccc" localSheetId="2">#REF!</definedName>
    <definedName name="cccc">#REF!</definedName>
    <definedName name="cccccccccc">#N/A</definedName>
    <definedName name="ccccccccccccccccc" localSheetId="5">#REF!</definedName>
    <definedName name="ccccccccccccccccc" localSheetId="1">#REF!</definedName>
    <definedName name="ccccccccccccccccc" localSheetId="2">#REF!</definedName>
    <definedName name="ccccccccccccccccc">#REF!</definedName>
    <definedName name="cccccccccccccccccc">#N/A</definedName>
    <definedName name="cccccccccccccccccccccc">#N/A</definedName>
    <definedName name="cccccusuuus">'[60]tax-ss'!$K$7:$K$37</definedName>
    <definedName name="cccccuuuu">'[60]tax-ss'!$L$7:$L$37</definedName>
    <definedName name="CCFF" localSheetId="5">#REF!</definedName>
    <definedName name="CCFF" localSheetId="1">#REF!</definedName>
    <definedName name="CCFF" localSheetId="2">#REF!</definedName>
    <definedName name="CCFF">#REF!</definedName>
    <definedName name="ccis1" localSheetId="5">#REF!</definedName>
    <definedName name="ccis1" localSheetId="1">#REF!</definedName>
    <definedName name="ccis1" localSheetId="2">#REF!</definedName>
    <definedName name="ccis1">#REF!</definedName>
    <definedName name="ccis2" localSheetId="5">#REF!</definedName>
    <definedName name="ccis2" localSheetId="1">#REF!</definedName>
    <definedName name="ccis2" localSheetId="2">#REF!</definedName>
    <definedName name="ccis2">#REF!</definedName>
    <definedName name="ccis3" localSheetId="1">#REF!</definedName>
    <definedName name="ccis3" localSheetId="2">#REF!</definedName>
    <definedName name="ccis3">#REF!</definedName>
    <definedName name="ccis4" localSheetId="1">#REF!</definedName>
    <definedName name="ccis4" localSheetId="2">#REF!</definedName>
    <definedName name="ccis4">#REF!</definedName>
    <definedName name="ccis5" localSheetId="1">#REF!</definedName>
    <definedName name="ccis5" localSheetId="2">#REF!</definedName>
    <definedName name="ccis5">#REF!</definedName>
    <definedName name="ccis6" localSheetId="1">#REF!</definedName>
    <definedName name="ccis6" localSheetId="2">#REF!</definedName>
    <definedName name="ccis6">#REF!</definedName>
    <definedName name="ccis7" localSheetId="1">#REF!</definedName>
    <definedName name="ccis7" localSheetId="2">#REF!</definedName>
    <definedName name="ccis7">#REF!</definedName>
    <definedName name="ccis8" localSheetId="1">#REF!</definedName>
    <definedName name="ccis8" localSheetId="2">#REF!</definedName>
    <definedName name="ccis8">#REF!</definedName>
    <definedName name="ccps1" localSheetId="1">#REF!</definedName>
    <definedName name="ccps1" localSheetId="2">#REF!</definedName>
    <definedName name="ccps1">#REF!</definedName>
    <definedName name="ccps2" localSheetId="1">#REF!</definedName>
    <definedName name="ccps2" localSheetId="2">#REF!</definedName>
    <definedName name="ccps2">#REF!</definedName>
    <definedName name="ccps3" localSheetId="1">#REF!</definedName>
    <definedName name="ccps3" localSheetId="2">#REF!</definedName>
    <definedName name="ccps3">#REF!</definedName>
    <definedName name="ccps4" localSheetId="1">#REF!</definedName>
    <definedName name="ccps4" localSheetId="2">#REF!</definedName>
    <definedName name="ccps4">#REF!</definedName>
    <definedName name="ccps5" localSheetId="1">#REF!</definedName>
    <definedName name="ccps5" localSheetId="2">#REF!</definedName>
    <definedName name="ccps5">#REF!</definedName>
    <definedName name="ccps6" localSheetId="1">#REF!</definedName>
    <definedName name="ccps6" localSheetId="2">#REF!</definedName>
    <definedName name="ccps6">#REF!</definedName>
    <definedName name="ccps7" localSheetId="1">#REF!</definedName>
    <definedName name="ccps7" localSheetId="2">#REF!</definedName>
    <definedName name="ccps7">#REF!</definedName>
    <definedName name="ccps8" localSheetId="1">#REF!</definedName>
    <definedName name="ccps8" localSheetId="2">#REF!</definedName>
    <definedName name="ccps8">#REF!</definedName>
    <definedName name="ccps9" localSheetId="1">#REF!</definedName>
    <definedName name="ccps9" localSheetId="2">#REF!</definedName>
    <definedName name="ccps9">#REF!</definedName>
    <definedName name="CDB" localSheetId="1">#REF!</definedName>
    <definedName name="CDB" localSheetId="2">#REF!</definedName>
    <definedName name="CDB">#REF!</definedName>
    <definedName name="cdsioa">'[60]tax-ss'!$N$7:$N$37</definedName>
    <definedName name="CE" localSheetId="5">#REF!</definedName>
    <definedName name="CE" localSheetId="1">#REF!</definedName>
    <definedName name="CE" localSheetId="2">#REF!</definedName>
    <definedName name="CE">#REF!</definedName>
    <definedName name="cefewfee" localSheetId="5">#REF!</definedName>
    <definedName name="cefewfee" localSheetId="1">#REF!</definedName>
    <definedName name="cefewfee" localSheetId="2">#REF!</definedName>
    <definedName name="cefewfee">#REF!</definedName>
    <definedName name="cei" localSheetId="5">#REF!</definedName>
    <definedName name="cei" localSheetId="1">#REF!</definedName>
    <definedName name="cei" localSheetId="2">#REF!</definedName>
    <definedName name="cei">#REF!</definedName>
    <definedName name="cellIsStratified" localSheetId="1">#REF!</definedName>
    <definedName name="cellIsStratified" localSheetId="2">#REF!</definedName>
    <definedName name="cellIsStratified">#REF!</definedName>
    <definedName name="cellProjectedMisstatementWarning" localSheetId="1">#REF!</definedName>
    <definedName name="cellProjectedMisstatementWarning" localSheetId="2">#REF!</definedName>
    <definedName name="cellProjectedMisstatementWarning">#REF!</definedName>
    <definedName name="cellSampleSize" localSheetId="1">#REF!</definedName>
    <definedName name="cellSampleSize" localSheetId="2">#REF!</definedName>
    <definedName name="cellSampleSize">#REF!</definedName>
    <definedName name="cellSampleSizeWarning" localSheetId="1">#REF!</definedName>
    <definedName name="cellSampleSizeWarning" localSheetId="2">#REF!</definedName>
    <definedName name="cellSampleSizeWarning">#REF!</definedName>
    <definedName name="cellSSF" localSheetId="1">#REF!</definedName>
    <definedName name="cellSSF" localSheetId="2">#REF!</definedName>
    <definedName name="cellSSF">#REF!</definedName>
    <definedName name="CF" localSheetId="1">#REF!</definedName>
    <definedName name="CF" localSheetId="2">#REF!</definedName>
    <definedName name="CF">#REF!</definedName>
    <definedName name="CF_1a" localSheetId="1">#REF!</definedName>
    <definedName name="CF_1a" localSheetId="2">#REF!</definedName>
    <definedName name="CF_1a">#REF!</definedName>
    <definedName name="CF_2a" localSheetId="1">#REF!</definedName>
    <definedName name="CF_2a" localSheetId="2">#REF!</definedName>
    <definedName name="CF_2a">#REF!</definedName>
    <definedName name="CF_2b" localSheetId="1">#REF!</definedName>
    <definedName name="CF_2b" localSheetId="2">#REF!</definedName>
    <definedName name="CF_2b">#REF!</definedName>
    <definedName name="CF_2b1" localSheetId="1">#REF!</definedName>
    <definedName name="CF_2b1" localSheetId="2">#REF!</definedName>
    <definedName name="CF_2b1">#REF!</definedName>
    <definedName name="CF_2b2" localSheetId="1">#REF!</definedName>
    <definedName name="CF_2b2" localSheetId="2">#REF!</definedName>
    <definedName name="CF_2b2">#REF!</definedName>
    <definedName name="CF_3a" localSheetId="1">#REF!</definedName>
    <definedName name="CF_3a" localSheetId="2">#REF!</definedName>
    <definedName name="CF_3a">#REF!</definedName>
    <definedName name="CF_3a1" localSheetId="1">#REF!</definedName>
    <definedName name="CF_3a1" localSheetId="2">#REF!</definedName>
    <definedName name="CF_3a1">#REF!</definedName>
    <definedName name="CF_3b" localSheetId="1">#REF!</definedName>
    <definedName name="CF_3b" localSheetId="2">#REF!</definedName>
    <definedName name="CF_3b">#REF!</definedName>
    <definedName name="CF_3b1" localSheetId="1">#REF!</definedName>
    <definedName name="CF_3b1" localSheetId="2">#REF!</definedName>
    <definedName name="CF_3b1">#REF!</definedName>
    <definedName name="CF_3b2" localSheetId="1">#REF!</definedName>
    <definedName name="CF_3b2" localSheetId="2">#REF!</definedName>
    <definedName name="CF_3b2">#REF!</definedName>
    <definedName name="CF_3c" localSheetId="1">#REF!</definedName>
    <definedName name="CF_3c" localSheetId="2">#REF!</definedName>
    <definedName name="CF_3c">#REF!</definedName>
    <definedName name="CF_3d" localSheetId="1">#REF!</definedName>
    <definedName name="CF_3d" localSheetId="2">#REF!</definedName>
    <definedName name="CF_3d">#REF!</definedName>
    <definedName name="CF_3e" localSheetId="1">#REF!</definedName>
    <definedName name="CF_3e" localSheetId="2">#REF!</definedName>
    <definedName name="CF_3e">#REF!</definedName>
    <definedName name="CF_3e1" localSheetId="1">#REF!</definedName>
    <definedName name="CF_3e1" localSheetId="2">#REF!</definedName>
    <definedName name="CF_3e1">#REF!</definedName>
    <definedName name="CF_3e2" localSheetId="1">#REF!</definedName>
    <definedName name="CF_3e2" localSheetId="2">#REF!</definedName>
    <definedName name="CF_3e2">#REF!</definedName>
    <definedName name="CF_3f" localSheetId="1">#REF!</definedName>
    <definedName name="CF_3f" localSheetId="2">#REF!</definedName>
    <definedName name="CF_3f">#REF!</definedName>
    <definedName name="CF_3f1" localSheetId="1">#REF!</definedName>
    <definedName name="CF_3f1" localSheetId="2">#REF!</definedName>
    <definedName name="CF_3f1">#REF!</definedName>
    <definedName name="CF_3f2" localSheetId="1">#REF!</definedName>
    <definedName name="CF_3f2" localSheetId="2">#REF!</definedName>
    <definedName name="CF_3f2">#REF!</definedName>
    <definedName name="CF_3f3" localSheetId="1">#REF!</definedName>
    <definedName name="CF_3f3" localSheetId="2">#REF!</definedName>
    <definedName name="CF_3f3">#REF!</definedName>
    <definedName name="CF_3f4" localSheetId="1">#REF!</definedName>
    <definedName name="CF_3f4" localSheetId="2">#REF!</definedName>
    <definedName name="CF_3f4">#REF!</definedName>
    <definedName name="CF_3f5" localSheetId="1">#REF!</definedName>
    <definedName name="CF_3f5" localSheetId="2">#REF!</definedName>
    <definedName name="CF_3f5">#REF!</definedName>
    <definedName name="CF_3g" localSheetId="1">#REF!</definedName>
    <definedName name="CF_3g" localSheetId="2">#REF!</definedName>
    <definedName name="CF_3g">#REF!</definedName>
    <definedName name="CF_3h" localSheetId="1">#REF!</definedName>
    <definedName name="CF_3h" localSheetId="2">#REF!</definedName>
    <definedName name="CF_3h">#REF!</definedName>
    <definedName name="CFF" localSheetId="1">#REF!</definedName>
    <definedName name="CFF" localSheetId="2">#REF!</definedName>
    <definedName name="CFF">#REF!</definedName>
    <definedName name="Cflow" localSheetId="1">#REF!</definedName>
    <definedName name="Cflow" localSheetId="2">#REF!</definedName>
    <definedName name="Cflow">#REF!</definedName>
    <definedName name="CFWORKING" localSheetId="1">#REF!</definedName>
    <definedName name="CFWORKING" localSheetId="2">#REF!</definedName>
    <definedName name="CFWORKING">#REF!</definedName>
    <definedName name="Chart1" localSheetId="1">#REF!</definedName>
    <definedName name="Chart1" localSheetId="2">#REF!</definedName>
    <definedName name="Chart1">#REF!</definedName>
    <definedName name="CHECK" localSheetId="1">#REF!</definedName>
    <definedName name="CHECK" localSheetId="2">#REF!</definedName>
    <definedName name="CHECK">#REF!</definedName>
    <definedName name="CI" localSheetId="1">#REF!</definedName>
    <definedName name="CI" localSheetId="2">#REF!</definedName>
    <definedName name="CI">#REF!</definedName>
    <definedName name="CJE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1">#REF!</definedName>
    <definedName name="cksv" localSheetId="2">#REF!</definedName>
    <definedName name="cksv">#REF!</definedName>
    <definedName name="CLAY">"$#REF!.$#REF!$#REF!"</definedName>
    <definedName name="CLAY_49" localSheetId="1">#REF!</definedName>
    <definedName name="CLAY_49" localSheetId="2">#REF!</definedName>
    <definedName name="CLAY_49">#REF!</definedName>
    <definedName name="CLAY_65" localSheetId="1">#REF!</definedName>
    <definedName name="CLAY_65" localSheetId="2">#REF!</definedName>
    <definedName name="CLAY_65">#REF!</definedName>
    <definedName name="CLAY_72">"$#REF!.$#REF!$#REF!"</definedName>
    <definedName name="client_name">"Reinhausen Asia-Pacific Sdn Bhd"</definedName>
    <definedName name="cname">[65]Info!$D$1</definedName>
    <definedName name="co">'[66]Co info'!$B$2</definedName>
    <definedName name="Co_name" localSheetId="5">#REF!</definedName>
    <definedName name="Co_name" localSheetId="1">#REF!</definedName>
    <definedName name="Co_name" localSheetId="2">#REF!</definedName>
    <definedName name="Co_name">#REF!</definedName>
    <definedName name="cobs1" localSheetId="5">#REF!</definedName>
    <definedName name="cobs1" localSheetId="1">#REF!</definedName>
    <definedName name="cobs1" localSheetId="2">#REF!</definedName>
    <definedName name="cobs1">#REF!</definedName>
    <definedName name="cobs2" localSheetId="5">#REF!</definedName>
    <definedName name="cobs2" localSheetId="1">#REF!</definedName>
    <definedName name="cobs2" localSheetId="2">#REF!</definedName>
    <definedName name="cobs2">#REF!</definedName>
    <definedName name="code" localSheetId="1">#REF!</definedName>
    <definedName name="code" localSheetId="2">#REF!</definedName>
    <definedName name="code">#REF!</definedName>
    <definedName name="CodeAsset" localSheetId="1">#REF!</definedName>
    <definedName name="CodeAsset" localSheetId="2">#REF!</definedName>
    <definedName name="CodeAsset">#REF!</definedName>
    <definedName name="COH" localSheetId="1">#REF!</definedName>
    <definedName name="COH" localSheetId="2">#REF!</definedName>
    <definedName name="COH">#REF!</definedName>
    <definedName name="cohb" localSheetId="1">#REF!</definedName>
    <definedName name="cohb" localSheetId="2">#REF!</definedName>
    <definedName name="cohb">#REF!</definedName>
    <definedName name="COHB1" localSheetId="1">#REF!</definedName>
    <definedName name="COHB1" localSheetId="2">#REF!</definedName>
    <definedName name="COHB1">#REF!</definedName>
    <definedName name="COHB2" localSheetId="1">#REF!</definedName>
    <definedName name="COHB2" localSheetId="2">#REF!</definedName>
    <definedName name="COHB2">#REF!</definedName>
    <definedName name="COHB3" localSheetId="1">#REF!</definedName>
    <definedName name="COHB3" localSheetId="2">#REF!</definedName>
    <definedName name="COHB3">#REF!</definedName>
    <definedName name="Col_Type">'[35]0100'!$D$110:$E$110</definedName>
    <definedName name="ColmNo">[67]Weights!$B$5:$K$5</definedName>
    <definedName name="Comment" localSheetId="1">[68]ข้อมูล!#REF!</definedName>
    <definedName name="Comment" localSheetId="2">[68]ข้อมูล!#REF!</definedName>
    <definedName name="Comment">[68]ข้อมูล!#REF!</definedName>
    <definedName name="Commission" localSheetId="5">#REF!</definedName>
    <definedName name="Commission" localSheetId="1">#REF!</definedName>
    <definedName name="Commission" localSheetId="2">#REF!</definedName>
    <definedName name="Commission">#REF!</definedName>
    <definedName name="COMMITMENTS">#N/A</definedName>
    <definedName name="Companyname">'[69]F-3'!$A$1</definedName>
    <definedName name="COMPAQ">"$#REF!.$#REF!$#REF!"</definedName>
    <definedName name="COMPAQ_49" localSheetId="1">#REF!</definedName>
    <definedName name="COMPAQ_49" localSheetId="2">#REF!</definedName>
    <definedName name="COMPAQ_49">#REF!</definedName>
    <definedName name="COMPAQ_65" localSheetId="1">#REF!</definedName>
    <definedName name="COMPAQ_65" localSheetId="2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1">#REF!</definedName>
    <definedName name="COMPUTER40_49" localSheetId="2">#REF!</definedName>
    <definedName name="COMPUTER40_49">#REF!</definedName>
    <definedName name="COMPUTER40_65" localSheetId="1">#REF!</definedName>
    <definedName name="COMPUTER40_65" localSheetId="2">#REF!</definedName>
    <definedName name="COMPUTER40_65">#REF!</definedName>
    <definedName name="COMPUTER40_72">"$#REF!.$#REF!#REF!"</definedName>
    <definedName name="Coname">'[70]Financial Summary'!$B$2</definedName>
    <definedName name="CONCIERGE" localSheetId="5">#REF!</definedName>
    <definedName name="CONCIERGE" localSheetId="1">#REF!</definedName>
    <definedName name="CONCIERGE" localSheetId="2">#REF!</definedName>
    <definedName name="CONCIERGE">#REF!</definedName>
    <definedName name="CONSOL_BS" localSheetId="5">#REF!</definedName>
    <definedName name="CONSOL_BS" localSheetId="1">#REF!</definedName>
    <definedName name="CONSOL_BS" localSheetId="2">#REF!</definedName>
    <definedName name="CONSOL_BS">#REF!</definedName>
    <definedName name="CONSOL_JNL">#N/A</definedName>
    <definedName name="CONSOL_P_L" localSheetId="5">#REF!</definedName>
    <definedName name="CONSOL_P_L" localSheetId="1">#REF!</definedName>
    <definedName name="CONSOL_P_L" localSheetId="2">#REF!</definedName>
    <definedName name="CONSOL_P_L">#REF!</definedName>
    <definedName name="CONTINGENCY">#N/A</definedName>
    <definedName name="CONTROL">#N/A</definedName>
    <definedName name="CONVENTN" localSheetId="1">#REF!</definedName>
    <definedName name="CONVENTN" localSheetId="2">#REF!</definedName>
    <definedName name="CONVENTN">#REF!</definedName>
    <definedName name="copl1" localSheetId="1">#REF!</definedName>
    <definedName name="copl1" localSheetId="2">#REF!</definedName>
    <definedName name="copl1">#REF!</definedName>
    <definedName name="COPY" localSheetId="1">#REF!</definedName>
    <definedName name="COPY" localSheetId="2">#REF!</definedName>
    <definedName name="COPY">#REF!</definedName>
    <definedName name="CORP" localSheetId="1">#REF!</definedName>
    <definedName name="CORP" localSheetId="2">#REF!</definedName>
    <definedName name="CORP">#REF!</definedName>
    <definedName name="CORRIDOR" localSheetId="1">#REF!</definedName>
    <definedName name="CORRIDOR" localSheetId="2">#REF!</definedName>
    <definedName name="CORRIDOR">#REF!</definedName>
    <definedName name="cost">'[71]addl cost'!$A$3:$M$37</definedName>
    <definedName name="cost___0">'[72]addl cost'!$A$3:$M$37</definedName>
    <definedName name="cost___12">'[71]addl cost'!$A$3:$M$37</definedName>
    <definedName name="cost___14">'[71]addl cost'!$A$3:$M$37</definedName>
    <definedName name="cost___3">'[71]addl cost'!$A$3:$M$37</definedName>
    <definedName name="cost___5">'[71]addl cost'!$A$3:$M$37</definedName>
    <definedName name="cost___6">'[71]addl cost'!$A$3:$M$37</definedName>
    <definedName name="cost___8">'[71]addl cost'!$A$3:$M$37</definedName>
    <definedName name="cost_lab" localSheetId="5">#REF!</definedName>
    <definedName name="cost_lab" localSheetId="1">#REF!</definedName>
    <definedName name="cost_lab" localSheetId="2">#REF!</definedName>
    <definedName name="cost_lab">#REF!</definedName>
    <definedName name="cost_mat" localSheetId="5">#REF!</definedName>
    <definedName name="cost_mat" localSheetId="1">#REF!</definedName>
    <definedName name="cost_mat" localSheetId="2">#REF!</definedName>
    <definedName name="cost_mat">#REF!</definedName>
    <definedName name="cost_per_unit" localSheetId="5">#REF!</definedName>
    <definedName name="cost_per_unit" localSheetId="1">#REF!</definedName>
    <definedName name="cost_per_unit" localSheetId="2">#REF!</definedName>
    <definedName name="cost_per_unit">#REF!</definedName>
    <definedName name="cost2" localSheetId="1">#REF!</definedName>
    <definedName name="cost2" localSheetId="2">#REF!</definedName>
    <definedName name="cost2">#REF!</definedName>
    <definedName name="Cost3" localSheetId="1">#REF!</definedName>
    <definedName name="Cost3" localSheetId="2">#REF!</definedName>
    <definedName name="Cost3">#REF!</definedName>
    <definedName name="CoTrend" localSheetId="1">#REF!</definedName>
    <definedName name="CoTrend" localSheetId="2">#REF!</definedName>
    <definedName name="CoTrend">#REF!</definedName>
    <definedName name="COtrendNew" localSheetId="1">#REF!</definedName>
    <definedName name="COtrendNew" localSheetId="2">#REF!</definedName>
    <definedName name="COtrendNew">#REF!</definedName>
    <definedName name="COV___8" localSheetId="1">#REF!</definedName>
    <definedName name="COV___8" localSheetId="2">#REF!</definedName>
    <definedName name="COV___8">#REF!</definedName>
    <definedName name="Cover" localSheetId="1">#REF!</definedName>
    <definedName name="Cover" localSheetId="2">#REF!</definedName>
    <definedName name="Cover">#REF!</definedName>
    <definedName name="Coy_cel" localSheetId="1">#REF!</definedName>
    <definedName name="Coy_cel" localSheetId="2">#REF!</definedName>
    <definedName name="Coy_cel">#REF!</definedName>
    <definedName name="Coy_cell" localSheetId="1">#REF!</definedName>
    <definedName name="Coy_cell" localSheetId="2">#REF!</definedName>
    <definedName name="Coy_cell">#REF!</definedName>
    <definedName name="Coy_name" localSheetId="1">#REF!</definedName>
    <definedName name="Coy_name" localSheetId="2">#REF!</definedName>
    <definedName name="Coy_name">#REF!</definedName>
    <definedName name="crate">[73]Rates!$B$4</definedName>
    <definedName name="CREDITOR" localSheetId="5">#REF!</definedName>
    <definedName name="CREDITOR" localSheetId="1">#REF!</definedName>
    <definedName name="CREDITOR" localSheetId="2">#REF!</definedName>
    <definedName name="CREDITOR">#REF!</definedName>
    <definedName name="CREDITORS" localSheetId="5">#REF!</definedName>
    <definedName name="CREDITORS" localSheetId="1">#REF!</definedName>
    <definedName name="CREDITORS" localSheetId="2">#REF!</definedName>
    <definedName name="CREDITORS">#REF!</definedName>
    <definedName name="CresitorAccruals" localSheetId="5">#REF!</definedName>
    <definedName name="CresitorAccruals" localSheetId="1">#REF!</definedName>
    <definedName name="CresitorAccruals" localSheetId="2">#REF!</definedName>
    <definedName name="CresitorAccruals">#REF!</definedName>
    <definedName name="_xlnm.Criteria" localSheetId="1">#REF!</definedName>
    <definedName name="_xlnm.Criteria" localSheetId="2">#REF!</definedName>
    <definedName name="_xlnm.Criteria">#REF!</definedName>
    <definedName name="CROK">[74]APCODE!$B$3:$C$602</definedName>
    <definedName name="CS" localSheetId="5">#REF!</definedName>
    <definedName name="CS" localSheetId="1">#REF!</definedName>
    <definedName name="CS" localSheetId="2">#REF!</definedName>
    <definedName name="CS">#REF!</definedName>
    <definedName name="csscc">'[60]tax-ss'!$C$7:$C$37</definedName>
    <definedName name="CTTotals" localSheetId="5">#REF!</definedName>
    <definedName name="CTTotals" localSheetId="1">#REF!</definedName>
    <definedName name="CTTotals" localSheetId="2">#REF!</definedName>
    <definedName name="CTTotals">#REF!</definedName>
    <definedName name="CTTotals1" localSheetId="5">#REF!</definedName>
    <definedName name="CTTotals1" localSheetId="1">#REF!</definedName>
    <definedName name="CTTotals1" localSheetId="2">#REF!</definedName>
    <definedName name="CTTotals1">#REF!</definedName>
    <definedName name="cu">'[60]tax-ss'!$M$7:$M$37</definedName>
    <definedName name="CUMMINS">"$#REF!.$#REF!$#REF!"</definedName>
    <definedName name="CUMMINS_49" localSheetId="1">#REF!</definedName>
    <definedName name="CUMMINS_49" localSheetId="2">#REF!</definedName>
    <definedName name="CUMMINS_49">#REF!</definedName>
    <definedName name="CUMMINS_65" localSheetId="1">#REF!</definedName>
    <definedName name="CUMMINS_65" localSheetId="2">#REF!</definedName>
    <definedName name="CUMMINS_65">#REF!</definedName>
    <definedName name="CUMMINS_72">"$#REF!.$#REF!$#REF!"</definedName>
    <definedName name="cur">[75]Index!$M$6</definedName>
    <definedName name="current">'[76]F-5'!$B$7</definedName>
    <definedName name="current_ya">2001</definedName>
    <definedName name="CurrentYA">'[77]Company Info'!$B$6</definedName>
    <definedName name="CurrentYA___0">'[78]Company Info'!$B$6</definedName>
    <definedName name="CurrentYA___12">'[79]Company Info'!$B$6</definedName>
    <definedName name="CurrentYA___14">'[79]Company Info'!$B$6</definedName>
    <definedName name="CurrentYA___3">'[79]Company Info'!$B$6</definedName>
    <definedName name="CurrentYA___5">'[79]Company Info'!$B$6</definedName>
    <definedName name="CurrentYA___6">'[79]Company Info'!$B$6</definedName>
    <definedName name="CurrentYA___8">'[79]Company Info'!$B$6</definedName>
    <definedName name="CurrYA" localSheetId="1">'[79]CA Comp'!#REF!</definedName>
    <definedName name="CurrYA" localSheetId="2">'[79]CA Comp'!#REF!</definedName>
    <definedName name="CurrYA">'[79]CA Comp'!#REF!</definedName>
    <definedName name="CurrYA___0" localSheetId="1">'[78]CA Comp'!#REF!</definedName>
    <definedName name="CurrYA___0" localSheetId="2">'[78]CA Comp'!#REF!</definedName>
    <definedName name="CurrYA___0">'[78]CA Comp'!#REF!</definedName>
    <definedName name="CurrYA___12" localSheetId="1">'[79]CA Comp'!#REF!</definedName>
    <definedName name="CurrYA___12" localSheetId="2">'[79]CA Comp'!#REF!</definedName>
    <definedName name="CurrYA___12">'[79]CA Comp'!#REF!</definedName>
    <definedName name="CurrYA___14" localSheetId="1">'[79]CA Comp'!#REF!</definedName>
    <definedName name="CurrYA___14" localSheetId="2">'[79]CA Comp'!#REF!</definedName>
    <definedName name="CurrYA___14">'[79]CA Comp'!#REF!</definedName>
    <definedName name="CurrYA___3" localSheetId="1">'[79]CA Comp'!#REF!</definedName>
    <definedName name="CurrYA___3" localSheetId="2">'[79]CA Comp'!#REF!</definedName>
    <definedName name="CurrYA___3">'[79]CA Comp'!#REF!</definedName>
    <definedName name="CurrYA___5" localSheetId="1">'[79]CA Comp'!#REF!</definedName>
    <definedName name="CurrYA___5" localSheetId="2">'[79]CA Comp'!#REF!</definedName>
    <definedName name="CurrYA___5">'[79]CA Comp'!#REF!</definedName>
    <definedName name="CurrYA___6" localSheetId="1">'[79]CA Comp'!#REF!</definedName>
    <definedName name="CurrYA___6" localSheetId="2">'[79]CA Comp'!#REF!</definedName>
    <definedName name="CurrYA___6">'[79]CA Comp'!#REF!</definedName>
    <definedName name="CurrYA___8" localSheetId="1">'[79]CA Comp'!#REF!</definedName>
    <definedName name="CurrYA___8" localSheetId="2">'[79]CA Comp'!#REF!</definedName>
    <definedName name="CurrYA___8">'[79]CA Comp'!#REF!</definedName>
    <definedName name="cut" localSheetId="5" hidden="1">{"'Eng (page2)'!$A$1:$D$52"}</definedName>
    <definedName name="cut" localSheetId="1" hidden="1">{"'Eng (page2)'!$A$1:$D$52"}</definedName>
    <definedName name="cut" localSheetId="2" hidden="1">{"'Eng (page2)'!$A$1:$D$52"}</definedName>
    <definedName name="cut" hidden="1">{"'Eng (page2)'!$A$1:$D$52"}</definedName>
    <definedName name="CVCV" localSheetId="5" hidden="1">{#VALUE!,#N/A,FALSE,0}</definedName>
    <definedName name="CVCV" localSheetId="1" hidden="1">{#VALUE!,#N/A,FALSE,0}</definedName>
    <definedName name="CVCV" localSheetId="2" hidden="1">{#VALUE!,#N/A,FALSE,0}</definedName>
    <definedName name="CVCV" hidden="1">{#VALUE!,#N/A,FALSE,0}</definedName>
    <definedName name="CVT" localSheetId="1">#REF!</definedName>
    <definedName name="CVT" localSheetId="2">#REF!</definedName>
    <definedName name="CVT">#REF!</definedName>
    <definedName name="CYBUD">[80]DataStorage!$AK$5:$AW$108</definedName>
    <definedName name="czu">'[60]tax-ss'!$H$7:$H$37</definedName>
    <definedName name="d" localSheetId="5">#REF!</definedName>
    <definedName name="d" localSheetId="1">#REF!</definedName>
    <definedName name="d" localSheetId="2">#REF!</definedName>
    <definedName name="d">#REF!</definedName>
    <definedName name="D_Purchased_Vehicles" localSheetId="1">'[81]K-5'!#REF!</definedName>
    <definedName name="D_Purchased_Vehicles" localSheetId="2">'[81]K-5'!#REF!</definedName>
    <definedName name="D_Purchased_Vehicles">'[81]K-5'!#REF!</definedName>
    <definedName name="da">"TOA Paint (Malaysia) Sdn Bhd"</definedName>
    <definedName name="dagdsgds" localSheetId="1">#REF!</definedName>
    <definedName name="dagdsgds" localSheetId="2">#REF!</definedName>
    <definedName name="dagdsgds">#REF!</definedName>
    <definedName name="dakewhrleh" localSheetId="1">#REF!</definedName>
    <definedName name="dakewhrleh" localSheetId="2">#REF!</definedName>
    <definedName name="dakewhrleh">#REF!</definedName>
    <definedName name="DaRWk1" localSheetId="1">#REF!</definedName>
    <definedName name="DaRWk1" localSheetId="2">#REF!</definedName>
    <definedName name="DaRWk1">#REF!</definedName>
    <definedName name="DaRWk10" localSheetId="1">#REF!</definedName>
    <definedName name="DaRWk10" localSheetId="2">#REF!</definedName>
    <definedName name="DaRWk10">#REF!</definedName>
    <definedName name="DaRWk11" localSheetId="1">#REF!</definedName>
    <definedName name="DaRWk11" localSheetId="2">#REF!</definedName>
    <definedName name="DaRWk11">#REF!</definedName>
    <definedName name="DaRWk12" localSheetId="1">#REF!</definedName>
    <definedName name="DaRWk12" localSheetId="2">#REF!</definedName>
    <definedName name="DaRWk12">#REF!</definedName>
    <definedName name="DaRWk2" localSheetId="1">#REF!</definedName>
    <definedName name="DaRWk2" localSheetId="2">#REF!</definedName>
    <definedName name="DaRWk2">#REF!</definedName>
    <definedName name="DaRWk3" localSheetId="1">#REF!</definedName>
    <definedName name="DaRWk3" localSheetId="2">#REF!</definedName>
    <definedName name="DaRWk3">#REF!</definedName>
    <definedName name="DaRWk4" localSheetId="1">#REF!</definedName>
    <definedName name="DaRWk4" localSheetId="2">#REF!</definedName>
    <definedName name="DaRWk4">#REF!</definedName>
    <definedName name="DaRWk5" localSheetId="1">#REF!</definedName>
    <definedName name="DaRWk5" localSheetId="2">#REF!</definedName>
    <definedName name="DaRWk5">#REF!</definedName>
    <definedName name="DaRWk6" localSheetId="1">#REF!</definedName>
    <definedName name="DaRWk6" localSheetId="2">#REF!</definedName>
    <definedName name="DaRWk6">#REF!</definedName>
    <definedName name="DaRWk8" localSheetId="1">#REF!</definedName>
    <definedName name="DaRWk8" localSheetId="2">#REF!</definedName>
    <definedName name="DaRWk8">#REF!</definedName>
    <definedName name="DaRwk9" localSheetId="1">#REF!</definedName>
    <definedName name="DaRwk9" localSheetId="2">#REF!</definedName>
    <definedName name="DaRwk9">#REF!</definedName>
    <definedName name="Data">[82]BPR!$F$11</definedName>
    <definedName name="Data___0">[83]BPR!$F$11</definedName>
    <definedName name="Data___12">[84]BPR!$F$11</definedName>
    <definedName name="Data___14">[84]BPR!$F$11</definedName>
    <definedName name="Data___3">[84]BPR!$F$11</definedName>
    <definedName name="Data___5">[84]BPR!$F$11</definedName>
    <definedName name="Data___6">[84]BPR!$F$11</definedName>
    <definedName name="Data___8">[84]BPR!$F$11</definedName>
    <definedName name="Data_10">[85]BPR!$F$11</definedName>
    <definedName name="Data_11">[82]BPR!$F$11</definedName>
    <definedName name="Data_12">[82]BPR!$F$11</definedName>
    <definedName name="Data_13">[86]BPR!$F$11</definedName>
    <definedName name="Data_14">[82]BPR!$F$11</definedName>
    <definedName name="Data_15">[82]BPR!$F$11</definedName>
    <definedName name="Data_19">[87]BPR!$F$11</definedName>
    <definedName name="Data_20">[86]BPR!$F$11</definedName>
    <definedName name="Data_21">[86]BPR!$F$11</definedName>
    <definedName name="Data_22">[86]BPR!$F$11</definedName>
    <definedName name="Data_23">[86]BPR!$F$11</definedName>
    <definedName name="Data_23_1">[86]BPR!$F$11</definedName>
    <definedName name="Data_25">[86]BPR!$F$11</definedName>
    <definedName name="Data_29">[86]BPR!$F$11</definedName>
    <definedName name="Data_43">[86]BPR!$F$11</definedName>
    <definedName name="Data_47">[86]BPR!$F$11</definedName>
    <definedName name="Data_66">[86]BPR!$F$11</definedName>
    <definedName name="Data_72">[87]BPR!$F$11</definedName>
    <definedName name="Data_8">[85]BPR!$F$11</definedName>
    <definedName name="Data_9">[82]BPR!$F$11</definedName>
    <definedName name="data1" localSheetId="5">#REF!</definedName>
    <definedName name="data1" localSheetId="1">#REF!</definedName>
    <definedName name="data1" localSheetId="2">#REF!</definedName>
    <definedName name="data1">#REF!</definedName>
    <definedName name="data2" localSheetId="5">#REF!</definedName>
    <definedName name="data2" localSheetId="1">#REF!</definedName>
    <definedName name="data2" localSheetId="2">#REF!</definedName>
    <definedName name="data2">#REF!</definedName>
    <definedName name="data3" localSheetId="5">#REF!</definedName>
    <definedName name="data3" localSheetId="1">#REF!</definedName>
    <definedName name="data3" localSheetId="2">#REF!</definedName>
    <definedName name="data3">#REF!</definedName>
    <definedName name="data4" localSheetId="1">#REF!</definedName>
    <definedName name="data4" localSheetId="2">#REF!</definedName>
    <definedName name="data4">#REF!</definedName>
    <definedName name="data5" localSheetId="1">#REF!</definedName>
    <definedName name="data5" localSheetId="2">#REF!</definedName>
    <definedName name="data5">#REF!</definedName>
    <definedName name="data6" localSheetId="1">#REF!</definedName>
    <definedName name="data6" localSheetId="2">#REF!</definedName>
    <definedName name="data6">#REF!</definedName>
    <definedName name="data7" localSheetId="1">#REF!</definedName>
    <definedName name="data7" localSheetId="2">#REF!</definedName>
    <definedName name="data7">#REF!</definedName>
    <definedName name="_xlnm.Database" localSheetId="1">#REF!</definedName>
    <definedName name="_xlnm.Database" localSheetId="2">#REF!</definedName>
    <definedName name="_xlnm.Database">#REF!</definedName>
    <definedName name="Database_MI" localSheetId="1">#REF!</definedName>
    <definedName name="Database_MI" localSheetId="2">#REF!</definedName>
    <definedName name="Database_MI">#REF!</definedName>
    <definedName name="Database1" localSheetId="1">#REF!</definedName>
    <definedName name="Database1" localSheetId="2">#REF!</definedName>
    <definedName name="Database1">#REF!</definedName>
    <definedName name="Date" localSheetId="1">#REF!</definedName>
    <definedName name="Date" localSheetId="2">#REF!</definedName>
    <definedName name="Date">#REF!</definedName>
    <definedName name="dAWDAWDA" localSheetId="1">#REF!</definedName>
    <definedName name="dAWDAWDA" localSheetId="2">#REF!</definedName>
    <definedName name="dAWDAWDA">#REF!</definedName>
    <definedName name="DaWk7" localSheetId="1">#REF!</definedName>
    <definedName name="DaWk7" localSheetId="2">#REF!</definedName>
    <definedName name="DaWk7">#REF!</definedName>
    <definedName name="DAYENT">[80]DataStorage!$D$5:$AH$108</definedName>
    <definedName name="DB">[88]Menu!$E$12</definedName>
    <definedName name="dbrwk1" localSheetId="5">#REF!</definedName>
    <definedName name="dbrwk1" localSheetId="1">#REF!</definedName>
    <definedName name="dbrwk1" localSheetId="2">#REF!</definedName>
    <definedName name="dbrwk1">#REF!</definedName>
    <definedName name="dbrwk10" localSheetId="5">#REF!</definedName>
    <definedName name="dbrwk10" localSheetId="1">#REF!</definedName>
    <definedName name="dbrwk10" localSheetId="2">#REF!</definedName>
    <definedName name="dbrwk10">#REF!</definedName>
    <definedName name="dbrwk11" localSheetId="5">#REF!</definedName>
    <definedName name="dbrwk11" localSheetId="1">#REF!</definedName>
    <definedName name="dbrwk11" localSheetId="2">#REF!</definedName>
    <definedName name="dbrwk11">#REF!</definedName>
    <definedName name="dbrwk12" localSheetId="1">#REF!</definedName>
    <definedName name="dbrwk12" localSheetId="2">#REF!</definedName>
    <definedName name="dbrwk12">#REF!</definedName>
    <definedName name="dbrwk2" localSheetId="1">#REF!</definedName>
    <definedName name="dbrwk2" localSheetId="2">#REF!</definedName>
    <definedName name="dbrwk2">#REF!</definedName>
    <definedName name="dbrwk3" localSheetId="1">#REF!</definedName>
    <definedName name="dbrwk3" localSheetId="2">#REF!</definedName>
    <definedName name="dbrwk3">#REF!</definedName>
    <definedName name="dbrwk4" localSheetId="1">#REF!</definedName>
    <definedName name="dbrwk4" localSheetId="2">#REF!</definedName>
    <definedName name="dbrwk4">#REF!</definedName>
    <definedName name="dbrwk5" localSheetId="1">#REF!</definedName>
    <definedName name="dbrwk5" localSheetId="2">#REF!</definedName>
    <definedName name="dbrwk5">#REF!</definedName>
    <definedName name="dbrwk6" localSheetId="1">#REF!</definedName>
    <definedName name="dbrwk6" localSheetId="2">#REF!</definedName>
    <definedName name="dbrwk6">#REF!</definedName>
    <definedName name="dbrwk7" localSheetId="1">#REF!</definedName>
    <definedName name="dbrwk7" localSheetId="2">#REF!</definedName>
    <definedName name="dbrwk7">#REF!</definedName>
    <definedName name="dbrwk8" localSheetId="1">#REF!</definedName>
    <definedName name="dbrwk8" localSheetId="2">#REF!</definedName>
    <definedName name="dbrwk8">#REF!</definedName>
    <definedName name="dbrwk9" localSheetId="1">#REF!</definedName>
    <definedName name="dbrwk9" localSheetId="2">#REF!</definedName>
    <definedName name="dbrwk9">#REF!</definedName>
    <definedName name="dcrwk1" localSheetId="1">#REF!</definedName>
    <definedName name="dcrwk1" localSheetId="2">#REF!</definedName>
    <definedName name="dcrwk1">#REF!</definedName>
    <definedName name="dcrwk10" localSheetId="1">#REF!</definedName>
    <definedName name="dcrwk10" localSheetId="2">#REF!</definedName>
    <definedName name="dcrwk10">#REF!</definedName>
    <definedName name="dcrwk11" localSheetId="1">#REF!</definedName>
    <definedName name="dcrwk11" localSheetId="2">#REF!</definedName>
    <definedName name="dcrwk11">#REF!</definedName>
    <definedName name="dcrwk12" localSheetId="1">#REF!</definedName>
    <definedName name="dcrwk12" localSheetId="2">#REF!</definedName>
    <definedName name="dcrwk12">#REF!</definedName>
    <definedName name="dcrwk2" localSheetId="1">#REF!</definedName>
    <definedName name="dcrwk2" localSheetId="2">#REF!</definedName>
    <definedName name="dcrwk2">#REF!</definedName>
    <definedName name="dcrwk3" localSheetId="1">#REF!</definedName>
    <definedName name="dcrwk3" localSheetId="2">#REF!</definedName>
    <definedName name="dcrwk3">#REF!</definedName>
    <definedName name="dcrwk4" localSheetId="1">#REF!</definedName>
    <definedName name="dcrwk4" localSheetId="2">#REF!</definedName>
    <definedName name="dcrwk4">#REF!</definedName>
    <definedName name="dcrwk5" localSheetId="1">#REF!</definedName>
    <definedName name="dcrwk5" localSheetId="2">#REF!</definedName>
    <definedName name="dcrwk5">#REF!</definedName>
    <definedName name="dcrwk6" localSheetId="1">#REF!</definedName>
    <definedName name="dcrwk6" localSheetId="2">#REF!</definedName>
    <definedName name="dcrwk6">#REF!</definedName>
    <definedName name="dcrwk7" localSheetId="1">#REF!</definedName>
    <definedName name="dcrwk7" localSheetId="2">#REF!</definedName>
    <definedName name="dcrwk7">#REF!</definedName>
    <definedName name="dcrwk8" localSheetId="1">#REF!</definedName>
    <definedName name="dcrwk8" localSheetId="2">#REF!</definedName>
    <definedName name="dcrwk8">#REF!</definedName>
    <definedName name="dcrwk9" localSheetId="1">#REF!</definedName>
    <definedName name="dcrwk9" localSheetId="2">#REF!</definedName>
    <definedName name="dcrwk9">#REF!</definedName>
    <definedName name="dd">#N/A</definedName>
    <definedName name="ddaaaww" localSheetId="1">#REF!</definedName>
    <definedName name="ddaaaww" localSheetId="2">#REF!</definedName>
    <definedName name="ddaaaww">#REF!</definedName>
    <definedName name="DDD" localSheetId="1">#REF!</definedName>
    <definedName name="DDD" localSheetId="2">#REF!</definedName>
    <definedName name="DDD">#REF!</definedName>
    <definedName name="dddd">#N/A</definedName>
    <definedName name="ddddd" localSheetId="5" hidden="1">{#N/A,#N/A,FALSE,"Sheet1"}</definedName>
    <definedName name="ddddd" localSheetId="1" hidden="1">{#N/A,#N/A,FALSE,"Sheet1"}</definedName>
    <definedName name="ddddd" localSheetId="2" hidden="1">{#N/A,#N/A,FALSE,"Sheet1"}</definedName>
    <definedName name="ddddd" hidden="1">{#N/A,#N/A,FALSE,"Sheet1"}</definedName>
    <definedName name="dddddd" localSheetId="5" hidden="1">{"'Eng (page2)'!$A$1:$D$52"}</definedName>
    <definedName name="dddddd" localSheetId="1" hidden="1">{"'Eng (page2)'!$A$1:$D$52"}</definedName>
    <definedName name="dddddd" localSheetId="2" hidden="1">{"'Eng (page2)'!$A$1:$D$52"}</definedName>
    <definedName name="dddddd" hidden="1">{"'Eng (page2)'!$A$1:$D$52"}</definedName>
    <definedName name="ddfdf" localSheetId="1">#REF!</definedName>
    <definedName name="ddfdf" localSheetId="2">#REF!</definedName>
    <definedName name="ddfdf">#REF!</definedName>
    <definedName name="ddgg" localSheetId="1">#REF!</definedName>
    <definedName name="ddgg" localSheetId="2">#REF!</definedName>
    <definedName name="ddgg">#REF!</definedName>
    <definedName name="dds" localSheetId="1">#REF!</definedName>
    <definedName name="dds" localSheetId="2">#REF!</definedName>
    <definedName name="dds">#REF!</definedName>
    <definedName name="ddsgg" localSheetId="1">#REF!</definedName>
    <definedName name="ddsgg" localSheetId="2">#REF!</definedName>
    <definedName name="ddsgg">#REF!</definedName>
    <definedName name="DE" localSheetId="1">#REF!</definedName>
    <definedName name="DE" localSheetId="2">#REF!</definedName>
    <definedName name="DE">#REF!</definedName>
    <definedName name="DEB" localSheetId="1">#REF!</definedName>
    <definedName name="DEB" localSheetId="2">#REF!</definedName>
    <definedName name="DEB">#REF!</definedName>
    <definedName name="DEBTOR" localSheetId="1">#REF!</definedName>
    <definedName name="DEBTOR" localSheetId="2">#REF!</definedName>
    <definedName name="DEBTOR">#REF!</definedName>
    <definedName name="Dec" localSheetId="1">#REF!</definedName>
    <definedName name="Dec" localSheetId="2">#REF!</definedName>
    <definedName name="Dec">#REF!</definedName>
    <definedName name="DEDetail" localSheetId="1">#REF!</definedName>
    <definedName name="DEDetail" localSheetId="2">#REF!</definedName>
    <definedName name="DEDetail">#REF!</definedName>
    <definedName name="deferred" localSheetId="1">#REF!</definedName>
    <definedName name="deferred" localSheetId="2">#REF!</definedName>
    <definedName name="deferred">#REF!</definedName>
    <definedName name="DelDC" localSheetId="1">#REF!</definedName>
    <definedName name="DelDC" localSheetId="2">#REF!</definedName>
    <definedName name="DelDC">#REF!</definedName>
    <definedName name="DelDm" localSheetId="1">#REF!</definedName>
    <definedName name="DelDm" localSheetId="2">#REF!</definedName>
    <definedName name="DelDm">#REF!</definedName>
    <definedName name="Delivery" localSheetId="1">#REF!</definedName>
    <definedName name="Delivery" localSheetId="2">#REF!</definedName>
    <definedName name="Delivery">#REF!</definedName>
    <definedName name="DelType" localSheetId="1">#REF!</definedName>
    <definedName name="DelType" localSheetId="2">#REF!</definedName>
    <definedName name="DelType">#REF!</definedName>
    <definedName name="DEMonths" localSheetId="1">#REF!</definedName>
    <definedName name="DEMonths" localSheetId="2">#REF!</definedName>
    <definedName name="DEMonths">#REF!</definedName>
    <definedName name="DEP">'[37]Expense Summary'!$C$47</definedName>
    <definedName name="DEPCTS" localSheetId="5">#REF!</definedName>
    <definedName name="DEPCTS" localSheetId="1">#REF!</definedName>
    <definedName name="DEPCTS" localSheetId="2">#REF!</definedName>
    <definedName name="DEPCTS">#REF!</definedName>
    <definedName name="DEPN">"$#REF!.$H$15"</definedName>
    <definedName name="DEPN_72">"$#REF!.$H$16"</definedName>
    <definedName name="Depr" localSheetId="1">#REF!</definedName>
    <definedName name="Depr" localSheetId="2">#REF!</definedName>
    <definedName name="Depr">#REF!</definedName>
    <definedName name="deptLookup" localSheetId="1">#REF!</definedName>
    <definedName name="deptLookup" localSheetId="2">#REF!</definedName>
    <definedName name="deptLookup">#REF!</definedName>
    <definedName name="Derty" localSheetId="1">#REF!</definedName>
    <definedName name="Derty" localSheetId="2">#REF!</definedName>
    <definedName name="Derty">#REF!</definedName>
    <definedName name="description" localSheetId="1">#REF!</definedName>
    <definedName name="description" localSheetId="2">#REF!</definedName>
    <definedName name="description">#REF!</definedName>
    <definedName name="detail" localSheetId="1">#REF!</definedName>
    <definedName name="detail" localSheetId="2">#REF!</definedName>
    <definedName name="detail">#REF!</definedName>
    <definedName name="detail_hr" localSheetId="1">#REF!</definedName>
    <definedName name="detail_hr" localSheetId="2">#REF!</definedName>
    <definedName name="detail_hr">#REF!</definedName>
    <definedName name="Detail10" localSheetId="1">#REF!</definedName>
    <definedName name="Detail10" localSheetId="2">#REF!</definedName>
    <definedName name="Detail10">#REF!</definedName>
    <definedName name="Detail20" localSheetId="1">#REF!</definedName>
    <definedName name="Detail20" localSheetId="2">#REF!</definedName>
    <definedName name="Detail20">#REF!</definedName>
    <definedName name="dfd">[89]FF_3!$A$9:$K$11</definedName>
    <definedName name="dfd___0">[90]FF_3!$A$9:$K$11</definedName>
    <definedName name="dfd___12">[89]FF_3!$A$9:$K$11</definedName>
    <definedName name="dfd___14">[89]FF_3!$A$9:$K$11</definedName>
    <definedName name="dfd___3">[89]FF_3!$A$9:$K$11</definedName>
    <definedName name="dfd___5">[89]FF_3!$A$9:$K$11</definedName>
    <definedName name="dfd___6">[89]FF_3!$A$9:$K$11</definedName>
    <definedName name="dfd___8">[89]FF_3!$A$9:$K$11</definedName>
    <definedName name="dfdf" localSheetId="5">#REF!</definedName>
    <definedName name="dfdf" localSheetId="1">#REF!</definedName>
    <definedName name="dfdf" localSheetId="2">#REF!</definedName>
    <definedName name="dfdf">#REF!</definedName>
    <definedName name="dfdfdds" localSheetId="5">#REF!</definedName>
    <definedName name="dfdfdds" localSheetId="1">#REF!</definedName>
    <definedName name="dfdfdds" localSheetId="2">#REF!</definedName>
    <definedName name="dfdfdds">#REF!</definedName>
    <definedName name="dfdfds" localSheetId="5">#REF!</definedName>
    <definedName name="dfdfds" localSheetId="1">#REF!</definedName>
    <definedName name="dfdfds" localSheetId="2">#REF!</definedName>
    <definedName name="dfdfds">#REF!</definedName>
    <definedName name="DFDFDW" localSheetId="1">#REF!</definedName>
    <definedName name="DFDFDW" localSheetId="2">#REF!</definedName>
    <definedName name="DFDFDW">#REF!</definedName>
    <definedName name="dfdfff" localSheetId="1">#REF!</definedName>
    <definedName name="dfdfff" localSheetId="2">#REF!</definedName>
    <definedName name="dfdfff">#REF!</definedName>
    <definedName name="dfdsfgfg">'[91]CA Sheet'!$R$36</definedName>
    <definedName name="dffd" localSheetId="5">#REF!</definedName>
    <definedName name="dffd" localSheetId="1">#REF!</definedName>
    <definedName name="dffd" localSheetId="2">#REF!</definedName>
    <definedName name="dffd">#REF!</definedName>
    <definedName name="dffgdfrd" localSheetId="5">#REF!</definedName>
    <definedName name="dffgdfrd" localSheetId="1">#REF!</definedName>
    <definedName name="dffgdfrd" localSheetId="2">#REF!</definedName>
    <definedName name="dffgdfrd">#REF!</definedName>
    <definedName name="dfg" localSheetId="5">#REF!</definedName>
    <definedName name="dfg" localSheetId="1">#REF!</definedName>
    <definedName name="dfg" localSheetId="2">#REF!</definedName>
    <definedName name="dfg">#REF!</definedName>
    <definedName name="dfgdfdf" localSheetId="1">#REF!</definedName>
    <definedName name="dfgdfdf" localSheetId="2">#REF!</definedName>
    <definedName name="dfgdfdf">#REF!</definedName>
    <definedName name="dfgdfg" localSheetId="1">#REF!</definedName>
    <definedName name="dfgdfg" localSheetId="2">#REF!</definedName>
    <definedName name="dfgdfg">#REF!</definedName>
    <definedName name="dfgfd" localSheetId="1">#REF!</definedName>
    <definedName name="dfgfd" localSheetId="2">#REF!</definedName>
    <definedName name="dfgfd">#REF!</definedName>
    <definedName name="dfgrfgsdg" localSheetId="1">#REF!</definedName>
    <definedName name="dfgrfgsdg" localSheetId="2">#REF!</definedName>
    <definedName name="dfgrfgsdg">#REF!</definedName>
    <definedName name="dfh" localSheetId="1">#REF!</definedName>
    <definedName name="dfh" localSheetId="2">#REF!</definedName>
    <definedName name="dfh">#REF!</definedName>
    <definedName name="dfhddt" localSheetId="1">#REF!</definedName>
    <definedName name="dfhddt" localSheetId="2">#REF!</definedName>
    <definedName name="dfhddt">#REF!</definedName>
    <definedName name="dfhdffd" localSheetId="1">#REF!</definedName>
    <definedName name="dfhdffd" localSheetId="2">#REF!</definedName>
    <definedName name="dfhdffd">#REF!</definedName>
    <definedName name="dfhdfhdf" localSheetId="1">#REF!</definedName>
    <definedName name="dfhdfhdf" localSheetId="2">#REF!</definedName>
    <definedName name="dfhdfhdf">#REF!</definedName>
    <definedName name="dfhfh" localSheetId="1">#REF!</definedName>
    <definedName name="dfhfh" localSheetId="2">#REF!</definedName>
    <definedName name="dfhfh">#REF!</definedName>
    <definedName name="dfhjdj" localSheetId="1">#REF!</definedName>
    <definedName name="dfhjdj" localSheetId="2">#REF!</definedName>
    <definedName name="dfhjdj">#REF!</definedName>
    <definedName name="dfhnfj" localSheetId="1">#REF!</definedName>
    <definedName name="dfhnfj" localSheetId="2">#REF!</definedName>
    <definedName name="dfhnfj">#REF!</definedName>
    <definedName name="dfhsdfgse" localSheetId="1">#REF!</definedName>
    <definedName name="dfhsdfgse" localSheetId="2">#REF!</definedName>
    <definedName name="dfhsdfgse">#REF!</definedName>
    <definedName name="dfjftjt" localSheetId="1">#REF!</definedName>
    <definedName name="dfjftjt" localSheetId="2">#REF!</definedName>
    <definedName name="dfjftjt">#REF!</definedName>
    <definedName name="dfjndghjdt" localSheetId="1">#REF!</definedName>
    <definedName name="dfjndghjdt" localSheetId="2">#REF!</definedName>
    <definedName name="dfjndghjdt">#REF!</definedName>
    <definedName name="dflt7" localSheetId="1">[92]Invoice!#REF!</definedName>
    <definedName name="dflt7" localSheetId="2">[92]Invoice!#REF!</definedName>
    <definedName name="dflt7">[92]Invoice!#REF!</definedName>
    <definedName name="dfsdfes">'[93]CA Sheet'!$R$36</definedName>
    <definedName name="dfsdgfd" localSheetId="5">#REF!</definedName>
    <definedName name="dfsdgfd" localSheetId="1">#REF!</definedName>
    <definedName name="dfsdgfd" localSheetId="2">#REF!</definedName>
    <definedName name="dfsdgfd">#REF!</definedName>
    <definedName name="dfsfdf" localSheetId="5">#REF!</definedName>
    <definedName name="dfsfdf" localSheetId="1">#REF!</definedName>
    <definedName name="dfsfdf" localSheetId="2">#REF!</definedName>
    <definedName name="dfsfdf">#REF!</definedName>
    <definedName name="dfsff" localSheetId="5">#REF!</definedName>
    <definedName name="dfsff" localSheetId="1">#REF!</definedName>
    <definedName name="dfsff" localSheetId="2">#REF!</definedName>
    <definedName name="dfsff">#REF!</definedName>
    <definedName name="DFWDFW" localSheetId="1">#REF!</definedName>
    <definedName name="DFWDFW" localSheetId="2">#REF!</definedName>
    <definedName name="DFWDFW">#REF!</definedName>
    <definedName name="dg" localSheetId="1">#REF!</definedName>
    <definedName name="dg" localSheetId="2">#REF!</definedName>
    <definedName name="dg">#REF!</definedName>
    <definedName name="DGASG">#N/A</definedName>
    <definedName name="dgewrhe" localSheetId="1">#REF!</definedName>
    <definedName name="dgewrhe" localSheetId="2">#REF!</definedName>
    <definedName name="dgewrhe">#REF!</definedName>
    <definedName name="dgfdsgfd" localSheetId="1">#REF!</definedName>
    <definedName name="dgfdsgfd" localSheetId="2">#REF!</definedName>
    <definedName name="dgfdsgfd">#REF!</definedName>
    <definedName name="dgjdg" localSheetId="1">#REF!</definedName>
    <definedName name="dgjdg" localSheetId="2">#REF!</definedName>
    <definedName name="dgjdg">#REF!</definedName>
    <definedName name="dgrdgd" localSheetId="1">#REF!</definedName>
    <definedName name="dgrdgd" localSheetId="2">#REF!</definedName>
    <definedName name="dgrdgd">#REF!</definedName>
    <definedName name="dgsdgsd" localSheetId="1">#REF!</definedName>
    <definedName name="dgsdgsd" localSheetId="2">#REF!</definedName>
    <definedName name="dgsdgsd">#REF!</definedName>
    <definedName name="dgsg" localSheetId="1">#REF!</definedName>
    <definedName name="dgsg" localSheetId="2">#REF!</definedName>
    <definedName name="dgsg">#REF!</definedName>
    <definedName name="dgsgs" localSheetId="1">#REF!</definedName>
    <definedName name="dgsgs" localSheetId="2">#REF!</definedName>
    <definedName name="dgsgs">#REF!</definedName>
    <definedName name="dhdfhfdj" localSheetId="1">#REF!</definedName>
    <definedName name="dhdfhfdj" localSheetId="2">#REF!</definedName>
    <definedName name="dhdfhfdj">#REF!</definedName>
    <definedName name="dhdh" localSheetId="1">#REF!</definedName>
    <definedName name="dhdh" localSheetId="2">#REF!</definedName>
    <definedName name="dhdh">#REF!</definedName>
    <definedName name="dhdhd" localSheetId="1">#REF!</definedName>
    <definedName name="dhdhd" localSheetId="2">#REF!</definedName>
    <definedName name="dhdhd">#REF!</definedName>
    <definedName name="dhdhdh" localSheetId="1">#REF!</definedName>
    <definedName name="dhdhdh" localSheetId="2">#REF!</definedName>
    <definedName name="dhdhdh">#REF!</definedName>
    <definedName name="dhdhsw" localSheetId="1">#REF!</definedName>
    <definedName name="dhdhsw" localSheetId="2">#REF!</definedName>
    <definedName name="dhdhsw">#REF!</definedName>
    <definedName name="dhfdhdtj" localSheetId="1">#REF!</definedName>
    <definedName name="dhfdhdtj" localSheetId="2">#REF!</definedName>
    <definedName name="dhfdhdtj">#REF!</definedName>
    <definedName name="dhhdh" localSheetId="1">#REF!</definedName>
    <definedName name="dhhdh" localSheetId="2">#REF!</definedName>
    <definedName name="dhhdh">#REF!</definedName>
    <definedName name="dhtdhdth" localSheetId="1">#REF!</definedName>
    <definedName name="dhtdhdth" localSheetId="2">#REF!</definedName>
    <definedName name="dhtdhdth">#REF!</definedName>
    <definedName name="DIS">"$#REF!.$G$14:$G$19"</definedName>
    <definedName name="DIS_72">"$#REF!.$G$15:$G$20"</definedName>
    <definedName name="Disc">[73]Rates!$B$2</definedName>
    <definedName name="display_area_2" localSheetId="5">#REF!</definedName>
    <definedName name="display_area_2" localSheetId="1">#REF!</definedName>
    <definedName name="display_area_2" localSheetId="2">#REF!</definedName>
    <definedName name="display_area_2">#REF!</definedName>
    <definedName name="DisposalTotals" localSheetId="5">#REF!</definedName>
    <definedName name="DisposalTotals" localSheetId="1">#REF!</definedName>
    <definedName name="DisposalTotals" localSheetId="2">#REF!</definedName>
    <definedName name="DisposalTotals">#REF!</definedName>
    <definedName name="DisposalTotals1" localSheetId="5">#REF!</definedName>
    <definedName name="DisposalTotals1" localSheetId="1">#REF!</definedName>
    <definedName name="DisposalTotals1" localSheetId="2">#REF!</definedName>
    <definedName name="DisposalTotals1">#REF!</definedName>
    <definedName name="dItemsToTest" localSheetId="1">#REF!</definedName>
    <definedName name="dItemsToTest" localSheetId="2">#REF!</definedName>
    <definedName name="dItemsToTest">#REF!</definedName>
    <definedName name="djdjt" localSheetId="1">#REF!</definedName>
    <definedName name="djdjt" localSheetId="2">#REF!</definedName>
    <definedName name="djdjt">#REF!</definedName>
    <definedName name="djfhjdhje" localSheetId="1">#REF!</definedName>
    <definedName name="djfhjdhje" localSheetId="2">#REF!</definedName>
    <definedName name="djfhjdhje">#REF!</definedName>
    <definedName name="djfjherhjr" localSheetId="1">#REF!</definedName>
    <definedName name="djfjherhjr" localSheetId="2">#REF!</definedName>
    <definedName name="djfjherhjr">#REF!</definedName>
    <definedName name="dkil">#N/A</definedName>
    <definedName name="DKK">'[94]ADJ - RATE'!$B$4</definedName>
    <definedName name="dko">'[95]List data adj.'!$A$2:$A$5</definedName>
    <definedName name="DM95_">'[56]Cum.91-93'!$AI$238:$AI$432</definedName>
    <definedName name="dName" localSheetId="5">#REF!</definedName>
    <definedName name="dName" localSheetId="1">#REF!</definedName>
    <definedName name="dName" localSheetId="2">#REF!</definedName>
    <definedName name="dName">#REF!</definedName>
    <definedName name="docs" localSheetId="5">#REF!</definedName>
    <definedName name="docs" localSheetId="1">#REF!</definedName>
    <definedName name="docs" localSheetId="2">#REF!</definedName>
    <definedName name="docs">#REF!</definedName>
    <definedName name="DONATION">"$#REF!.$#REF!$#REF!"</definedName>
    <definedName name="DONATION_49" localSheetId="1">#REF!</definedName>
    <definedName name="DONATION_49" localSheetId="2">#REF!</definedName>
    <definedName name="DONATION_49">#REF!</definedName>
    <definedName name="DONATION_65" localSheetId="1">#REF!</definedName>
    <definedName name="DONATION_65" localSheetId="2">#REF!</definedName>
    <definedName name="DONATION_65">#REF!</definedName>
    <definedName name="DONATION_72">"$#REF!.$#REF!$#REF!"</definedName>
    <definedName name="dooe" localSheetId="5" hidden="1">{"'Eng (page2)'!$A$1:$D$52"}</definedName>
    <definedName name="dooe" localSheetId="1" hidden="1">{"'Eng (page2)'!$A$1:$D$52"}</definedName>
    <definedName name="dooe" localSheetId="2" hidden="1">{"'Eng (page2)'!$A$1:$D$52"}</definedName>
    <definedName name="dooe" hidden="1">{"'Eng (page2)'!$A$1:$D$52"}</definedName>
    <definedName name="dPlanningMateriality" localSheetId="1">#REF!</definedName>
    <definedName name="dPlanningMateriality" localSheetId="2">#REF!</definedName>
    <definedName name="dPlanningMateriality">#REF!</definedName>
    <definedName name="dProjectedBookValue" localSheetId="1">#REF!</definedName>
    <definedName name="dProjectedBookValue" localSheetId="2">#REF!</definedName>
    <definedName name="dProjectedBookValue">#REF!</definedName>
    <definedName name="dProjectedBookValueStratified" localSheetId="1">#REF!</definedName>
    <definedName name="dProjectedBookValueStratified" localSheetId="2">#REF!</definedName>
    <definedName name="dProjectedBookValueStratified">#REF!</definedName>
    <definedName name="dProjectedNumbersOfItems" localSheetId="1">#REF!</definedName>
    <definedName name="dProjectedNumbersOfItems" localSheetId="2">#REF!</definedName>
    <definedName name="dProjectedNumbersOfItems">#REF!</definedName>
    <definedName name="dProjectedNumbersOfItemsStratified" localSheetId="1">#REF!</definedName>
    <definedName name="dProjectedNumbersOfItemsStratified" localSheetId="2">#REF!</definedName>
    <definedName name="dProjectedNumbersOfItemsStratified">#REF!</definedName>
    <definedName name="DR" localSheetId="1">#REF!</definedName>
    <definedName name="DR" localSheetId="2">#REF!</definedName>
    <definedName name="DR">#REF!</definedName>
    <definedName name="DRIVER" localSheetId="1">#REF!</definedName>
    <definedName name="DRIVER" localSheetId="2">#REF!</definedName>
    <definedName name="DRIVER">#REF!</definedName>
    <definedName name="ds" localSheetId="1">#REF!</definedName>
    <definedName name="ds" localSheetId="2">#REF!</definedName>
    <definedName name="ds">#REF!</definedName>
    <definedName name="dSampleSize" localSheetId="1">#REF!</definedName>
    <definedName name="dSampleSize" localSheetId="2">#REF!</definedName>
    <definedName name="dSampleSize">#REF!</definedName>
    <definedName name="dsd" localSheetId="1">#REF!</definedName>
    <definedName name="dsd" localSheetId="2">#REF!</definedName>
    <definedName name="dsd">#REF!</definedName>
    <definedName name="dsfdff" localSheetId="1">#REF!</definedName>
    <definedName name="dsfdff" localSheetId="2">#REF!</definedName>
    <definedName name="dsfdff">#REF!</definedName>
    <definedName name="dsfdsfds" localSheetId="1">#REF!</definedName>
    <definedName name="dsfdsfds" localSheetId="2">#REF!</definedName>
    <definedName name="dsfdsfds">#REF!</definedName>
    <definedName name="dsfdsgsdfd" localSheetId="1">#REF!</definedName>
    <definedName name="dsfdsgsdfd" localSheetId="2">#REF!</definedName>
    <definedName name="dsfdsgsdfd">#REF!</definedName>
    <definedName name="dsffef" localSheetId="1">#REF!</definedName>
    <definedName name="dsffef" localSheetId="2">#REF!</definedName>
    <definedName name="dsffef">#REF!</definedName>
    <definedName name="dsfgfgrd" localSheetId="1">#REF!</definedName>
    <definedName name="dsfgfgrd" localSheetId="2">#REF!</definedName>
    <definedName name="dsfgfgrd">#REF!</definedName>
    <definedName name="dsgdsgds" localSheetId="1">#REF!</definedName>
    <definedName name="dsgdsgds" localSheetId="2">#REF!</definedName>
    <definedName name="dsgdsgds">#REF!</definedName>
    <definedName name="dsgfewgew" localSheetId="1">#REF!</definedName>
    <definedName name="dsgfewgew" localSheetId="2">#REF!</definedName>
    <definedName name="dsgfewgew">#REF!</definedName>
    <definedName name="dsgfsgeg" localSheetId="1">#REF!</definedName>
    <definedName name="dsgfsgeg" localSheetId="2">#REF!</definedName>
    <definedName name="dsgfsgeg">#REF!</definedName>
    <definedName name="dsgfsggrf" localSheetId="1">#REF!</definedName>
    <definedName name="dsgfsggrf" localSheetId="2">#REF!</definedName>
    <definedName name="dsgfsggrf">#REF!</definedName>
    <definedName name="dsggshhr" localSheetId="1">#REF!</definedName>
    <definedName name="dsggshhr" localSheetId="2">#REF!</definedName>
    <definedName name="dsggshhr">#REF!</definedName>
    <definedName name="dsgrrerehhr">#N/A</definedName>
    <definedName name="dsgsrsrh" localSheetId="1">#REF!</definedName>
    <definedName name="dsgsrsrh" localSheetId="2">#REF!</definedName>
    <definedName name="dsgsrsrh">#REF!</definedName>
    <definedName name="DSP" localSheetId="1">#REF!</definedName>
    <definedName name="DSP" localSheetId="2">#REF!</definedName>
    <definedName name="DSP">#REF!</definedName>
    <definedName name="DSPIMO" localSheetId="1">#REF!</definedName>
    <definedName name="DSPIMO" localSheetId="2">#REF!</definedName>
    <definedName name="DSPIMO">#REF!</definedName>
    <definedName name="DSPMO" localSheetId="1">#REF!</definedName>
    <definedName name="DSPMO" localSheetId="2">#REF!</definedName>
    <definedName name="DSPMO">#REF!</definedName>
    <definedName name="DSPTLMO" localSheetId="1">#REF!</definedName>
    <definedName name="DSPTLMO" localSheetId="2">#REF!</definedName>
    <definedName name="DSPTLMO">#REF!</definedName>
    <definedName name="dssbfeq" localSheetId="1" hidden="1">#REF!</definedName>
    <definedName name="dssbfeq" localSheetId="2" hidden="1">#REF!</definedName>
    <definedName name="dssbfeq" hidden="1">#REF!</definedName>
    <definedName name="dssdg" localSheetId="1">#REF!</definedName>
    <definedName name="dssdg" localSheetId="2">#REF!</definedName>
    <definedName name="dssdg">#REF!</definedName>
    <definedName name="dsvsdfrdsg" localSheetId="1">#REF!</definedName>
    <definedName name="dsvsdfrdsg" localSheetId="2">#REF!</definedName>
    <definedName name="dsvsdfrdsg">#REF!</definedName>
    <definedName name="dtdyu">#N/A</definedName>
    <definedName name="dthtdht" localSheetId="1">#REF!</definedName>
    <definedName name="dthtdht" localSheetId="2">#REF!</definedName>
    <definedName name="dthtdht">#REF!</definedName>
    <definedName name="dTotalPopulationBookValue" localSheetId="1">#REF!</definedName>
    <definedName name="dTotalPopulationBookValue" localSheetId="2">#REF!</definedName>
    <definedName name="dTotalPopulationBookValue">#REF!</definedName>
    <definedName name="dTotalProjectedBookValue" localSheetId="1">#REF!</definedName>
    <definedName name="dTotalProjectedBookValue" localSheetId="2">#REF!</definedName>
    <definedName name="dTotalProjectedBookValue">#REF!</definedName>
    <definedName name="dTotalProjectedNumbersOfItems" localSheetId="1">#REF!</definedName>
    <definedName name="dTotalProjectedNumbersOfItems" localSheetId="2">#REF!</definedName>
    <definedName name="dTotalProjectedNumbersOfItems">#REF!</definedName>
    <definedName name="dTotIndSignItems" localSheetId="1">#REF!</definedName>
    <definedName name="dTotIndSignItems" localSheetId="2">#REF!</definedName>
    <definedName name="dTotIndSignItems">#REF!</definedName>
    <definedName name="dumppr" localSheetId="1">#REF!</definedName>
    <definedName name="dumppr" localSheetId="2">#REF!</definedName>
    <definedName name="dumppr">#REF!</definedName>
    <definedName name="dvvsv" localSheetId="1">#REF!</definedName>
    <definedName name="dvvsv" localSheetId="2">#REF!</definedName>
    <definedName name="dvvsv">#REF!</definedName>
    <definedName name="dwfq" localSheetId="1">#REF!</definedName>
    <definedName name="dwfq" localSheetId="2">#REF!</definedName>
    <definedName name="dwfq">#REF!</definedName>
    <definedName name="e" localSheetId="1">#REF!</definedName>
    <definedName name="e" localSheetId="2">#REF!</definedName>
    <definedName name="e">#REF!</definedName>
    <definedName name="E_I2">"$#REF!.$O$197"</definedName>
    <definedName name="E_I2_72">"$#REF!.$O$198"</definedName>
    <definedName name="ea" localSheetId="1">#REF!</definedName>
    <definedName name="ea" localSheetId="2">#REF!</definedName>
    <definedName name="ea">#REF!</definedName>
    <definedName name="ed" localSheetId="1">[96]Conso!#REF!</definedName>
    <definedName name="ed" localSheetId="2">[96]Conso!#REF!</definedName>
    <definedName name="ed">[96]Conso!#REF!</definedName>
    <definedName name="edgewrqgr" localSheetId="5">#REF!</definedName>
    <definedName name="edgewrqgr" localSheetId="1">#REF!</definedName>
    <definedName name="edgewrqgr" localSheetId="2">#REF!</definedName>
    <definedName name="edgewrqgr">#REF!</definedName>
    <definedName name="Edit_Comp_1">'[35]0100'!$F$14:$G$106</definedName>
    <definedName name="Edit_Comp_2">'[35]0100'!$H$14:$I$106</definedName>
    <definedName name="Edit_Title_C1">'[35]0100'!$F$11:$F$11</definedName>
    <definedName name="Edit_Title_C2">'[35]0100'!$H$11:$H$11</definedName>
    <definedName name="Edit_Title_EA">'[35]0100'!$D$11:$D$11</definedName>
    <definedName name="EdRes" localSheetId="5">#REF!</definedName>
    <definedName name="EdRes" localSheetId="1">#REF!</definedName>
    <definedName name="EdRes" localSheetId="2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c" localSheetId="1">#REF!</definedName>
    <definedName name="eec" localSheetId="2">#REF!</definedName>
    <definedName name="eec">#REF!</definedName>
    <definedName name="eee">#N/A</definedName>
    <definedName name="eeee">[97]FORMC94!$A$6:$M$38</definedName>
    <definedName name="eeeeeeee">'[60]tax-ss'!$M$7:$M$37</definedName>
    <definedName name="eerfr" localSheetId="5">#REF!</definedName>
    <definedName name="eerfr" localSheetId="1">#REF!</definedName>
    <definedName name="eerfr" localSheetId="2">#REF!</definedName>
    <definedName name="eerfr">#REF!</definedName>
    <definedName name="efdg" localSheetId="5">#REF!</definedName>
    <definedName name="efdg" localSheetId="1">#REF!</definedName>
    <definedName name="efdg" localSheetId="2">#REF!</definedName>
    <definedName name="efdg">#REF!</definedName>
    <definedName name="efdsf" localSheetId="5">#REF!</definedName>
    <definedName name="efdsf" localSheetId="1">#REF!</definedName>
    <definedName name="efdsf" localSheetId="2">#REF!</definedName>
    <definedName name="efdsf">#REF!</definedName>
    <definedName name="efefe" localSheetId="1">#REF!</definedName>
    <definedName name="efefe" localSheetId="2">#REF!</definedName>
    <definedName name="efefe">#REF!</definedName>
    <definedName name="efefeee" localSheetId="1">#REF!</definedName>
    <definedName name="efefeee" localSheetId="2">#REF!</definedName>
    <definedName name="efefeee">#REF!</definedName>
    <definedName name="efefefwe" localSheetId="1">#REF!</definedName>
    <definedName name="efefefwe" localSheetId="2">#REF!</definedName>
    <definedName name="efefefwe">#REF!</definedName>
    <definedName name="efefewrfer" localSheetId="1">#REF!</definedName>
    <definedName name="efefewrfer" localSheetId="2">#REF!</definedName>
    <definedName name="efefewrfer">#REF!</definedName>
    <definedName name="efefgewee" localSheetId="1">#REF!</definedName>
    <definedName name="efefgewee" localSheetId="2">#REF!</definedName>
    <definedName name="efefgewee">#REF!</definedName>
    <definedName name="efewefe\" localSheetId="1">#REF!</definedName>
    <definedName name="efewefe\" localSheetId="2">#REF!</definedName>
    <definedName name="efewefe\">#REF!</definedName>
    <definedName name="efewfefew" localSheetId="1">#REF!</definedName>
    <definedName name="efewfefew" localSheetId="2">#REF!</definedName>
    <definedName name="efewfefew">#REF!</definedName>
    <definedName name="efewgeg">#N/A</definedName>
    <definedName name="efgwegge" localSheetId="1">#REF!</definedName>
    <definedName name="efgwegge" localSheetId="2">#REF!</definedName>
    <definedName name="efgwegge">#REF!</definedName>
    <definedName name="efwegwge">#N/A</definedName>
    <definedName name="efwgewg" localSheetId="1">#REF!</definedName>
    <definedName name="efwgewg" localSheetId="2">#REF!</definedName>
    <definedName name="efwgewg">#REF!</definedName>
    <definedName name="eg2wr3gwf" localSheetId="5" hidden="1">{#N/A,#N/A,FALSE,"Sheet1"}</definedName>
    <definedName name="eg2wr3gwf" localSheetId="1" hidden="1">{#N/A,#N/A,FALSE,"Sheet1"}</definedName>
    <definedName name="eg2wr3gwf" localSheetId="2" hidden="1">{#N/A,#N/A,FALSE,"Sheet1"}</definedName>
    <definedName name="eg2wr3gwf" hidden="1">{#N/A,#N/A,FALSE,"Sheet1"}</definedName>
    <definedName name="egewqgewqg">[98]B!$B$3</definedName>
    <definedName name="egfeqgegeg" localSheetId="5" hidden="1">#REF!</definedName>
    <definedName name="egfeqgegeg" localSheetId="1" hidden="1">#REF!</definedName>
    <definedName name="egfeqgegeg" localSheetId="2" hidden="1">#REF!</definedName>
    <definedName name="egfeqgegeg" hidden="1">#REF!</definedName>
    <definedName name="egfesge" localSheetId="5">#REF!</definedName>
    <definedName name="egfesge" localSheetId="1">#REF!</definedName>
    <definedName name="egfesge" localSheetId="2">#REF!</definedName>
    <definedName name="egfesge">#REF!</definedName>
    <definedName name="egg2g31">#N/A</definedName>
    <definedName name="egqeg">#N/A</definedName>
    <definedName name="egreger" localSheetId="5">#REF!</definedName>
    <definedName name="egreger" localSheetId="1">#REF!</definedName>
    <definedName name="egreger" localSheetId="2">#REF!</definedName>
    <definedName name="egreger">#REF!</definedName>
    <definedName name="egrfrfg" localSheetId="1">#REF!</definedName>
    <definedName name="egrfrfg" localSheetId="2">#REF!</definedName>
    <definedName name="egrfrfg">#REF!</definedName>
    <definedName name="egtweg">#N/A</definedName>
    <definedName name="egwetrfewt" localSheetId="1">#REF!</definedName>
    <definedName name="egwetrfewt" localSheetId="2">#REF!</definedName>
    <definedName name="egwetrfewt">#REF!</definedName>
    <definedName name="egwg">#N/A</definedName>
    <definedName name="egwgwrh">#N/A</definedName>
    <definedName name="ehege" localSheetId="1">#REF!</definedName>
    <definedName name="ehege" localSheetId="2">#REF!</definedName>
    <definedName name="ehege">#REF!</definedName>
    <definedName name="ehehe" localSheetId="1">#REF!</definedName>
    <definedName name="ehehe" localSheetId="2">#REF!</definedName>
    <definedName name="ehehe">#REF!</definedName>
    <definedName name="eheqhq" localSheetId="1">#REF!</definedName>
    <definedName name="eheqhq" localSheetId="2">#REF!</definedName>
    <definedName name="eheqhq">#REF!</definedName>
    <definedName name="eherh" localSheetId="1">#REF!</definedName>
    <definedName name="eherh" localSheetId="2">#REF!</definedName>
    <definedName name="eherh">#REF!</definedName>
    <definedName name="EHERHE" localSheetId="1">#REF!</definedName>
    <definedName name="EHERHE" localSheetId="2">#REF!</definedName>
    <definedName name="EHERHE">#REF!</definedName>
    <definedName name="eherherh" localSheetId="1">#REF!</definedName>
    <definedName name="eherherh" localSheetId="2">#REF!</definedName>
    <definedName name="eherherh">#REF!</definedName>
    <definedName name="ehetheth" localSheetId="1">#REF!</definedName>
    <definedName name="ehetheth" localSheetId="2">#REF!</definedName>
    <definedName name="ehetheth">#REF!</definedName>
    <definedName name="ehgrdh" localSheetId="1">#REF!</definedName>
    <definedName name="ehgrdh" localSheetId="2">#REF!</definedName>
    <definedName name="ehgrdh">#REF!</definedName>
    <definedName name="ehrfhhsga" localSheetId="1">#REF!</definedName>
    <definedName name="ehrfhhsga" localSheetId="2">#REF!</definedName>
    <definedName name="ehrfhhsga">#REF!</definedName>
    <definedName name="EHTEJHTR" localSheetId="1">#REF!</definedName>
    <definedName name="EHTEJHTR" localSheetId="2">#REF!</definedName>
    <definedName name="EHTEJHTR">#REF!</definedName>
    <definedName name="ehtrh" localSheetId="1">#REF!</definedName>
    <definedName name="ehtrh" localSheetId="2">#REF!</definedName>
    <definedName name="ehtrh">#REF!</definedName>
    <definedName name="ejttrjrjr" localSheetId="1">#REF!</definedName>
    <definedName name="ejttrjrjr" localSheetId="2">#REF!</definedName>
    <definedName name="ejttrjrjr">#REF!</definedName>
    <definedName name="EL" localSheetId="1">#REF!</definedName>
    <definedName name="EL" localSheetId="2">#REF!</definedName>
    <definedName name="EL">#REF!</definedName>
    <definedName name="ELECT2">"$#REF!.#REF!$#REF!"</definedName>
    <definedName name="ELECT2_49" localSheetId="1">#REF!</definedName>
    <definedName name="ELECT2_49" localSheetId="2">#REF!</definedName>
    <definedName name="ELECT2_49">#REF!</definedName>
    <definedName name="ELECT2_65" localSheetId="1">#REF!</definedName>
    <definedName name="ELECT2_65" localSheetId="2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1">#REF!</definedName>
    <definedName name="ELECTRICAL2_49" localSheetId="2">#REF!</definedName>
    <definedName name="ELECTRICAL2_49">#REF!</definedName>
    <definedName name="ELECTRICAL2_65" localSheetId="1">#REF!</definedName>
    <definedName name="ELECTRICAL2_65" localSheetId="2">#REF!</definedName>
    <definedName name="ELECTRICAL2_65">#REF!</definedName>
    <definedName name="ELECTRICAL2_72">"$#REF!.$#REF!$#REF!"</definedName>
    <definedName name="ELEMENT__Sanitary_System" localSheetId="1">#REF!</definedName>
    <definedName name="ELEMENT__Sanitary_System" localSheetId="2">#REF!</definedName>
    <definedName name="ELEMENT__Sanitary_System">#REF!</definedName>
    <definedName name="EmploymentCost" localSheetId="1">#REF!</definedName>
    <definedName name="EmploymentCost" localSheetId="2">#REF!</definedName>
    <definedName name="EmploymentCost">#REF!</definedName>
    <definedName name="End_Bal" localSheetId="1">#REF!</definedName>
    <definedName name="End_Bal" localSheetId="2">#REF!</definedName>
    <definedName name="End_Bal">#REF!</definedName>
    <definedName name="EndBP" localSheetId="1">#REF!</definedName>
    <definedName name="EndBP" localSheetId="2">#REF!</definedName>
    <definedName name="EndBP">#REF!</definedName>
    <definedName name="ended">36891</definedName>
    <definedName name="ENTER">"$#REF!.$#REF!$#REF!"</definedName>
    <definedName name="ENTER_49" localSheetId="1">#REF!</definedName>
    <definedName name="ENTER_49" localSheetId="2">#REF!</definedName>
    <definedName name="ENTER_49">#REF!</definedName>
    <definedName name="ENTER_65" localSheetId="1">#REF!</definedName>
    <definedName name="ENTER_65" localSheetId="2">#REF!</definedName>
    <definedName name="ENTER_65">#REF!</definedName>
    <definedName name="ENTER_72">"$#REF!.$#REF!$#REF!"</definedName>
    <definedName name="Entered_Pmt" localSheetId="1">#REF!</definedName>
    <definedName name="Entered_Pmt" localSheetId="2">#REF!</definedName>
    <definedName name="Entered_Pmt">#REF!</definedName>
    <definedName name="EO" localSheetId="1">#REF!</definedName>
    <definedName name="EO" localSheetId="2">#REF!</definedName>
    <definedName name="EO">#REF!</definedName>
    <definedName name="EP" localSheetId="1">#REF!</definedName>
    <definedName name="EP" localSheetId="2">#REF!</definedName>
    <definedName name="EP">#REF!</definedName>
    <definedName name="eqaavs">#N/A</definedName>
    <definedName name="eqfqew">#N/A</definedName>
    <definedName name="EQTQ1R" localSheetId="1">#REF!</definedName>
    <definedName name="EQTQ1R" localSheetId="2">#REF!</definedName>
    <definedName name="EQTQ1R">#REF!</definedName>
    <definedName name="equit1" localSheetId="1">#REF!</definedName>
    <definedName name="equit1" localSheetId="2">#REF!</definedName>
    <definedName name="equit1">#REF!</definedName>
    <definedName name="equit2" localSheetId="1">#REF!</definedName>
    <definedName name="equit2" localSheetId="2">#REF!</definedName>
    <definedName name="equit2">#REF!</definedName>
    <definedName name="eqwtrfewgtrwg" localSheetId="1">#REF!</definedName>
    <definedName name="eqwtrfewgtrwg" localSheetId="2">#REF!</definedName>
    <definedName name="eqwtrfewgtrwg">#REF!</definedName>
    <definedName name="ergetr" localSheetId="1">#REF!</definedName>
    <definedName name="ergetr" localSheetId="2">#REF!</definedName>
    <definedName name="ergetr">#REF!</definedName>
    <definedName name="ergewgtr" localSheetId="1">#REF!</definedName>
    <definedName name="ergewgtr" localSheetId="2">#REF!</definedName>
    <definedName name="ergewgtr">#REF!</definedName>
    <definedName name="ergtgtrg" localSheetId="1">#REF!</definedName>
    <definedName name="ergtgtrg" localSheetId="2">#REF!</definedName>
    <definedName name="ergtgtrg">#REF!</definedName>
    <definedName name="ergtwrq" localSheetId="1">#REF!</definedName>
    <definedName name="ergtwrq" localSheetId="2">#REF!</definedName>
    <definedName name="ergtwrq">#REF!</definedName>
    <definedName name="ergwq" localSheetId="1">#REF!</definedName>
    <definedName name="ergwq" localSheetId="2">#REF!</definedName>
    <definedName name="ergwq">#REF!</definedName>
    <definedName name="erherhh" localSheetId="1">#REF!</definedName>
    <definedName name="erherhh" localSheetId="2">#REF!</definedName>
    <definedName name="erherhh">#REF!</definedName>
    <definedName name="erhjtejnjmn" localSheetId="1">#REF!</definedName>
    <definedName name="erhjtejnjmn" localSheetId="2">#REF!</definedName>
    <definedName name="erhjtejnjmn">#REF!</definedName>
    <definedName name="erhreherh" localSheetId="1">#REF!</definedName>
    <definedName name="erhreherh" localSheetId="2">#REF!</definedName>
    <definedName name="erhreherh">#REF!</definedName>
    <definedName name="erhtejnyrmj" localSheetId="1">#REF!</definedName>
    <definedName name="erhtejnyrmj" localSheetId="2">#REF!</definedName>
    <definedName name="erhtejnyrmj">#REF!</definedName>
    <definedName name="erhtjht" localSheetId="1">#REF!</definedName>
    <definedName name="erhtjht" localSheetId="2">#REF!</definedName>
    <definedName name="erhtjht">#REF!</definedName>
    <definedName name="errgwr" localSheetId="1">#REF!</definedName>
    <definedName name="errgwr" localSheetId="2">#REF!</definedName>
    <definedName name="errgwr">#REF!</definedName>
    <definedName name="ert" localSheetId="1">#REF!</definedName>
    <definedName name="ert" localSheetId="2">#REF!</definedName>
    <definedName name="ert">#REF!</definedName>
    <definedName name="ertjhjtrjheet" localSheetId="1">#REF!</definedName>
    <definedName name="ertjhjtrjheet" localSheetId="2">#REF!</definedName>
    <definedName name="ertjhjtrjheet">#REF!</definedName>
    <definedName name="ery3y" localSheetId="1">#REF!</definedName>
    <definedName name="ery3y" localSheetId="2">#REF!</definedName>
    <definedName name="ery3y">#REF!</definedName>
    <definedName name="eryerur">#N/A</definedName>
    <definedName name="eryhrh" localSheetId="1">#REF!</definedName>
    <definedName name="eryhrh" localSheetId="2">#REF!</definedName>
    <definedName name="eryhrh">#REF!</definedName>
    <definedName name="eryw" localSheetId="1">#REF!</definedName>
    <definedName name="eryw" localSheetId="2">#REF!</definedName>
    <definedName name="eryw">#REF!</definedName>
    <definedName name="ES" localSheetId="1">#REF!</definedName>
    <definedName name="ES" localSheetId="2">#REF!</definedName>
    <definedName name="ES">#REF!</definedName>
    <definedName name="esgtewgfe" localSheetId="1">#REF!</definedName>
    <definedName name="esgtewgfe" localSheetId="2">#REF!</definedName>
    <definedName name="esgtewgfe">#REF!</definedName>
    <definedName name="esgtwhwrh" localSheetId="1" hidden="1">#REF!</definedName>
    <definedName name="esgtwhwrh" localSheetId="2" hidden="1">#REF!</definedName>
    <definedName name="esgtwhwrh" hidden="1">#REF!</definedName>
    <definedName name="estre" localSheetId="1">#REF!</definedName>
    <definedName name="estre" localSheetId="2">#REF!</definedName>
    <definedName name="estre">#REF!</definedName>
    <definedName name="ethgetge" localSheetId="1">#REF!</definedName>
    <definedName name="ethgetge" localSheetId="2">#REF!</definedName>
    <definedName name="ethgetge">#REF!</definedName>
    <definedName name="eththt4" localSheetId="1">#REF!</definedName>
    <definedName name="eththt4" localSheetId="2">#REF!</definedName>
    <definedName name="eththt4">#REF!</definedName>
    <definedName name="etr" localSheetId="1">#REF!</definedName>
    <definedName name="etr" localSheetId="2">#REF!</definedName>
    <definedName name="etr">#REF!</definedName>
    <definedName name="etwet" localSheetId="1">#REF!</definedName>
    <definedName name="etwet" localSheetId="2">#REF!</definedName>
    <definedName name="etwet">#REF!</definedName>
    <definedName name="etwjhetqj" localSheetId="1">#REF!</definedName>
    <definedName name="etwjhetqj" localSheetId="2">#REF!</definedName>
    <definedName name="etwjhetqj">#REF!</definedName>
    <definedName name="ETYETET" localSheetId="1">#REF!</definedName>
    <definedName name="ETYETET" localSheetId="2">#REF!</definedName>
    <definedName name="ETYETET">#REF!</definedName>
    <definedName name="etyuetet5" localSheetId="1">#REF!</definedName>
    <definedName name="etyuetet5" localSheetId="2">#REF!</definedName>
    <definedName name="etyuetet5">#REF!</definedName>
    <definedName name="ewew" localSheetId="1">#REF!</definedName>
    <definedName name="ewew" localSheetId="2">#REF!</definedName>
    <definedName name="ewew">#REF!</definedName>
    <definedName name="ewfewfef" localSheetId="1">#REF!</definedName>
    <definedName name="ewfewfef" localSheetId="2">#REF!</definedName>
    <definedName name="ewfewfef">#REF!</definedName>
    <definedName name="ewgr4hreh" localSheetId="1">#REF!</definedName>
    <definedName name="ewgr4hreh" localSheetId="2">#REF!</definedName>
    <definedName name="ewgr4hreh">#REF!</definedName>
    <definedName name="ewgwege">#N/A</definedName>
    <definedName name="ewgwegg" localSheetId="1">#REF!</definedName>
    <definedName name="ewgwegg" localSheetId="2">#REF!</definedName>
    <definedName name="ewgwegg">#REF!</definedName>
    <definedName name="ewgwegwg" localSheetId="1">#REF!</definedName>
    <definedName name="ewgwegwg" localSheetId="2">#REF!</definedName>
    <definedName name="ewgwegwg">#REF!</definedName>
    <definedName name="ewr" localSheetId="1">#REF!</definedName>
    <definedName name="ewr" localSheetId="2">#REF!</definedName>
    <definedName name="ewr">#REF!</definedName>
    <definedName name="EWRHETHTRJ" localSheetId="1">#REF!</definedName>
    <definedName name="EWRHETHTRJ" localSheetId="2">#REF!</definedName>
    <definedName name="EWRHETHTRJ">#REF!</definedName>
    <definedName name="ewtfwegw4g">#N/A</definedName>
    <definedName name="ewtqetqe" localSheetId="1">#REF!</definedName>
    <definedName name="ewtqetqe" localSheetId="2">#REF!</definedName>
    <definedName name="ewtqetqe">#REF!</definedName>
    <definedName name="ewttew" localSheetId="1">#REF!</definedName>
    <definedName name="ewttew" localSheetId="2">#REF!</definedName>
    <definedName name="ewttew">#REF!</definedName>
    <definedName name="ewtw2tew" localSheetId="1">#REF!</definedName>
    <definedName name="ewtw2tew" localSheetId="2">#REF!</definedName>
    <definedName name="ewtw2tew">#REF!</definedName>
    <definedName name="ewtwg">#N/A</definedName>
    <definedName name="Excel_BuiltIn_Database" localSheetId="1">'[99]TO _ SP'!#REF!</definedName>
    <definedName name="Excel_BuiltIn_Database" localSheetId="2">'[99]TO _ SP'!#REF!</definedName>
    <definedName name="Excel_BuiltIn_Database">'[99]TO _ SP'!#REF!</definedName>
    <definedName name="Excel_BuiltIn_Database_9" localSheetId="1">[100]FF_2!#REF!</definedName>
    <definedName name="Excel_BuiltIn_Database_9" localSheetId="2">[100]FF_2!#REF!</definedName>
    <definedName name="Excel_BuiltIn_Database_9">[100]FF_2!#REF!</definedName>
    <definedName name="Excel_BuiltIn_Print_Area">"$#REF!.$A$1:$M$73"</definedName>
    <definedName name="Excel_BuiltIn_Print_Area_0" localSheetId="1">[101]Sum!#REF!</definedName>
    <definedName name="Excel_BuiltIn_Print_Area_0" localSheetId="2">[101]Sum!#REF!</definedName>
    <definedName name="Excel_BuiltIn_Print_Area_0">[101]Sum!#REF!</definedName>
    <definedName name="Excel_BuiltIn_Print_Area_1" localSheetId="5">#REF!</definedName>
    <definedName name="Excel_BuiltIn_Print_Area_1" localSheetId="1">#REF!</definedName>
    <definedName name="Excel_BuiltIn_Print_Area_1" localSheetId="2">#REF!</definedName>
    <definedName name="Excel_BuiltIn_Print_Area_1">#REF!</definedName>
    <definedName name="Excel_BuiltIn_Print_Area_1_1_1" localSheetId="5">#REF!</definedName>
    <definedName name="Excel_BuiltIn_Print_Area_1_1_1" localSheetId="1">#REF!</definedName>
    <definedName name="Excel_BuiltIn_Print_Area_1_1_1" localSheetId="2">#REF!</definedName>
    <definedName name="Excel_BuiltIn_Print_Area_1_1_1">#REF!</definedName>
    <definedName name="Excel_BuiltIn_Print_Area_10" localSheetId="5">#REF!</definedName>
    <definedName name="Excel_BuiltIn_Print_Area_10" localSheetId="1">#REF!</definedName>
    <definedName name="Excel_BuiltIn_Print_Area_10" localSheetId="2">#REF!</definedName>
    <definedName name="Excel_BuiltIn_Print_Area_10">#REF!</definedName>
    <definedName name="Excel_BuiltIn_Print_Area_10_1" localSheetId="1">#REF!</definedName>
    <definedName name="Excel_BuiltIn_Print_Area_10_1" localSheetId="2">#REF!</definedName>
    <definedName name="Excel_BuiltIn_Print_Area_10_1">#REF!</definedName>
    <definedName name="Excel_BuiltIn_Print_Area_11" localSheetId="1">#REF!</definedName>
    <definedName name="Excel_BuiltIn_Print_Area_11" localSheetId="2">#REF!</definedName>
    <definedName name="Excel_BuiltIn_Print_Area_11">#REF!</definedName>
    <definedName name="Excel_BuiltIn_Print_Area_11_1" localSheetId="1">#REF!</definedName>
    <definedName name="Excel_BuiltIn_Print_Area_11_1" localSheetId="2">#REF!</definedName>
    <definedName name="Excel_BuiltIn_Print_Area_11_1">#REF!</definedName>
    <definedName name="Excel_BuiltIn_Print_Area_12" localSheetId="1">#REF!</definedName>
    <definedName name="Excel_BuiltIn_Print_Area_12" localSheetId="2">#REF!</definedName>
    <definedName name="Excel_BuiltIn_Print_Area_12">#REF!</definedName>
    <definedName name="Excel_BuiltIn_Print_Area_12_1" localSheetId="1">#REF!</definedName>
    <definedName name="Excel_BuiltIn_Print_Area_12_1" localSheetId="2">#REF!</definedName>
    <definedName name="Excel_BuiltIn_Print_Area_12_1">#REF!</definedName>
    <definedName name="Excel_BuiltIn_Print_Area_13">"$#REF!.$A$1:$M$73"</definedName>
    <definedName name="Excel_BuiltIn_Print_Area_13_1" localSheetId="1">#REF!</definedName>
    <definedName name="Excel_BuiltIn_Print_Area_13_1" localSheetId="2">#REF!</definedName>
    <definedName name="Excel_BuiltIn_Print_Area_13_1">#REF!</definedName>
    <definedName name="Excel_BuiltIn_Print_Area_13_72">"$#REF!.$A$1:$M$74"</definedName>
    <definedName name="Excel_BuiltIn_Print_Area_14" localSheetId="1">#REF!</definedName>
    <definedName name="Excel_BuiltIn_Print_Area_14" localSheetId="2">#REF!</definedName>
    <definedName name="Excel_BuiltIn_Print_Area_14">#REF!</definedName>
    <definedName name="Excel_BuiltIn_Print_Area_15" localSheetId="1">#REF!</definedName>
    <definedName name="Excel_BuiltIn_Print_Area_15" localSheetId="2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 localSheetId="1">'[102]1131 '!#REF!</definedName>
    <definedName name="Excel_BuiltIn_Print_Area_2" localSheetId="2">'[102]1131 '!#REF!</definedName>
    <definedName name="Excel_BuiltIn_Print_Area_2">'[102]1131 '!#REF!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1">#REF!</definedName>
    <definedName name="Excel_BuiltIn_Print_Area_22" localSheetId="2">#REF!</definedName>
    <definedName name="Excel_BuiltIn_Print_Area_22">#REF!</definedName>
    <definedName name="Excel_BuiltIn_Print_Area_23" localSheetId="1">#REF!</definedName>
    <definedName name="Excel_BuiltIn_Print_Area_23" localSheetId="2">#REF!</definedName>
    <definedName name="Excel_BuiltIn_Print_Area_23">#REF!</definedName>
    <definedName name="Excel_BuiltIn_Print_Area_24" localSheetId="1">#REF!</definedName>
    <definedName name="Excel_BuiltIn_Print_Area_24" localSheetId="2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1">#REF!</definedName>
    <definedName name="Excel_BuiltIn_Print_Area_27" localSheetId="2">#REF!</definedName>
    <definedName name="Excel_BuiltIn_Print_Area_27">#REF!</definedName>
    <definedName name="Excel_BuiltIn_Print_Area_28" localSheetId="1">#REF!</definedName>
    <definedName name="Excel_BuiltIn_Print_Area_28" localSheetId="2">#REF!</definedName>
    <definedName name="Excel_BuiltIn_Print_Area_28">#REF!</definedName>
    <definedName name="Excel_BuiltIn_Print_Area_28_1" localSheetId="1">#REF!</definedName>
    <definedName name="Excel_BuiltIn_Print_Area_28_1" localSheetId="2">#REF!</definedName>
    <definedName name="Excel_BuiltIn_Print_Area_28_1">#REF!</definedName>
    <definedName name="Excel_BuiltIn_Print_Area_29" localSheetId="1">#REF!</definedName>
    <definedName name="Excel_BuiltIn_Print_Area_29" localSheetId="2">#REF!</definedName>
    <definedName name="Excel_BuiltIn_Print_Area_29">#REF!</definedName>
    <definedName name="Excel_BuiltIn_Print_Area_29_1" localSheetId="1">#REF!</definedName>
    <definedName name="Excel_BuiltIn_Print_Area_29_1" localSheetId="2">#REF!</definedName>
    <definedName name="Excel_BuiltIn_Print_Area_29_1">#REF!</definedName>
    <definedName name="Excel_BuiltIn_Print_Area_3" localSheetId="1">#REF!</definedName>
    <definedName name="Excel_BuiltIn_Print_Area_3" localSheetId="2">#REF!</definedName>
    <definedName name="Excel_BuiltIn_Print_Area_3">#REF!</definedName>
    <definedName name="Excel_BuiltIn_Print_Area_30">"$#REF!.$A$1:$M$74"</definedName>
    <definedName name="Excel_BuiltIn_Print_Area_30_1" localSheetId="1">#REF!</definedName>
    <definedName name="Excel_BuiltIn_Print_Area_30_1" localSheetId="2">#REF!</definedName>
    <definedName name="Excel_BuiltIn_Print_Area_30_1">#REF!</definedName>
    <definedName name="Excel_BuiltIn_Print_Area_31" localSheetId="1">#REF!</definedName>
    <definedName name="Excel_BuiltIn_Print_Area_31" localSheetId="2">#REF!</definedName>
    <definedName name="Excel_BuiltIn_Print_Area_31">#REF!</definedName>
    <definedName name="Excel_BuiltIn_Print_Area_32" localSheetId="1">#REF!</definedName>
    <definedName name="Excel_BuiltIn_Print_Area_32" localSheetId="2">#REF!</definedName>
    <definedName name="Excel_BuiltIn_Print_Area_32">#REF!</definedName>
    <definedName name="Excel_BuiltIn_Print_Area_32_1" localSheetId="1">#REF!</definedName>
    <definedName name="Excel_BuiltIn_Print_Area_32_1" localSheetId="2">#REF!</definedName>
    <definedName name="Excel_BuiltIn_Print_Area_32_1">#REF!</definedName>
    <definedName name="Excel_BuiltIn_Print_Area_33" localSheetId="1">#REF!</definedName>
    <definedName name="Excel_BuiltIn_Print_Area_33" localSheetId="2">#REF!</definedName>
    <definedName name="Excel_BuiltIn_Print_Area_33">#REF!</definedName>
    <definedName name="Excel_BuiltIn_Print_Area_34" localSheetId="1">#REF!</definedName>
    <definedName name="Excel_BuiltIn_Print_Area_34" localSheetId="2">#REF!</definedName>
    <definedName name="Excel_BuiltIn_Print_Area_34">#REF!</definedName>
    <definedName name="Excel_BuiltIn_Print_Area_34_1" localSheetId="1">#REF!</definedName>
    <definedName name="Excel_BuiltIn_Print_Area_34_1" localSheetId="2">#REF!</definedName>
    <definedName name="Excel_BuiltIn_Print_Area_34_1">#REF!</definedName>
    <definedName name="Excel_BuiltIn_Print_Area_35">"$#REF!.$A$1:$M$74"</definedName>
    <definedName name="Excel_BuiltIn_Print_Area_35_1" localSheetId="1">#REF!</definedName>
    <definedName name="Excel_BuiltIn_Print_Area_35_1" localSheetId="2">#REF!</definedName>
    <definedName name="Excel_BuiltIn_Print_Area_35_1">#REF!</definedName>
    <definedName name="Excel_BuiltIn_Print_Area_36" localSheetId="1">#REF!</definedName>
    <definedName name="Excel_BuiltIn_Print_Area_36" localSheetId="2">#REF!</definedName>
    <definedName name="Excel_BuiltIn_Print_Area_36">#REF!</definedName>
    <definedName name="Excel_BuiltIn_Print_Area_38" localSheetId="1">#REF!</definedName>
    <definedName name="Excel_BuiltIn_Print_Area_38" localSheetId="2">#REF!</definedName>
    <definedName name="Excel_BuiltIn_Print_Area_38">#REF!</definedName>
    <definedName name="Excel_BuiltIn_Print_Area_40" localSheetId="1">#REF!</definedName>
    <definedName name="Excel_BuiltIn_Print_Area_40" localSheetId="2">#REF!</definedName>
    <definedName name="Excel_BuiltIn_Print_Area_40">#REF!</definedName>
    <definedName name="Excel_BuiltIn_Print_Area_42" localSheetId="1">#REF!</definedName>
    <definedName name="Excel_BuiltIn_Print_Area_42" localSheetId="2">#REF!</definedName>
    <definedName name="Excel_BuiltIn_Print_Area_42">#REF!</definedName>
    <definedName name="Excel_BuiltIn_Print_Area_47" localSheetId="1">#REF!</definedName>
    <definedName name="Excel_BuiltIn_Print_Area_47" localSheetId="2">#REF!</definedName>
    <definedName name="Excel_BuiltIn_Print_Area_47">#REF!</definedName>
    <definedName name="Excel_BuiltIn_Print_Area_5" localSheetId="1">#REF!</definedName>
    <definedName name="Excel_BuiltIn_Print_Area_5" localSheetId="2">#REF!</definedName>
    <definedName name="Excel_BuiltIn_Print_Area_5">#REF!</definedName>
    <definedName name="Excel_BuiltIn_Print_Area_52" localSheetId="1">#REF!</definedName>
    <definedName name="Excel_BuiltIn_Print_Area_52" localSheetId="2">#REF!</definedName>
    <definedName name="Excel_BuiltIn_Print_Area_52">#REF!</definedName>
    <definedName name="Excel_BuiltIn_Print_Area_6" localSheetId="1">#REF!</definedName>
    <definedName name="Excel_BuiltIn_Print_Area_6" localSheetId="2">#REF!</definedName>
    <definedName name="Excel_BuiltIn_Print_Area_6">#REF!</definedName>
    <definedName name="Excel_BuiltIn_Print_Area_67" localSheetId="1">#REF!</definedName>
    <definedName name="Excel_BuiltIn_Print_Area_67" localSheetId="2">#REF!</definedName>
    <definedName name="Excel_BuiltIn_Print_Area_67">#REF!</definedName>
    <definedName name="Excel_BuiltIn_Print_Area_70" localSheetId="1">#REF!</definedName>
    <definedName name="Excel_BuiltIn_Print_Area_70" localSheetId="2">#REF!</definedName>
    <definedName name="Excel_BuiltIn_Print_Area_70">#REF!</definedName>
    <definedName name="Excel_BuiltIn_Print_Area_72">"$#REF!.$A$1:$M$74"</definedName>
    <definedName name="Excel_BuiltIn_Print_Area_8" localSheetId="1">#REF!</definedName>
    <definedName name="Excel_BuiltIn_Print_Area_8" localSheetId="2">#REF!</definedName>
    <definedName name="Excel_BuiltIn_Print_Area_8">#REF!</definedName>
    <definedName name="Excel_BuiltIn_Print_Area_9" localSheetId="1">#REF!</definedName>
    <definedName name="Excel_BuiltIn_Print_Area_9" localSheetId="2">#REF!</definedName>
    <definedName name="Excel_BuiltIn_Print_Area_9">#REF!</definedName>
    <definedName name="Excel_BuiltIn_Print_Area_9_1" localSheetId="1">#REF!</definedName>
    <definedName name="Excel_BuiltIn_Print_Area_9_1" localSheetId="2">#REF!</definedName>
    <definedName name="Excel_BuiltIn_Print_Area_9_1">#REF!</definedName>
    <definedName name="Excel_BuiltIn_Print_Titles">"$#REF!.$A$2:$IV$10"</definedName>
    <definedName name="Excel_BuiltIn_Print_Titles_0">#N/A</definedName>
    <definedName name="Excel_BuiltIn_Print_Titles_1" localSheetId="1">#REF!</definedName>
    <definedName name="Excel_BuiltIn_Print_Titles_1" localSheetId="2">#REF!</definedName>
    <definedName name="Excel_BuiltIn_Print_Titles_1">#REF!</definedName>
    <definedName name="Excel_BuiltIn_Print_Titles_1_1" localSheetId="1">#REF!</definedName>
    <definedName name="Excel_BuiltIn_Print_Titles_1_1" localSheetId="2">#REF!</definedName>
    <definedName name="Excel_BuiltIn_Print_Titles_1_1">#REF!</definedName>
    <definedName name="Excel_BuiltIn_Print_Titles_10" localSheetId="1">#REF!</definedName>
    <definedName name="Excel_BuiltIn_Print_Titles_10" localSheetId="2">#REF!</definedName>
    <definedName name="Excel_BuiltIn_Print_Titles_10">#REF!</definedName>
    <definedName name="Excel_BuiltIn_Print_Titles_11" localSheetId="1">#REF!</definedName>
    <definedName name="Excel_BuiltIn_Print_Titles_11" localSheetId="2">#REF!</definedName>
    <definedName name="Excel_BuiltIn_Print_Titles_11">#REF!</definedName>
    <definedName name="Excel_BuiltIn_Print_Titles_12" localSheetId="1">#REF!</definedName>
    <definedName name="Excel_BuiltIn_Print_Titles_12" localSheetId="2">#REF!</definedName>
    <definedName name="Excel_BuiltIn_Print_Titles_12">#REF!</definedName>
    <definedName name="Excel_BuiltIn_Print_Titles_13">"$#REF!.$A$2:$IV$10"</definedName>
    <definedName name="Excel_BuiltIn_Print_Titles_14" localSheetId="1">#REF!</definedName>
    <definedName name="Excel_BuiltIn_Print_Titles_14" localSheetId="2">#REF!</definedName>
    <definedName name="Excel_BuiltIn_Print_Titles_14">#REF!</definedName>
    <definedName name="Excel_BuiltIn_Print_Titles_15" localSheetId="1">#REF!</definedName>
    <definedName name="Excel_BuiltIn_Print_Titles_15" localSheetId="2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1">#REF!</definedName>
    <definedName name="Excel_BuiltIn_Print_Titles_22" localSheetId="2">#REF!</definedName>
    <definedName name="Excel_BuiltIn_Print_Titles_22">#REF!</definedName>
    <definedName name="Excel_BuiltIn_Print_Titles_23" localSheetId="1">#REF!</definedName>
    <definedName name="Excel_BuiltIn_Print_Titles_23" localSheetId="2">#REF!</definedName>
    <definedName name="Excel_BuiltIn_Print_Titles_23">#REF!</definedName>
    <definedName name="Excel_BuiltIn_Print_Titles_24" localSheetId="1">#REF!</definedName>
    <definedName name="Excel_BuiltIn_Print_Titles_24" localSheetId="2">#REF!</definedName>
    <definedName name="Excel_BuiltIn_Print_Titles_24">#REF!</definedName>
    <definedName name="Excel_BuiltIn_Print_Titles_25">"$#REF!.$A$2:$IV$10"</definedName>
    <definedName name="Excel_BuiltIn_Print_Titles_26" localSheetId="1">#REF!</definedName>
    <definedName name="Excel_BuiltIn_Print_Titles_26" localSheetId="2">#REF!</definedName>
    <definedName name="Excel_BuiltIn_Print_Titles_26">#REF!</definedName>
    <definedName name="Excel_BuiltIn_Print_Titles_26_1" localSheetId="1">#REF!</definedName>
    <definedName name="Excel_BuiltIn_Print_Titles_26_1" localSheetId="2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1">#REF!</definedName>
    <definedName name="Excel_BuiltIn_Print_Titles_29_1" localSheetId="2">#REF!</definedName>
    <definedName name="Excel_BuiltIn_Print_Titles_29_1">#REF!</definedName>
    <definedName name="Excel_BuiltIn_Print_Titles_3" localSheetId="1">#REF!</definedName>
    <definedName name="Excel_BuiltIn_Print_Titles_3" localSheetId="2">#REF!</definedName>
    <definedName name="Excel_BuiltIn_Print_Titles_3">#REF!</definedName>
    <definedName name="Excel_BuiltIn_Print_Titles_30">"$#REF!.$A$2:$IV$10"</definedName>
    <definedName name="Excel_BuiltIn_Print_Titles_30_1" localSheetId="1">#REF!</definedName>
    <definedName name="Excel_BuiltIn_Print_Titles_30_1" localSheetId="2">#REF!</definedName>
    <definedName name="Excel_BuiltIn_Print_Titles_30_1">#REF!</definedName>
    <definedName name="Excel_BuiltIn_Print_Titles_31" localSheetId="1">#REF!</definedName>
    <definedName name="Excel_BuiltIn_Print_Titles_31" localSheetId="2">#REF!</definedName>
    <definedName name="Excel_BuiltIn_Print_Titles_31">#REF!</definedName>
    <definedName name="Excel_BuiltIn_Print_Titles_31_1" localSheetId="1">#REF!</definedName>
    <definedName name="Excel_BuiltIn_Print_Titles_31_1" localSheetId="2">#REF!</definedName>
    <definedName name="Excel_BuiltIn_Print_Titles_31_1">#REF!</definedName>
    <definedName name="Excel_BuiltIn_Print_Titles_32" localSheetId="1">#REF!</definedName>
    <definedName name="Excel_BuiltIn_Print_Titles_32" localSheetId="2">#REF!</definedName>
    <definedName name="Excel_BuiltIn_Print_Titles_32">#REF!</definedName>
    <definedName name="Excel_BuiltIn_Print_Titles_33" localSheetId="1">#REF!</definedName>
    <definedName name="Excel_BuiltIn_Print_Titles_33" localSheetId="2">#REF!</definedName>
    <definedName name="Excel_BuiltIn_Print_Titles_33">#REF!</definedName>
    <definedName name="Excel_BuiltIn_Print_Titles_33_1" localSheetId="1">#REF!</definedName>
    <definedName name="Excel_BuiltIn_Print_Titles_33_1" localSheetId="2">#REF!</definedName>
    <definedName name="Excel_BuiltIn_Print_Titles_33_1">#REF!</definedName>
    <definedName name="Excel_BuiltIn_Print_Titles_34" localSheetId="1">#REF!</definedName>
    <definedName name="Excel_BuiltIn_Print_Titles_34" localSheetId="2">#REF!</definedName>
    <definedName name="Excel_BuiltIn_Print_Titles_34">#REF!</definedName>
    <definedName name="Excel_BuiltIn_Print_Titles_35">"$#REF!.$A$2:$IV$10"</definedName>
    <definedName name="Excel_BuiltIn_Print_Titles_35_1" localSheetId="1">#REF!</definedName>
    <definedName name="Excel_BuiltIn_Print_Titles_35_1" localSheetId="2">#REF!</definedName>
    <definedName name="Excel_BuiltIn_Print_Titles_35_1">#REF!</definedName>
    <definedName name="Excel_BuiltIn_Print_Titles_36" localSheetId="1">#REF!</definedName>
    <definedName name="Excel_BuiltIn_Print_Titles_36" localSheetId="2">#REF!</definedName>
    <definedName name="Excel_BuiltIn_Print_Titles_36">#REF!</definedName>
    <definedName name="Excel_BuiltIn_Print_Titles_38" localSheetId="1">#REF!</definedName>
    <definedName name="Excel_BuiltIn_Print_Titles_38" localSheetId="2">#REF!</definedName>
    <definedName name="Excel_BuiltIn_Print_Titles_38">#REF!</definedName>
    <definedName name="Excel_BuiltIn_Print_Titles_40" localSheetId="1">#REF!</definedName>
    <definedName name="Excel_BuiltIn_Print_Titles_40" localSheetId="2">#REF!</definedName>
    <definedName name="Excel_BuiltIn_Print_Titles_40">#REF!</definedName>
    <definedName name="Excel_BuiltIn_Print_Titles_42" localSheetId="1">#REF!</definedName>
    <definedName name="Excel_BuiltIn_Print_Titles_42" localSheetId="2">#REF!</definedName>
    <definedName name="Excel_BuiltIn_Print_Titles_42">#REF!</definedName>
    <definedName name="Excel_BuiltIn_Print_Titles_45" localSheetId="1">#REF!</definedName>
    <definedName name="Excel_BuiltIn_Print_Titles_45" localSheetId="2">#REF!</definedName>
    <definedName name="Excel_BuiltIn_Print_Titles_45">#REF!</definedName>
    <definedName name="Excel_BuiltIn_Print_Titles_47" localSheetId="1">#REF!</definedName>
    <definedName name="Excel_BuiltIn_Print_Titles_47" localSheetId="2">#REF!</definedName>
    <definedName name="Excel_BuiltIn_Print_Titles_47">#REF!</definedName>
    <definedName name="Excel_BuiltIn_Print_Titles_5" localSheetId="1">#REF!</definedName>
    <definedName name="Excel_BuiltIn_Print_Titles_5" localSheetId="2">#REF!</definedName>
    <definedName name="Excel_BuiltIn_Print_Titles_5">#REF!</definedName>
    <definedName name="Excel_BuiltIn_Print_Titles_52" localSheetId="1">#REF!</definedName>
    <definedName name="Excel_BuiltIn_Print_Titles_52" localSheetId="2">#REF!</definedName>
    <definedName name="Excel_BuiltIn_Print_Titles_52">#REF!</definedName>
    <definedName name="Excel_BuiltIn_Print_Titles_53" localSheetId="1">#REF!</definedName>
    <definedName name="Excel_BuiltIn_Print_Titles_53" localSheetId="2">#REF!</definedName>
    <definedName name="Excel_BuiltIn_Print_Titles_53">#REF!</definedName>
    <definedName name="Excel_BuiltIn_Print_Titles_6" localSheetId="1">#REF!</definedName>
    <definedName name="Excel_BuiltIn_Print_Titles_6" localSheetId="2">#REF!</definedName>
    <definedName name="Excel_BuiltIn_Print_Titles_6">#REF!</definedName>
    <definedName name="Excel_BuiltIn_Print_Titles_60" localSheetId="1">#REF!</definedName>
    <definedName name="Excel_BuiltIn_Print_Titles_60" localSheetId="2">#REF!</definedName>
    <definedName name="Excel_BuiltIn_Print_Titles_60">#REF!</definedName>
    <definedName name="Excel_BuiltIn_Print_Titles_67" localSheetId="1">#REF!</definedName>
    <definedName name="Excel_BuiltIn_Print_Titles_67" localSheetId="2">#REF!</definedName>
    <definedName name="Excel_BuiltIn_Print_Titles_67">#REF!</definedName>
    <definedName name="Excel_BuiltIn_Print_Titles_70" localSheetId="1">#REF!</definedName>
    <definedName name="Excel_BuiltIn_Print_Titles_70" localSheetId="2">#REF!</definedName>
    <definedName name="Excel_BuiltIn_Print_Titles_70">#REF!</definedName>
    <definedName name="Excel_BuiltIn_Print_Titles_8" localSheetId="1">#REF!</definedName>
    <definedName name="Excel_BuiltIn_Print_Titles_8" localSheetId="2">#REF!</definedName>
    <definedName name="Excel_BuiltIn_Print_Titles_8">#REF!</definedName>
    <definedName name="Excel_BuiltIn_Print_Titles_9" localSheetId="1">#REF!</definedName>
    <definedName name="Excel_BuiltIn_Print_Titles_9" localSheetId="2">#REF!</definedName>
    <definedName name="Excel_BuiltIn_Print_Titles_9">#REF!</definedName>
    <definedName name="Exec4" localSheetId="1">#REF!</definedName>
    <definedName name="Exec4" localSheetId="2">#REF!</definedName>
    <definedName name="Exec4">#REF!</definedName>
    <definedName name="exera_1">[103]FORMC94!$A$6:$M$38</definedName>
    <definedName name="exera_1_1">[103]FORMC94!$A$6:$M$38</definedName>
    <definedName name="exera_10">[104]FORMC94!$A$6:$M$38</definedName>
    <definedName name="exera_10_1">[104]FORMC94!$A$6:$M$38</definedName>
    <definedName name="exera_10_72">[11]FORMC94!$A$6:$M$38</definedName>
    <definedName name="exera_11">[11]FORMC94!$A$6:$M$38</definedName>
    <definedName name="exera_12">[11]FORMC94!$A$6:$M$38</definedName>
    <definedName name="exera_12_1">[11]FORMC94!$A$6:$M$38</definedName>
    <definedName name="exera_13">[11]FORMC94!$A$6:$M$38</definedName>
    <definedName name="exera_13_1">[11]FORMC94!$A$6:$M$38</definedName>
    <definedName name="exera_13_72">[105]FORMC94!$A$6:$M$38</definedName>
    <definedName name="exera_14">[106]FORMC94!$A$6:$M$38</definedName>
    <definedName name="exera_14_1">[105]FORMC94!$A$6:$M$38</definedName>
    <definedName name="exera_15">[105]FORMC94!$A$6:$M$38</definedName>
    <definedName name="exera_15_1">[105]FORMC94!$A$6:$M$38</definedName>
    <definedName name="exera_16">[11]FORMC94!$A$6:$M$38</definedName>
    <definedName name="exera_16_1">[11]FORMC94!$A$6:$M$38</definedName>
    <definedName name="exera_16_72">[107]FORMC94!$A$6:$M$38</definedName>
    <definedName name="exera_17">[11]FORMC94!$A$6:$M$38</definedName>
    <definedName name="exera_17_1">[11]FORMC94!$A$6:$M$38</definedName>
    <definedName name="exera_18">[11]FORMC94!$A$6:$M$38</definedName>
    <definedName name="exera_18_1">[11]FORMC94!$A$6:$M$38</definedName>
    <definedName name="exera_19">[11]FORMC94!$A$6:$M$38</definedName>
    <definedName name="exera_19_72">[107]FORMC94!$A$6:$M$38</definedName>
    <definedName name="exera_2">[105]FORMC94!$A$6:$M$38</definedName>
    <definedName name="exera_20">[11]FORMC94!$A$6:$M$38</definedName>
    <definedName name="exera_20_1">[11]FORMC94!$A$6:$M$38</definedName>
    <definedName name="exera_21">[11]FORMC94!$A$6:$M$38</definedName>
    <definedName name="exera_22">[11]FORMC94!$A$6:$M$38</definedName>
    <definedName name="exera_22_72">[108]FORMC94!$A$6:$M$38</definedName>
    <definedName name="exera_23">[11]FORMC94!$A$6:$M$38</definedName>
    <definedName name="exera_24">[11]FORMC94!$A$6:$M$38</definedName>
    <definedName name="exera_25">[11]FORMC94!$A$6:$M$38</definedName>
    <definedName name="exera_25_1">[11]FORMC94!$A$6:$M$38</definedName>
    <definedName name="exera_25_72">[109]FORMC94!$A$6:$M$38</definedName>
    <definedName name="exera_26">[11]FORMC94!$A$6:$M$38</definedName>
    <definedName name="exera_26_1">[110]FORMC94!$A$6:$M$38</definedName>
    <definedName name="exera_27">[11]FORMC94!$A$6:$M$38</definedName>
    <definedName name="exera_28">[11]FORMC94!$A$6:$M$38</definedName>
    <definedName name="exera_28_72">[111]FORMC94!$A$6:$M$38</definedName>
    <definedName name="exera_29">[11]FORMC94!$A$6:$M$38</definedName>
    <definedName name="exera_29_1">[11]FORMC94!$A$6:$M$38</definedName>
    <definedName name="exera_3">[103]FORMC94!$A$6:$M$38</definedName>
    <definedName name="exera_3_1">[103]FORMC94!$A$6:$M$38</definedName>
    <definedName name="exera_30">[112]FORMC94!$A$6:$M$38</definedName>
    <definedName name="exera_30_1">[11]FORMC94!$A$6:$M$38</definedName>
    <definedName name="exera_31">[97]FORMC94!$A$6:$M$38</definedName>
    <definedName name="exera_31_1">[97]FORMC94!$A$6:$M$38</definedName>
    <definedName name="exera_32">[11]FORMC94!$A$6:$M$38</definedName>
    <definedName name="exera_33">[11]FORMC94!$A$6:$M$38</definedName>
    <definedName name="exera_33_1">[111]FORMC94!$A$6:$M$38</definedName>
    <definedName name="exera_34">[11]FORMC94!$A$6:$M$38</definedName>
    <definedName name="exera_34_1">[11]FORMC94!$A$6:$M$38</definedName>
    <definedName name="exera_35">[113]FORMC94!$A$6:$M$38</definedName>
    <definedName name="exera_35_1">[114]FORMC94!$A$6:$M$38</definedName>
    <definedName name="exera_36">[11]FORMC94!$A$6:$M$38</definedName>
    <definedName name="exera_37">[112]FORMC94!$A$6:$M$38</definedName>
    <definedName name="exera_37_1">[97]FORMC94!$A$6:$M$38</definedName>
    <definedName name="exera_38">[113]FORMC94!$A$6:$M$38</definedName>
    <definedName name="exera_39">[115]FORMC94!$A$6:$M$38</definedName>
    <definedName name="exera_4">[116]FORMC94!$A$6:$M$38</definedName>
    <definedName name="exera_40">[11]FORMC94!$A$6:$M$38</definedName>
    <definedName name="exera_41">[117]FORMC94!$A$6:$M$38</definedName>
    <definedName name="exera_42">[11]FORMC94!$A$6:$M$38</definedName>
    <definedName name="exera_43">[117]FORMC94!$A$6:$M$38</definedName>
    <definedName name="exera_44">[117]FORMC94!$A$6:$M$38</definedName>
    <definedName name="exera_45">[11]FORMC94!$A$6:$M$38</definedName>
    <definedName name="exera_46">[117]FORMC94!$A$6:$M$38</definedName>
    <definedName name="exera_47">[109]FORMC94!$A$6:$M$38</definedName>
    <definedName name="exera_49">[118]FORMC94!$A$6:$M$38</definedName>
    <definedName name="exera_5">[105]FORMC94!$A$6:$M$38</definedName>
    <definedName name="exera_50">[118]FORMC94!$A$6:$M$38</definedName>
    <definedName name="exera_52">[11]FORMC94!$A$6:$M$38</definedName>
    <definedName name="exera_53">[11]FORMC94!$A$6:$M$38</definedName>
    <definedName name="exera_54">[113]FORMC94!$A$6:$M$38</definedName>
    <definedName name="exera_56">[113]FORMC94!$A$6:$M$38</definedName>
    <definedName name="exera_6">[105]FORMC94!$A$6:$M$38</definedName>
    <definedName name="exera_6_1">[105]FORMC94!$A$6:$M$38</definedName>
    <definedName name="exera_60">[11]FORMC94!$A$6:$M$38</definedName>
    <definedName name="exera_61">[11]FORMC94!$A$6:$M$38</definedName>
    <definedName name="exera_67">[11]FORMC94!$A$6:$M$38</definedName>
    <definedName name="exera_68">[11]FORMC94!$A$6:$M$38</definedName>
    <definedName name="exera_7">[119]FORMC94!$A$6:$M$38</definedName>
    <definedName name="exera_70">[11]FORMC94!$A$6:$M$38</definedName>
    <definedName name="exera_71">[11]FORMC94!$A$6:$M$38</definedName>
    <definedName name="exera_72">[105]FORMC94!$A$6:$M$38</definedName>
    <definedName name="exera_79">[120]FORMC94!$A$6:$M$38</definedName>
    <definedName name="exera_8">[11]FORMC94!$A$6:$M$38</definedName>
    <definedName name="exera_8_1">[11]FORMC94!$A$6:$M$38</definedName>
    <definedName name="exera_9">[121]FORMC94!$A$6:$M$38</definedName>
    <definedName name="exera_9_1">[121]FORMC94!$A$6:$M$38</definedName>
    <definedName name="exera_9_72">[11]FORMC94!$A$6:$M$38</definedName>
    <definedName name="EXGAIN">"$#REF!.$I$33"</definedName>
    <definedName name="EXGAIN_72">"$#REF!.$I$36"</definedName>
    <definedName name="EXP">'[56]Dec 94'!$C$13:$AT$180</definedName>
    <definedName name="Exp_COS" localSheetId="5">#REF!</definedName>
    <definedName name="Exp_COS" localSheetId="1">#REF!</definedName>
    <definedName name="Exp_COS" localSheetId="2">#REF!</definedName>
    <definedName name="Exp_COS">#REF!</definedName>
    <definedName name="EXP_LETTER" localSheetId="5">#REF!</definedName>
    <definedName name="EXP_LETTER" localSheetId="1">#REF!</definedName>
    <definedName name="EXP_LETTER" localSheetId="2">#REF!</definedName>
    <definedName name="EXP_LETTER">#REF!</definedName>
    <definedName name="Exp_Samp" localSheetId="5">#REF!</definedName>
    <definedName name="Exp_Samp" localSheetId="1">#REF!</definedName>
    <definedName name="Exp_Samp" localSheetId="2">#REF!</definedName>
    <definedName name="Exp_Samp">#REF!</definedName>
    <definedName name="EXPORT1">#N/A</definedName>
    <definedName name="EXPORT2">#N/A</definedName>
    <definedName name="Extra_Pay" localSheetId="1">#REF!</definedName>
    <definedName name="Extra_Pay" localSheetId="2">#REF!</definedName>
    <definedName name="Extra_Pay">#REF!</definedName>
    <definedName name="_xlnm.Extract" localSheetId="1">#REF!</definedName>
    <definedName name="_xlnm.Extract" localSheetId="2">#REF!</definedName>
    <definedName name="_xlnm.Extract">#REF!</definedName>
    <definedName name="EXTRUDER">"$#REF!.$#REF!$#REF!"</definedName>
    <definedName name="EXTRUDER_49" localSheetId="1">#REF!</definedName>
    <definedName name="EXTRUDER_49" localSheetId="2">#REF!</definedName>
    <definedName name="EXTRUDER_49">#REF!</definedName>
    <definedName name="EXTRUDER_65" localSheetId="1">#REF!</definedName>
    <definedName name="EXTRUDER_65" localSheetId="2">#REF!</definedName>
    <definedName name="EXTRUDER_65">#REF!</definedName>
    <definedName name="EXTRUDER_72">"$#REF!.$#REF!$#REF!"</definedName>
    <definedName name="EY" localSheetId="5" hidden="1">{"'Feb 99'!$A$1:$G$30"}</definedName>
    <definedName name="EY" localSheetId="1" hidden="1">{"'Feb 99'!$A$1:$G$30"}</definedName>
    <definedName name="EY" localSheetId="2" hidden="1">{"'Feb 99'!$A$1:$G$30"}</definedName>
    <definedName name="EY" hidden="1">{"'Feb 99'!$A$1:$G$30"}</definedName>
    <definedName name="eyheyhe5" localSheetId="1">#REF!</definedName>
    <definedName name="eyheyhe5" localSheetId="2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'[25]F-1l2'!$A$1:$J$68</definedName>
    <definedName name="F_12Top" localSheetId="5">#REF!</definedName>
    <definedName name="F_12Top" localSheetId="1">#REF!</definedName>
    <definedName name="F_12Top" localSheetId="2">#REF!</definedName>
    <definedName name="F_12Top">#REF!</definedName>
    <definedName name="F_21a" localSheetId="5">#REF!</definedName>
    <definedName name="F_21a" localSheetId="1">#REF!</definedName>
    <definedName name="F_21a" localSheetId="2">#REF!</definedName>
    <definedName name="F_21a">#REF!</definedName>
    <definedName name="F_3" localSheetId="5">#REF!</definedName>
    <definedName name="F_3" localSheetId="1">#REF!</definedName>
    <definedName name="F_3" localSheetId="2">#REF!</definedName>
    <definedName name="F_3">#REF!</definedName>
    <definedName name="F_3a" localSheetId="1">#REF!</definedName>
    <definedName name="F_3a" localSheetId="2">#REF!</definedName>
    <definedName name="F_3a">#REF!</definedName>
    <definedName name="F_45" localSheetId="1">#REF!</definedName>
    <definedName name="F_45" localSheetId="2">#REF!</definedName>
    <definedName name="F_45">#REF!</definedName>
    <definedName name="F_4New" localSheetId="1">#REF!</definedName>
    <definedName name="F_4New" localSheetId="2">#REF!</definedName>
    <definedName name="F_4New">#REF!</definedName>
    <definedName name="F_4sup" localSheetId="1">#REF!</definedName>
    <definedName name="F_4sup" localSheetId="2">#REF!</definedName>
    <definedName name="F_4sup">#REF!</definedName>
    <definedName name="F_5new" localSheetId="1">#REF!</definedName>
    <definedName name="F_5new" localSheetId="2">#REF!</definedName>
    <definedName name="F_5new">#REF!</definedName>
    <definedName name="f_72">"'file://Nil-yxra5hg0hp5/company/Assurance/Premium Tyre Retreading05/WeltaxcompPY.xls'#$AFA.$#REF!$#REF!"</definedName>
    <definedName name="F_7a" localSheetId="1">#REF!</definedName>
    <definedName name="F_7a" localSheetId="2">#REF!</definedName>
    <definedName name="F_7a">#REF!</definedName>
    <definedName name="F_8A02" localSheetId="1">#REF!</definedName>
    <definedName name="F_8A02" localSheetId="2">#REF!</definedName>
    <definedName name="F_8A02">#REF!</definedName>
    <definedName name="F_8C05" localSheetId="1">#REF!</definedName>
    <definedName name="F_8C05" localSheetId="2">#REF!</definedName>
    <definedName name="F_8C05">#REF!</definedName>
    <definedName name="F_8FSA" localSheetId="1">#REF!</definedName>
    <definedName name="F_8FSA" localSheetId="2">#REF!</definedName>
    <definedName name="F_8FSA">#REF!</definedName>
    <definedName name="F_8L30" localSheetId="1">#REF!</definedName>
    <definedName name="F_8L30" localSheetId="2">#REF!</definedName>
    <definedName name="F_8L30">#REF!</definedName>
    <definedName name="F_8U01" localSheetId="1">#REF!</definedName>
    <definedName name="F_8U01" localSheetId="2">#REF!</definedName>
    <definedName name="F_8U01">#REF!</definedName>
    <definedName name="F_8U01a" localSheetId="1">#REF!</definedName>
    <definedName name="F_8U01a" localSheetId="2">#REF!</definedName>
    <definedName name="F_8U01a">#REF!</definedName>
    <definedName name="F_8U03" localSheetId="1">#REF!</definedName>
    <definedName name="F_8U03" localSheetId="2">#REF!</definedName>
    <definedName name="F_8U03">#REF!</definedName>
    <definedName name="F_9" localSheetId="1">#REF!</definedName>
    <definedName name="F_9" localSheetId="2">#REF!</definedName>
    <definedName name="F_9">#REF!</definedName>
    <definedName name="F_9_Cflow" localSheetId="1">#REF!</definedName>
    <definedName name="F_9_Cflow" localSheetId="2">#REF!</definedName>
    <definedName name="F_9_Cflow">#REF!</definedName>
    <definedName name="F_9a" localSheetId="1">#REF!</definedName>
    <definedName name="F_9a" localSheetId="2">#REF!</definedName>
    <definedName name="F_9a">#REF!</definedName>
    <definedName name="F_9a1" localSheetId="1">#REF!</definedName>
    <definedName name="F_9a1" localSheetId="2">#REF!</definedName>
    <definedName name="F_9a1">#REF!</definedName>
    <definedName name="F_9b" localSheetId="1">#REF!</definedName>
    <definedName name="F_9b" localSheetId="2">#REF!</definedName>
    <definedName name="F_9b">#REF!</definedName>
    <definedName name="F_RPT" localSheetId="1">#REF!</definedName>
    <definedName name="F_RPT" localSheetId="2">#REF!</definedName>
    <definedName name="F_RPT">#REF!</definedName>
    <definedName name="fa" localSheetId="1">#REF!</definedName>
    <definedName name="fa" localSheetId="2">#REF!</definedName>
    <definedName name="fa">#REF!</definedName>
    <definedName name="FA_10">[85]BPR!$F$11</definedName>
    <definedName name="FA_11">[82]BPR!$F$11</definedName>
    <definedName name="FA_12">[82]BPR!$F$11</definedName>
    <definedName name="FA_13">[86]BPR!$F$11</definedName>
    <definedName name="FA_14">[82]BPR!$F$11</definedName>
    <definedName name="FA_15">[82]BPR!$F$11</definedName>
    <definedName name="FA_19">[87]BPR!$F$11</definedName>
    <definedName name="FA_20">[86]BPR!$F$11</definedName>
    <definedName name="FA_21">[86]BPR!$F$11</definedName>
    <definedName name="FA_22">[86]BPR!$F$11</definedName>
    <definedName name="FA_23">[86]BPR!$F$11</definedName>
    <definedName name="FA_23_1">[86]BPR!$F$11</definedName>
    <definedName name="FA_25">[86]BPR!$F$11</definedName>
    <definedName name="FA_29">[86]BPR!$F$11</definedName>
    <definedName name="FA_43">[86]BPR!$F$11</definedName>
    <definedName name="FA_47">[86]BPR!$F$11</definedName>
    <definedName name="FA_66">[86]BPR!$F$11</definedName>
    <definedName name="FA_72">[87]BPR!$F$11</definedName>
    <definedName name="FA_8">[85]BPR!$F$11</definedName>
    <definedName name="FA_9">[82]BPR!$F$11</definedName>
    <definedName name="FA_COMP" localSheetId="5">#REF!</definedName>
    <definedName name="FA_COMP" localSheetId="1">#REF!</definedName>
    <definedName name="FA_COMP" localSheetId="2">#REF!</definedName>
    <definedName name="FA_COMP">#REF!</definedName>
    <definedName name="FACE" localSheetId="5">#REF!</definedName>
    <definedName name="FACE" localSheetId="1">#REF!</definedName>
    <definedName name="FACE" localSheetId="2">#REF!</definedName>
    <definedName name="FACE">#REF!</definedName>
    <definedName name="FACEQUIP" localSheetId="5">#REF!</definedName>
    <definedName name="FACEQUIP" localSheetId="1">#REF!</definedName>
    <definedName name="FACEQUIP" localSheetId="2">#REF!</definedName>
    <definedName name="FACEQUIP">#REF!</definedName>
    <definedName name="FACF_F" localSheetId="1">#REF!</definedName>
    <definedName name="FACF_F" localSheetId="2">#REF!</definedName>
    <definedName name="FACF_F">#REF!</definedName>
    <definedName name="FACOH">'[37]Expense Summary'!$C$9</definedName>
    <definedName name="fact_mach_eqm" localSheetId="5">#REF!</definedName>
    <definedName name="fact_mach_eqm" localSheetId="1">#REF!</definedName>
    <definedName name="fact_mach_eqm" localSheetId="2">#REF!</definedName>
    <definedName name="fact_mach_eqm">#REF!</definedName>
    <definedName name="FACTOR" localSheetId="5">#REF!</definedName>
    <definedName name="FACTOR" localSheetId="1">#REF!</definedName>
    <definedName name="FACTOR" localSheetId="2">#REF!</definedName>
    <definedName name="FACTOR">#REF!</definedName>
    <definedName name="FACTORY">"$#REF!.$H$100"</definedName>
    <definedName name="FACTORY.EQ10">"$#REF!.$#REF!$#REF!"</definedName>
    <definedName name="FACTORY.EQ10_49" localSheetId="1">#REF!</definedName>
    <definedName name="FACTORY.EQ10_49" localSheetId="2">#REF!</definedName>
    <definedName name="FACTORY.EQ10_49">#REF!</definedName>
    <definedName name="FACTORY.EQ10_65" localSheetId="1">#REF!</definedName>
    <definedName name="FACTORY.EQ10_65" localSheetId="2">#REF!</definedName>
    <definedName name="FACTORY.EQ10_65">#REF!</definedName>
    <definedName name="FACTORY.EQ10_72">"$#REF!.$#REF!$#REF!"</definedName>
    <definedName name="FACTORY_72">"$#REF!.$H$101"</definedName>
    <definedName name="Fagsas">[41]CA!$Q$112</definedName>
    <definedName name="fasrfew" localSheetId="5">#REF!</definedName>
    <definedName name="fasrfew" localSheetId="1">#REF!</definedName>
    <definedName name="fasrfew" localSheetId="2">#REF!</definedName>
    <definedName name="fasrfew">#REF!</definedName>
    <definedName name="FAsset" localSheetId="5">#REF!</definedName>
    <definedName name="FAsset" localSheetId="1">#REF!</definedName>
    <definedName name="FAsset" localSheetId="2">#REF!</definedName>
    <definedName name="FAsset">#REF!</definedName>
    <definedName name="faveawv">#N/A</definedName>
    <definedName name="FD" localSheetId="5">#REF!</definedName>
    <definedName name="FD" localSheetId="1">#REF!</definedName>
    <definedName name="FD" localSheetId="2">#REF!</definedName>
    <definedName name="FD">#REF!</definedName>
    <definedName name="fddf" localSheetId="1">#REF!</definedName>
    <definedName name="fddf" localSheetId="2">#REF!</definedName>
    <definedName name="fddf">#REF!</definedName>
    <definedName name="fdf" localSheetId="1">#REF!</definedName>
    <definedName name="fdf" localSheetId="2">#REF!</definedName>
    <definedName name="fdf">#REF!</definedName>
    <definedName name="fdfdz" localSheetId="1">#REF!</definedName>
    <definedName name="fdfdz" localSheetId="2">#REF!</definedName>
    <definedName name="fdfdz">#REF!</definedName>
    <definedName name="fdg" localSheetId="1">#REF!</definedName>
    <definedName name="fdg" localSheetId="2">#REF!</definedName>
    <definedName name="fdg">#REF!</definedName>
    <definedName name="fdgdrhtd" localSheetId="1">#REF!</definedName>
    <definedName name="fdgdrhtd" localSheetId="2">#REF!</definedName>
    <definedName name="fdgdrhtd">#REF!</definedName>
    <definedName name="fdgfds">'[40]CA Sheet'!$R$36</definedName>
    <definedName name="fdgfdsgfds">'[38]CA Sheet'!$R$36</definedName>
    <definedName name="fdggdsf">[122]CBO0497!$B$12:$R$178</definedName>
    <definedName name="fdgtefgrf" localSheetId="5">#REF!</definedName>
    <definedName name="fdgtefgrf" localSheetId="1">#REF!</definedName>
    <definedName name="fdgtefgrf" localSheetId="2">#REF!</definedName>
    <definedName name="fdgtefgrf">#REF!</definedName>
    <definedName name="fdhdfhdh" localSheetId="5">#REF!</definedName>
    <definedName name="fdhdfhdh" localSheetId="1">#REF!</definedName>
    <definedName name="fdhdfhdh" localSheetId="2">#REF!</definedName>
    <definedName name="fdhdfhdh">#REF!</definedName>
    <definedName name="fdhdhdfh" localSheetId="5">#REF!</definedName>
    <definedName name="fdhdhdfh" localSheetId="1">#REF!</definedName>
    <definedName name="fdhdhdfh" localSheetId="2">#REF!</definedName>
    <definedName name="fdhdhdfh">#REF!</definedName>
    <definedName name="fdhfdjdfj" localSheetId="1">#REF!</definedName>
    <definedName name="fdhfdjdfj" localSheetId="2">#REF!</definedName>
    <definedName name="fdhfdjdfj">#REF!</definedName>
    <definedName name="fdhndfhngj" localSheetId="1">#REF!</definedName>
    <definedName name="fdhndfhngj" localSheetId="2">#REF!</definedName>
    <definedName name="fdhndfhngj">#REF!</definedName>
    <definedName name="fdhrfthhre" localSheetId="1">#REF!</definedName>
    <definedName name="fdhrfthhre" localSheetId="2">#REF!</definedName>
    <definedName name="fdhrfthhre">#REF!</definedName>
    <definedName name="fdjdrthd" localSheetId="1">#REF!</definedName>
    <definedName name="fdjdrthd" localSheetId="2">#REF!</definedName>
    <definedName name="fdjdrthd">#REF!</definedName>
    <definedName name="fdsfd" localSheetId="1">#REF!</definedName>
    <definedName name="fdsfd" localSheetId="2">#REF!</definedName>
    <definedName name="fdsfd">#REF!</definedName>
    <definedName name="feasf" localSheetId="1">#REF!</definedName>
    <definedName name="feasf" localSheetId="2">#REF!</definedName>
    <definedName name="feasf">#REF!</definedName>
    <definedName name="Feb" localSheetId="1">#REF!</definedName>
    <definedName name="Feb" localSheetId="2">#REF!</definedName>
    <definedName name="Feb">#REF!</definedName>
    <definedName name="fef" localSheetId="1">#REF!</definedName>
    <definedName name="fef" localSheetId="2">#REF!</definedName>
    <definedName name="fef">#REF!</definedName>
    <definedName name="fefefewf" localSheetId="1">#REF!</definedName>
    <definedName name="fefefewf" localSheetId="2">#REF!</definedName>
    <definedName name="fefefewf">#REF!</definedName>
    <definedName name="feffwfe" localSheetId="1">#REF!</definedName>
    <definedName name="feffwfe" localSheetId="2">#REF!</definedName>
    <definedName name="feffwfe">#REF!</definedName>
    <definedName name="fefwfe" localSheetId="1">#REF!</definedName>
    <definedName name="fefwfe" localSheetId="2">#REF!</definedName>
    <definedName name="fefwfe">#REF!</definedName>
    <definedName name="ferwgrg" localSheetId="1">#REF!</definedName>
    <definedName name="ferwgrg" localSheetId="2">#REF!</definedName>
    <definedName name="ferwgrg">#REF!</definedName>
    <definedName name="ff" localSheetId="1">#REF!</definedName>
    <definedName name="ff" localSheetId="2">#REF!</definedName>
    <definedName name="ff">#REF!</definedName>
    <definedName name="ff_1" localSheetId="1">#REF!</definedName>
    <definedName name="ff_1" localSheetId="2">#REF!</definedName>
    <definedName name="ff_1">#REF!</definedName>
    <definedName name="FF_2" localSheetId="1">#REF!</definedName>
    <definedName name="FF_2" localSheetId="2">#REF!</definedName>
    <definedName name="FF_2">#REF!</definedName>
    <definedName name="FF_3" localSheetId="1">#REF!</definedName>
    <definedName name="FF_3" localSheetId="2">#REF!</definedName>
    <definedName name="FF_3">#REF!</definedName>
    <definedName name="ff_4" localSheetId="1">#REF!</definedName>
    <definedName name="ff_4" localSheetId="2">#REF!</definedName>
    <definedName name="ff_4">#REF!</definedName>
    <definedName name="ffd" localSheetId="1">#REF!</definedName>
    <definedName name="ffd" localSheetId="2">#REF!</definedName>
    <definedName name="ffd">#REF!</definedName>
    <definedName name="ffdd" localSheetId="1">#REF!</definedName>
    <definedName name="ffdd" localSheetId="2">#REF!</definedName>
    <definedName name="ffdd">#REF!</definedName>
    <definedName name="FFE" localSheetId="1">#REF!</definedName>
    <definedName name="FFE" localSheetId="2">#REF!</definedName>
    <definedName name="FFE">#REF!</definedName>
    <definedName name="ffeg" localSheetId="1">#REF!</definedName>
    <definedName name="ffeg" localSheetId="2">#REF!</definedName>
    <definedName name="ffeg">#REF!</definedName>
    <definedName name="fff" localSheetId="5" hidden="1">{"'Eng (page2)'!$A$1:$D$52"}</definedName>
    <definedName name="fff" localSheetId="1" hidden="1">{"'Eng (page2)'!$A$1:$D$52"}</definedName>
    <definedName name="fff" localSheetId="2" hidden="1">{"'Eng (page2)'!$A$1:$D$52"}</definedName>
    <definedName name="fff" hidden="1">{"'Eng (page2)'!$A$1:$D$52"}</definedName>
    <definedName name="fffds" localSheetId="1">#REF!</definedName>
    <definedName name="fffds" localSheetId="2">#REF!</definedName>
    <definedName name="fffds">#REF!</definedName>
    <definedName name="fffeee" localSheetId="1">#REF!</definedName>
    <definedName name="fffeee" localSheetId="2">#REF!</definedName>
    <definedName name="fffeee">#REF!</definedName>
    <definedName name="ffff" localSheetId="1">#REF!</definedName>
    <definedName name="ffff" localSheetId="2">#REF!</definedName>
    <definedName name="ffff">#REF!</definedName>
    <definedName name="FFfs">#N/A</definedName>
    <definedName name="ffng" localSheetId="1">#REF!</definedName>
    <definedName name="ffng" localSheetId="2">#REF!</definedName>
    <definedName name="ffng">#REF!</definedName>
    <definedName name="ffs">#N/A</definedName>
    <definedName name="fg" localSheetId="1">[123]Sheet1!#REF!</definedName>
    <definedName name="fg" localSheetId="2">[123]Sheet1!#REF!</definedName>
    <definedName name="fg">[123]Sheet1!#REF!</definedName>
    <definedName name="fgdfgdf" localSheetId="5">#REF!</definedName>
    <definedName name="fgdfgdf" localSheetId="1">#REF!</definedName>
    <definedName name="fgdfgdf" localSheetId="2">#REF!</definedName>
    <definedName name="fgdfgdf">#REF!</definedName>
    <definedName name="fgdgfdgfdgfd" localSheetId="5">#REF!</definedName>
    <definedName name="fgdgfdgfdgfd" localSheetId="1">#REF!</definedName>
    <definedName name="fgdgfdgfdgfd" localSheetId="2">#REF!</definedName>
    <definedName name="fgdgfdgfdgfd">#REF!</definedName>
    <definedName name="fgg" localSheetId="5">#REF!</definedName>
    <definedName name="fgg" localSheetId="1">#REF!</definedName>
    <definedName name="fgg" localSheetId="2">#REF!</definedName>
    <definedName name="fgg">#REF!</definedName>
    <definedName name="fggg" localSheetId="1">#REF!</definedName>
    <definedName name="fggg" localSheetId="2">#REF!</definedName>
    <definedName name="fggg">#REF!</definedName>
    <definedName name="fghfghfg" localSheetId="1">#REF!</definedName>
    <definedName name="fghfghfg" localSheetId="2">#REF!</definedName>
    <definedName name="fghfghfg">#REF!</definedName>
    <definedName name="fghgfhgf" localSheetId="1">#REF!</definedName>
    <definedName name="fghgfhgf" localSheetId="2">#REF!</definedName>
    <definedName name="fghgfhgf">#REF!</definedName>
    <definedName name="fgklgykltyl" localSheetId="1">#REF!</definedName>
    <definedName name="fgklgykltyl" localSheetId="2">#REF!</definedName>
    <definedName name="fgklgykltyl">#REF!</definedName>
    <definedName name="fgnfgjnf" localSheetId="1">#REF!</definedName>
    <definedName name="fgnfgjnf" localSheetId="2">#REF!</definedName>
    <definedName name="fgnfgjnf">#REF!</definedName>
    <definedName name="fgregr" localSheetId="1">#REF!</definedName>
    <definedName name="fgregr" localSheetId="2">#REF!</definedName>
    <definedName name="fgregr">#REF!</definedName>
    <definedName name="fgrfgrg" localSheetId="1">#REF!</definedName>
    <definedName name="fgrfgrg" localSheetId="2">#REF!</definedName>
    <definedName name="fgrfgrg">#REF!</definedName>
    <definedName name="fgtrefre" localSheetId="1">#REF!</definedName>
    <definedName name="fgtrefre" localSheetId="2">#REF!</definedName>
    <definedName name="fgtrefre">#REF!</definedName>
    <definedName name="fhgfhjf" localSheetId="1">#REF!</definedName>
    <definedName name="fhgfhjf" localSheetId="2">#REF!</definedName>
    <definedName name="fhgfhjf">#REF!</definedName>
    <definedName name="fhmf" localSheetId="1">#REF!</definedName>
    <definedName name="fhmf" localSheetId="2">#REF!</definedName>
    <definedName name="fhmf">#REF!</definedName>
    <definedName name="fhsfga" localSheetId="1">#REF!</definedName>
    <definedName name="fhsfga" localSheetId="2">#REF!</definedName>
    <definedName name="fhsfga">#REF!</definedName>
    <definedName name="fi" localSheetId="1">#REF!</definedName>
    <definedName name="fi" localSheetId="2">#REF!</definedName>
    <definedName name="fi">#REF!</definedName>
    <definedName name="FileName" localSheetId="1">#REF!</definedName>
    <definedName name="FileName" localSheetId="2">#REF!</definedName>
    <definedName name="FileName">#REF!</definedName>
    <definedName name="FileName1" localSheetId="1">#REF!</definedName>
    <definedName name="FileName1" localSheetId="2">#REF!</definedName>
    <definedName name="FileName1">#REF!</definedName>
    <definedName name="FINACC" localSheetId="1">#REF!</definedName>
    <definedName name="FINACC" localSheetId="2">#REF!</definedName>
    <definedName name="FINACC">#REF!</definedName>
    <definedName name="First" localSheetId="1">#REF!</definedName>
    <definedName name="First" localSheetId="2">#REF!</definedName>
    <definedName name="First">#REF!</definedName>
    <definedName name="fixedasset" localSheetId="1">#REF!</definedName>
    <definedName name="fixedasset" localSheetId="2">#REF!</definedName>
    <definedName name="fixedasset">#REF!</definedName>
    <definedName name="fjfgjfgtj" localSheetId="1">#REF!</definedName>
    <definedName name="fjfgjfgtj" localSheetId="2">#REF!</definedName>
    <definedName name="fjfgjfgtj">#REF!</definedName>
    <definedName name="fjfgtjtfj" localSheetId="1">#REF!</definedName>
    <definedName name="fjfgtjtfj" localSheetId="2">#REF!</definedName>
    <definedName name="fjfgtjtfj">#REF!</definedName>
    <definedName name="fjfjfg" localSheetId="1">#REF!</definedName>
    <definedName name="fjfjfg" localSheetId="2">#REF!</definedName>
    <definedName name="fjfjfg">#REF!</definedName>
    <definedName name="fjgfjf" localSheetId="1">#REF!</definedName>
    <definedName name="fjgfjf" localSheetId="2">#REF!</definedName>
    <definedName name="fjgfjf">#REF!</definedName>
    <definedName name="fjgjrej" localSheetId="1">#REF!</definedName>
    <definedName name="fjgjrej" localSheetId="2">#REF!</definedName>
    <definedName name="fjgjrej">#REF!</definedName>
    <definedName name="fjmfgmfg" localSheetId="1">#REF!</definedName>
    <definedName name="fjmfgmfg" localSheetId="2">#REF!</definedName>
    <definedName name="fjmfgmfg">#REF!</definedName>
    <definedName name="fjmfgtjdtjd" localSheetId="1">#REF!</definedName>
    <definedName name="fjmfgtjdtjd" localSheetId="2">#REF!</definedName>
    <definedName name="fjmfgtjdtjd">#REF!</definedName>
    <definedName name="fjmjgfm" localSheetId="1">#REF!</definedName>
    <definedName name="fjmjgfm" localSheetId="2">#REF!</definedName>
    <definedName name="fjmjgfm">#REF!</definedName>
    <definedName name="fjnfgjnfg" localSheetId="1">#REF!</definedName>
    <definedName name="fjnfgjnfg" localSheetId="2">#REF!</definedName>
    <definedName name="fjnfgjnfg">#REF!</definedName>
    <definedName name="fkfyk" localSheetId="1">#REF!</definedName>
    <definedName name="fkfyk" localSheetId="2">#REF!</definedName>
    <definedName name="fkfyk">#REF!</definedName>
    <definedName name="fkfyky" localSheetId="1">#REF!</definedName>
    <definedName name="fkfyky" localSheetId="2">#REF!</definedName>
    <definedName name="fkfyky">#REF!</definedName>
    <definedName name="fkkgfykyu" localSheetId="1">#REF!</definedName>
    <definedName name="fkkgfykyu" localSheetId="2">#REF!</definedName>
    <definedName name="fkkgfykyu">#REF!</definedName>
    <definedName name="fkkku" localSheetId="1">#REF!</definedName>
    <definedName name="fkkku" localSheetId="2">#REF!</definedName>
    <definedName name="fkkku">#REF!</definedName>
    <definedName name="fkktyyk" localSheetId="1">#REF!</definedName>
    <definedName name="fkktyyk" localSheetId="2">#REF!</definedName>
    <definedName name="fkktyyk">#REF!</definedName>
    <definedName name="fkyfky" localSheetId="1">#REF!</definedName>
    <definedName name="fkyfky" localSheetId="2">#REF!</definedName>
    <definedName name="fkyfky">#REF!</definedName>
    <definedName name="fmhm" localSheetId="1">#REF!</definedName>
    <definedName name="fmhm" localSheetId="2">#REF!</definedName>
    <definedName name="fmhm">#REF!</definedName>
    <definedName name="FmlAA" localSheetId="1">#REF!</definedName>
    <definedName name="FmlAA" localSheetId="2">#REF!</definedName>
    <definedName name="FmlAA">#REF!</definedName>
    <definedName name="FmlAA1" localSheetId="1">#REF!</definedName>
    <definedName name="FmlAA1" localSheetId="2">#REF!</definedName>
    <definedName name="FmlAA1">#REF!</definedName>
    <definedName name="FmlBA" localSheetId="1">#REF!</definedName>
    <definedName name="FmlBA" localSheetId="2">#REF!</definedName>
    <definedName name="FmlBA">#REF!</definedName>
    <definedName name="FmlBA1" localSheetId="1">#REF!</definedName>
    <definedName name="FmlBA1" localSheetId="2">#REF!</definedName>
    <definedName name="FmlBA1">#REF!</definedName>
    <definedName name="FmlBC" localSheetId="1">#REF!</definedName>
    <definedName name="FmlBC" localSheetId="2">#REF!</definedName>
    <definedName name="FmlBC">#REF!</definedName>
    <definedName name="FmlBC1" localSheetId="1">#REF!</definedName>
    <definedName name="FmlBC1" localSheetId="2">#REF!</definedName>
    <definedName name="FmlBC1">#REF!</definedName>
    <definedName name="FmlIA" localSheetId="1">#REF!</definedName>
    <definedName name="FmlIA" localSheetId="2">#REF!</definedName>
    <definedName name="FmlIA">#REF!</definedName>
    <definedName name="FmlIA1" localSheetId="1">#REF!</definedName>
    <definedName name="FmlIA1" localSheetId="2">#REF!</definedName>
    <definedName name="FmlIA1">#REF!</definedName>
    <definedName name="FmlQECF" localSheetId="1">#REF!</definedName>
    <definedName name="FmlQECF" localSheetId="2">#REF!</definedName>
    <definedName name="FmlQECF">#REF!</definedName>
    <definedName name="FmlQECF1" localSheetId="1">#REF!</definedName>
    <definedName name="FmlQECF1" localSheetId="2">#REF!</definedName>
    <definedName name="FmlQECF1">#REF!</definedName>
    <definedName name="FmlREAddition" localSheetId="1">#REF!</definedName>
    <definedName name="FmlREAddition" localSheetId="2">#REF!</definedName>
    <definedName name="FmlREAddition">#REF!</definedName>
    <definedName name="FmlREAddition1" localSheetId="1">#REF!</definedName>
    <definedName name="FmlREAddition1" localSheetId="2">#REF!</definedName>
    <definedName name="FmlREAddition1">#REF!</definedName>
    <definedName name="FmlRECF" localSheetId="1">#REF!</definedName>
    <definedName name="FmlRECF" localSheetId="2">#REF!</definedName>
    <definedName name="FmlRECF">#REF!</definedName>
    <definedName name="FmlRECF1" localSheetId="1">#REF!</definedName>
    <definedName name="FmlRECF1" localSheetId="2">#REF!</definedName>
    <definedName name="FmlRECF1">#REF!</definedName>
    <definedName name="FmlREDisposal" localSheetId="1">#REF!</definedName>
    <definedName name="FmlREDisposal" localSheetId="2">#REF!</definedName>
    <definedName name="FmlREDisposal">#REF!</definedName>
    <definedName name="FmlREDisposal1" localSheetId="1">#REF!</definedName>
    <definedName name="FmlREDisposal1" localSheetId="2">#REF!</definedName>
    <definedName name="FmlREDisposal1">#REF!</definedName>
    <definedName name="FmlRETotal" localSheetId="1">#REF!</definedName>
    <definedName name="FmlRETotal" localSheetId="2">#REF!</definedName>
    <definedName name="FmlRETotal">#REF!</definedName>
    <definedName name="FmlRETotal1" localSheetId="1">#REF!</definedName>
    <definedName name="FmlRETotal1" localSheetId="2">#REF!</definedName>
    <definedName name="FmlRETotal1">#REF!</definedName>
    <definedName name="FNAME" localSheetId="1">#REF!</definedName>
    <definedName name="FNAME" localSheetId="2">#REF!</definedName>
    <definedName name="FNAME">#REF!</definedName>
    <definedName name="fnfg" localSheetId="1">#REF!</definedName>
    <definedName name="fnfg" localSheetId="2">#REF!</definedName>
    <definedName name="fnfg">#REF!</definedName>
    <definedName name="Fon" localSheetId="1">#REF!</definedName>
    <definedName name="Fon" localSheetId="2">#REF!</definedName>
    <definedName name="Fon">#REF!</definedName>
    <definedName name="Formula" localSheetId="1">#REF!</definedName>
    <definedName name="Formula" localSheetId="2">#REF!</definedName>
    <definedName name="Formula">#REF!</definedName>
    <definedName name="FORWARD">#N/A</definedName>
    <definedName name="FPL" localSheetId="1">#REF!</definedName>
    <definedName name="FPL" localSheetId="2">#REF!</definedName>
    <definedName name="FPL">#REF!</definedName>
    <definedName name="fre" localSheetId="1">#REF!</definedName>
    <definedName name="fre" localSheetId="2">#REF!</definedName>
    <definedName name="fre">#REF!</definedName>
    <definedName name="free" localSheetId="1">#REF!</definedName>
    <definedName name="free" localSheetId="2">#REF!</definedName>
    <definedName name="free">#REF!</definedName>
    <definedName name="frewff" localSheetId="1">#REF!</definedName>
    <definedName name="frewff" localSheetId="2">#REF!</definedName>
    <definedName name="frewff">#REF!</definedName>
    <definedName name="frewfregf" localSheetId="1">#REF!</definedName>
    <definedName name="frewfregf" localSheetId="2">#REF!</definedName>
    <definedName name="frewfregf">#REF!</definedName>
    <definedName name="frfrerer" localSheetId="1">#REF!</definedName>
    <definedName name="frfrerer" localSheetId="2">#REF!</definedName>
    <definedName name="frfrerer">#REF!</definedName>
    <definedName name="fs">'[57]0100'!$I$9:$I$9</definedName>
    <definedName name="FSA" localSheetId="5">#REF!</definedName>
    <definedName name="FSA" localSheetId="1">#REF!</definedName>
    <definedName name="FSA" localSheetId="2">#REF!</definedName>
    <definedName name="FSA">#REF!</definedName>
    <definedName name="fsavav">#N/A</definedName>
    <definedName name="fsfdgsdg" localSheetId="5">#REF!</definedName>
    <definedName name="fsfdgsdg" localSheetId="1">#REF!</definedName>
    <definedName name="fsfdgsdg" localSheetId="2">#REF!</definedName>
    <definedName name="fsfdgsdg">#REF!</definedName>
    <definedName name="fshhfhdg" localSheetId="5">#REF!</definedName>
    <definedName name="fshhfhdg" localSheetId="1">#REF!</definedName>
    <definedName name="fshhfhdg" localSheetId="2">#REF!</definedName>
    <definedName name="fshhfhdg">#REF!</definedName>
    <definedName name="ftggg" localSheetId="1">#REF!</definedName>
    <definedName name="ftggg" localSheetId="2">#REF!</definedName>
    <definedName name="ftggg">#REF!</definedName>
    <definedName name="ftjfgtjm" localSheetId="1">#REF!</definedName>
    <definedName name="ftjfgtjm" localSheetId="2">#REF!</definedName>
    <definedName name="ftjfgtjm">#REF!</definedName>
    <definedName name="ftkltyklyt" localSheetId="1">#REF!</definedName>
    <definedName name="ftkltyklyt" localSheetId="2">#REF!</definedName>
    <definedName name="ftkltyklyt">#REF!</definedName>
    <definedName name="fujtfrjtrfj" localSheetId="1">#REF!</definedName>
    <definedName name="fujtfrjtrfj" localSheetId="2">#REF!</definedName>
    <definedName name="fujtfrjtrfj">#REF!</definedName>
    <definedName name="Full_Print" localSheetId="1">#REF!</definedName>
    <definedName name="Full_Print" localSheetId="2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1">#REF!</definedName>
    <definedName name="FURNITURE12_16" localSheetId="2">#REF!</definedName>
    <definedName name="FURNITURE12_16">#REF!</definedName>
    <definedName name="FURNITURE12_20" localSheetId="1">#REF!</definedName>
    <definedName name="FURNITURE12_20" localSheetId="2">#REF!</definedName>
    <definedName name="FURNITURE12_20">#REF!</definedName>
    <definedName name="FURNITURE12_24" localSheetId="1">#REF!</definedName>
    <definedName name="FURNITURE12_24" localSheetId="2">#REF!</definedName>
    <definedName name="FURNITURE12_24">#REF!</definedName>
    <definedName name="FURNITURE12_25" localSheetId="1">#REF!</definedName>
    <definedName name="FURNITURE12_25" localSheetId="2">#REF!</definedName>
    <definedName name="FURNITURE12_25">#REF!</definedName>
    <definedName name="FURNITURE12_26">"$#REF!.$R$134"</definedName>
    <definedName name="FURNITURE12_26_72">"$#REF!.$R$135"</definedName>
    <definedName name="FURNITURE12_29" localSheetId="1">#REF!</definedName>
    <definedName name="FURNITURE12_29" localSheetId="2">#REF!</definedName>
    <definedName name="FURNITURE12_29">#REF!</definedName>
    <definedName name="FURNITURE12_32" localSheetId="1">#REF!</definedName>
    <definedName name="FURNITURE12_32" localSheetId="2">#REF!</definedName>
    <definedName name="FURNITURE12_32">#REF!</definedName>
    <definedName name="FURNITURE12_49" localSheetId="1">#REF!</definedName>
    <definedName name="FURNITURE12_49" localSheetId="2">#REF!</definedName>
    <definedName name="FURNITURE12_49">#REF!</definedName>
    <definedName name="FURNITURE12_51" localSheetId="1">#REF!</definedName>
    <definedName name="FURNITURE12_51" localSheetId="2">#REF!</definedName>
    <definedName name="FURNITURE12_51">#REF!</definedName>
    <definedName name="FURNITURE12_65" localSheetId="1">#REF!</definedName>
    <definedName name="FURNITURE12_65" localSheetId="2">#REF!</definedName>
    <definedName name="FURNITURE12_65">#REF!</definedName>
    <definedName name="FURNITURE12_72">"$#REF!.#REF!$#REF!"</definedName>
    <definedName name="FURNITURE12_73" localSheetId="1">#REF!</definedName>
    <definedName name="FURNITURE12_73" localSheetId="2">#REF!</definedName>
    <definedName name="FURNITURE12_73">#REF!</definedName>
    <definedName name="FURNITURE14">"$#REF!.$#REF!#REF!"</definedName>
    <definedName name="FURNITURE14_49" localSheetId="1">#REF!</definedName>
    <definedName name="FURNITURE14_49" localSheetId="2">#REF!</definedName>
    <definedName name="FURNITURE14_49">#REF!</definedName>
    <definedName name="FURNITURE14_65" localSheetId="1">#REF!</definedName>
    <definedName name="FURNITURE14_65" localSheetId="2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1">#REF!</definedName>
    <definedName name="FURNITURE8_49" localSheetId="2">#REF!</definedName>
    <definedName name="FURNITURE8_49">#REF!</definedName>
    <definedName name="FURNITURE8_65" localSheetId="1">#REF!</definedName>
    <definedName name="FURNITURE8_65" localSheetId="2">#REF!</definedName>
    <definedName name="FURNITURE8_65">#REF!</definedName>
    <definedName name="FURNITURE8_72">"$#REF!.$#REF!#REF!"</definedName>
    <definedName name="fvdsv">'[93]CA Sheet'!$R$36</definedName>
    <definedName name="fvfdgdfvf">"TOA Paint (Malaysia) Sdn Bhd"</definedName>
    <definedName name="fvff" localSheetId="1">#REF!</definedName>
    <definedName name="fvff" localSheetId="2">#REF!</definedName>
    <definedName name="fvff">#REF!</definedName>
    <definedName name="FWQFWQF">#N/A</definedName>
    <definedName name="FY">2005</definedName>
    <definedName name="FY00cri">[73]Rates!$R$31</definedName>
    <definedName name="FY00exch">[73]Rates!$I$4</definedName>
    <definedName name="FY00findex">[73]Rates!$I$3</definedName>
    <definedName name="FY00usindex">[73]Rates!$C$12</definedName>
    <definedName name="FY01cri">[73]Rates!$R$51</definedName>
    <definedName name="FY01exch">[73]Rates!$J$4</definedName>
    <definedName name="FY01findex">[73]Rates!$J$3</definedName>
    <definedName name="FY01usindex">[73]Rates!$E$12</definedName>
    <definedName name="FYHJJHKLJ" localSheetId="5">#REF!</definedName>
    <definedName name="FYHJJHKLJ" localSheetId="1">#REF!</definedName>
    <definedName name="FYHJJHKLJ" localSheetId="2">#REF!</definedName>
    <definedName name="FYHJJHKLJ">#REF!</definedName>
    <definedName name="g" localSheetId="5" hidden="1">#REF!</definedName>
    <definedName name="g" localSheetId="1" hidden="1">#REF!</definedName>
    <definedName name="g" localSheetId="2" hidden="1">#REF!</definedName>
    <definedName name="g" hidden="1">#REF!</definedName>
    <definedName name="GAIN">"$#REF!.$#REF!$#REF!"</definedName>
    <definedName name="GAIN_49" localSheetId="1">#REF!</definedName>
    <definedName name="GAIN_49" localSheetId="2">#REF!</definedName>
    <definedName name="GAIN_49">#REF!</definedName>
    <definedName name="GAIN_65" localSheetId="1">#REF!</definedName>
    <definedName name="GAIN_65" localSheetId="2">#REF!</definedName>
    <definedName name="GAIN_65">#REF!</definedName>
    <definedName name="GAIN_72">"$#REF!.$#REF!$#REF!"</definedName>
    <definedName name="Gain_loss_on_disposal" localSheetId="1">#REF!</definedName>
    <definedName name="Gain_loss_on_disposal" localSheetId="2">#REF!</definedName>
    <definedName name="Gain_loss_on_disposal">#REF!</definedName>
    <definedName name="gddsf" localSheetId="1">#REF!</definedName>
    <definedName name="gddsf" localSheetId="2">#REF!</definedName>
    <definedName name="gddsf">#REF!</definedName>
    <definedName name="gdffdfd" localSheetId="1">#REF!</definedName>
    <definedName name="gdffdfd" localSheetId="2">#REF!</definedName>
    <definedName name="gdffdfd">#REF!</definedName>
    <definedName name="gdhdgh" localSheetId="1">#REF!</definedName>
    <definedName name="gdhdgh" localSheetId="2">#REF!</definedName>
    <definedName name="gdhdgh">#REF!</definedName>
    <definedName name="gdvdsv" localSheetId="1">#REF!</definedName>
    <definedName name="gdvdsv" localSheetId="2">#REF!</definedName>
    <definedName name="gdvdsv">#REF!</definedName>
    <definedName name="gegew" localSheetId="1">#REF!</definedName>
    <definedName name="gegew" localSheetId="2">#REF!</definedName>
    <definedName name="gegew">#REF!</definedName>
    <definedName name="gerherher" localSheetId="1">#REF!</definedName>
    <definedName name="gerherher" localSheetId="2">#REF!</definedName>
    <definedName name="gerherher">#REF!</definedName>
    <definedName name="gewgwe" localSheetId="1">#REF!</definedName>
    <definedName name="gewgwe" localSheetId="2">#REF!</definedName>
    <definedName name="gewgwe">#REF!</definedName>
    <definedName name="gf" localSheetId="1">#REF!</definedName>
    <definedName name="gf" localSheetId="2">#REF!</definedName>
    <definedName name="gf">#REF!</definedName>
    <definedName name="gff" localSheetId="1">#REF!</definedName>
    <definedName name="gff" localSheetId="2">#REF!</definedName>
    <definedName name="gff">#REF!</definedName>
    <definedName name="gffg" localSheetId="1">#REF!</definedName>
    <definedName name="gffg" localSheetId="2">#REF!</definedName>
    <definedName name="gffg">#REF!</definedName>
    <definedName name="gfgrg" localSheetId="1">#REF!</definedName>
    <definedName name="gfgrg" localSheetId="2">#REF!</definedName>
    <definedName name="gfgrg">#REF!</definedName>
    <definedName name="gfikygkyg" localSheetId="1">#REF!</definedName>
    <definedName name="gfikygkyg" localSheetId="2">#REF!</definedName>
    <definedName name="gfikygkyg">#REF!</definedName>
    <definedName name="gfnfgmngfnf" localSheetId="1">#REF!</definedName>
    <definedName name="gfnfgmngfnf" localSheetId="2">#REF!</definedName>
    <definedName name="gfnfgmngfnf">#REF!</definedName>
    <definedName name="gfngfgn" localSheetId="1">#REF!</definedName>
    <definedName name="gfngfgn" localSheetId="2">#REF!</definedName>
    <definedName name="gfngfgn">#REF!</definedName>
    <definedName name="gfqgeqg">#N/A</definedName>
    <definedName name="gfrgregr" localSheetId="1">#REF!</definedName>
    <definedName name="gfrgregr" localSheetId="2">#REF!</definedName>
    <definedName name="gfrgregr">#REF!</definedName>
    <definedName name="gg" localSheetId="1">#REF!</definedName>
    <definedName name="gg" localSheetId="2">#REF!</definedName>
    <definedName name="gg">#REF!</definedName>
    <definedName name="gg___0">[124]FF_3!$A$1:$IV$8</definedName>
    <definedName name="gg___12">[125]FF_3!$A$1:$IV$8</definedName>
    <definedName name="gg___14">[125]FF_3!$A$1:$IV$8</definedName>
    <definedName name="gg___3">[125]FF_3!$A$1:$IV$8</definedName>
    <definedName name="gg___5">[125]FF_3!$A$1:$IV$8</definedName>
    <definedName name="gg___6">[125]FF_3!$A$1:$IV$8</definedName>
    <definedName name="gg___8">[125]FF_3!$A$1:$IV$8</definedName>
    <definedName name="ggdsg" localSheetId="5">#REF!</definedName>
    <definedName name="ggdsg" localSheetId="1">#REF!</definedName>
    <definedName name="ggdsg" localSheetId="2">#REF!</definedName>
    <definedName name="ggdsg">#REF!</definedName>
    <definedName name="ggg" localSheetId="5">#REF!</definedName>
    <definedName name="ggg" localSheetId="1">#REF!</definedName>
    <definedName name="ggg" localSheetId="2">#REF!</definedName>
    <definedName name="ggg">#REF!</definedName>
    <definedName name="ggggg" localSheetId="5">#REF!</definedName>
    <definedName name="ggggg" localSheetId="1">#REF!</definedName>
    <definedName name="ggggg" localSheetId="2">#REF!</definedName>
    <definedName name="ggggg">#REF!</definedName>
    <definedName name="gggt" localSheetId="1">#REF!</definedName>
    <definedName name="gggt" localSheetId="2">#REF!</definedName>
    <definedName name="gggt">#REF!</definedName>
    <definedName name="ggs" localSheetId="1">#REF!</definedName>
    <definedName name="ggs" localSheetId="2">#REF!</definedName>
    <definedName name="ggs">#REF!</definedName>
    <definedName name="gguu">#N/A</definedName>
    <definedName name="gh" localSheetId="1">#REF!</definedName>
    <definedName name="gh" localSheetId="2">#REF!</definedName>
    <definedName name="gh">#REF!</definedName>
    <definedName name="ghngfngfnm" localSheetId="1">#REF!</definedName>
    <definedName name="ghngfngfnm" localSheetId="2">#REF!</definedName>
    <definedName name="ghngfngfnm">#REF!</definedName>
    <definedName name="ghuu" localSheetId="5" hidden="1">{"'Eng (page2)'!$A$1:$D$52"}</definedName>
    <definedName name="ghuu" localSheetId="1" hidden="1">{"'Eng (page2)'!$A$1:$D$52"}</definedName>
    <definedName name="ghuu" localSheetId="2" hidden="1">{"'Eng (page2)'!$A$1:$D$52"}</definedName>
    <definedName name="ghuu" hidden="1">{"'Eng (page2)'!$A$1:$D$52"}</definedName>
    <definedName name="gift" localSheetId="1">#REF!</definedName>
    <definedName name="gift" localSheetId="2">#REF!</definedName>
    <definedName name="gift">#REF!</definedName>
    <definedName name="GIG" localSheetId="5" hidden="1">{#N/A,#N/A,FALSE,"Sheet1"}</definedName>
    <definedName name="GIG" localSheetId="1" hidden="1">{#N/A,#N/A,FALSE,"Sheet1"}</definedName>
    <definedName name="GIG" localSheetId="2" hidden="1">{#N/A,#N/A,FALSE,"Sheet1"}</definedName>
    <definedName name="GIG" hidden="1">{#N/A,#N/A,FALSE,"Sheet1"}</definedName>
    <definedName name="gj">'[126]FF-3'!$A$9:$K$11</definedName>
    <definedName name="gj___0">[124]FF_3!$A$9:$K$11</definedName>
    <definedName name="gj___12">[125]FF_3!$A$9:$K$11</definedName>
    <definedName name="gj___14">[125]FF_3!$A$9:$K$11</definedName>
    <definedName name="gj___3">[125]FF_3!$A$9:$K$11</definedName>
    <definedName name="gj___5">[125]FF_3!$A$9:$K$11</definedName>
    <definedName name="gj___6">[125]FF_3!$A$9:$K$11</definedName>
    <definedName name="gj___8">[125]FF_3!$A$9:$K$11</definedName>
    <definedName name="gjntrjt" localSheetId="5">#REF!</definedName>
    <definedName name="gjntrjt" localSheetId="1">#REF!</definedName>
    <definedName name="gjntrjt" localSheetId="2">#REF!</definedName>
    <definedName name="gjntrjt">#REF!</definedName>
    <definedName name="gkgjklj" localSheetId="5">#REF!</definedName>
    <definedName name="gkgjklj" localSheetId="1">#REF!</definedName>
    <definedName name="gkgjklj" localSheetId="2">#REF!</definedName>
    <definedName name="gkgjklj">#REF!</definedName>
    <definedName name="gkgkgu" localSheetId="5">#REF!</definedName>
    <definedName name="gkgkgu" localSheetId="1">#REF!</definedName>
    <definedName name="gkgkgu" localSheetId="2">#REF!</definedName>
    <definedName name="gkgkgu">#REF!</definedName>
    <definedName name="gkgku" localSheetId="1">#REF!</definedName>
    <definedName name="gkgku" localSheetId="2">#REF!</definedName>
    <definedName name="gkgku">#REF!</definedName>
    <definedName name="gkk" localSheetId="1">#REF!</definedName>
    <definedName name="gkk" localSheetId="2">#REF!</definedName>
    <definedName name="gkk">#REF!</definedName>
    <definedName name="gklgkt" localSheetId="1">#REF!</definedName>
    <definedName name="gklgkt" localSheetId="2">#REF!</definedName>
    <definedName name="gklgkt">#REF!</definedName>
    <definedName name="gklgulu" localSheetId="1">#REF!</definedName>
    <definedName name="gklgulu" localSheetId="2">#REF!</definedName>
    <definedName name="gklgulu">#REF!</definedName>
    <definedName name="gklgylkgtkl" localSheetId="1">#REF!</definedName>
    <definedName name="gklgylkgtkl" localSheetId="2">#REF!</definedName>
    <definedName name="gklgylkgtkl">#REF!</definedName>
    <definedName name="gklgyuktkl" localSheetId="1">#REF!</definedName>
    <definedName name="gklgyuktkl" localSheetId="2">#REF!</definedName>
    <definedName name="gklgyuktkl">#REF!</definedName>
    <definedName name="gkllgu" localSheetId="1">#REF!</definedName>
    <definedName name="gkllgu" localSheetId="2">#REF!</definedName>
    <definedName name="gkllgu">#REF!</definedName>
    <definedName name="glgyukltylkt" localSheetId="1">#REF!</definedName>
    <definedName name="glgyukltylkt" localSheetId="2">#REF!</definedName>
    <definedName name="glgyukltylkt">#REF!</definedName>
    <definedName name="glkuluyl" localSheetId="1">#REF!</definedName>
    <definedName name="glkuluyl" localSheetId="2">#REF!</definedName>
    <definedName name="glkuluyl">#REF!</definedName>
    <definedName name="gllhlhjl" localSheetId="1">#REF!</definedName>
    <definedName name="gllhlhjl" localSheetId="2">#REF!</definedName>
    <definedName name="gllhlhjl">#REF!</definedName>
    <definedName name="GM" localSheetId="1">#REF!</definedName>
    <definedName name="GM" localSheetId="2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localSheetId="5" hidden="1">{#N/A,#N/A,FALSE,"Sheet1"}</definedName>
    <definedName name="GOP" localSheetId="1" hidden="1">{#N/A,#N/A,FALSE,"Sheet1"}</definedName>
    <definedName name="GOP" localSheetId="2" hidden="1">{#N/A,#N/A,FALSE,"Sheet1"}</definedName>
    <definedName name="GOP" hidden="1">{#N/A,#N/A,FALSE,"Sheet1"}</definedName>
    <definedName name="GOT" localSheetId="5" hidden="1">{#N/A,#N/A,FALSE,"Sheet1"}</definedName>
    <definedName name="GOT" localSheetId="1" hidden="1">{#N/A,#N/A,FALSE,"Sheet1"}</definedName>
    <definedName name="GOT" localSheetId="2" hidden="1">{#N/A,#N/A,FALSE,"Sheet1"}</definedName>
    <definedName name="GOT" hidden="1">{#N/A,#N/A,FALSE,"Sheet1"}</definedName>
    <definedName name="gr" localSheetId="1">#REF!</definedName>
    <definedName name="gr" localSheetId="2">#REF!</definedName>
    <definedName name="gr">#REF!</definedName>
    <definedName name="Grand_Total" localSheetId="1">#REF!</definedName>
    <definedName name="Grand_Total" localSheetId="2">#REF!</definedName>
    <definedName name="Grand_Total">#REF!</definedName>
    <definedName name="gregregreg" localSheetId="1">#REF!</definedName>
    <definedName name="gregregreg" localSheetId="2">#REF!</definedName>
    <definedName name="gregregreg">#REF!</definedName>
    <definedName name="grewghrwh">#N/A</definedName>
    <definedName name="grgregfre" localSheetId="1">#REF!</definedName>
    <definedName name="grgregfre" localSheetId="2">#REF!</definedName>
    <definedName name="grgregfre">#REF!</definedName>
    <definedName name="grgrger" localSheetId="1">#REF!</definedName>
    <definedName name="grgrger" localSheetId="2">#REF!</definedName>
    <definedName name="grgrger">#REF!</definedName>
    <definedName name="GROOM" localSheetId="1">#REF!</definedName>
    <definedName name="GROOM" localSheetId="2">#REF!</definedName>
    <definedName name="GROOM">#REF!</definedName>
    <definedName name="GRP" localSheetId="1">#REF!</definedName>
    <definedName name="GRP" localSheetId="2">#REF!</definedName>
    <definedName name="GRP">#REF!</definedName>
    <definedName name="grph1" localSheetId="1">#REF!</definedName>
    <definedName name="grph1" localSheetId="2">#REF!</definedName>
    <definedName name="grph1">#REF!</definedName>
    <definedName name="GrphActSales" localSheetId="1">#REF!</definedName>
    <definedName name="GrphActSales" localSheetId="2">#REF!</definedName>
    <definedName name="GrphActSales">#REF!</definedName>
    <definedName name="GrphActStk" localSheetId="1">#REF!</definedName>
    <definedName name="GrphActStk" localSheetId="2">#REF!</definedName>
    <definedName name="GrphActStk">#REF!</definedName>
    <definedName name="GrphPlanSales" localSheetId="1">#REF!</definedName>
    <definedName name="GrphPlanSales" localSheetId="2">#REF!</definedName>
    <definedName name="GrphPlanSales">#REF!</definedName>
    <definedName name="GrphTgtStk" localSheetId="1">#REF!</definedName>
    <definedName name="GrphTgtStk" localSheetId="2">#REF!</definedName>
    <definedName name="GrphTgtStk">#REF!</definedName>
    <definedName name="gsgsg" localSheetId="1">#REF!</definedName>
    <definedName name="gsgsg" localSheetId="2">#REF!</definedName>
    <definedName name="gsgsg">#REF!</definedName>
    <definedName name="gtfhtfhfth" localSheetId="1">#REF!</definedName>
    <definedName name="gtfhtfhfth" localSheetId="2">#REF!</definedName>
    <definedName name="gtfhtfhfth">#REF!</definedName>
    <definedName name="gtgt" localSheetId="1">#REF!</definedName>
    <definedName name="gtgt" localSheetId="2">#REF!</definedName>
    <definedName name="gtgt">#REF!</definedName>
    <definedName name="gtlgulkgtul" localSheetId="1">#REF!</definedName>
    <definedName name="gtlgulkgtul" localSheetId="2">#REF!</definedName>
    <definedName name="gtlgulkgtul">#REF!</definedName>
    <definedName name="gtrfr" localSheetId="1">#REF!</definedName>
    <definedName name="gtrfr" localSheetId="2">#REF!</definedName>
    <definedName name="gtrfr">#REF!</definedName>
    <definedName name="gtshdfjg" localSheetId="1">#REF!</definedName>
    <definedName name="gtshdfjg" localSheetId="2">#REF!</definedName>
    <definedName name="gtshdfjg">#REF!</definedName>
    <definedName name="gtwrrw">#N/A</definedName>
    <definedName name="gukguk" localSheetId="1">#REF!</definedName>
    <definedName name="gukguk" localSheetId="2">#REF!</definedName>
    <definedName name="gukguk">#REF!</definedName>
    <definedName name="gwrgwrg" localSheetId="1">#REF!</definedName>
    <definedName name="gwrgwrg" localSheetId="2">#REF!</definedName>
    <definedName name="gwrgwrg">#REF!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 localSheetId="1">#REF!</definedName>
    <definedName name="haksh" localSheetId="2">#REF!</definedName>
    <definedName name="haksh">#REF!</definedName>
    <definedName name="hanixn81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1">#REF!</definedName>
    <definedName name="hd" localSheetId="2">#REF!</definedName>
    <definedName name="hd">#REF!</definedName>
    <definedName name="hdfhh" localSheetId="1">#REF!</definedName>
    <definedName name="hdfhh" localSheetId="2">#REF!</definedName>
    <definedName name="hdfhh">#REF!</definedName>
    <definedName name="hdrtuyduj" localSheetId="1">#REF!</definedName>
    <definedName name="hdrtuyduj" localSheetId="2">#REF!</definedName>
    <definedName name="hdrtuyduj">#REF!</definedName>
    <definedName name="HEAD" localSheetId="1">#REF!</definedName>
    <definedName name="HEAD" localSheetId="2">#REF!</definedName>
    <definedName name="HEAD">#REF!</definedName>
    <definedName name="Head_Company">'[35]0100'!$A$3:$A$3</definedName>
    <definedName name="Head_Country">'[35]0100'!$A$2:$A$2</definedName>
    <definedName name="Head_Period">'[35]0100'!$A$8:$A$8</definedName>
    <definedName name="Head_Schedule_No">'[35]0100'!$I$2:$I$2</definedName>
    <definedName name="Head_Title">'[35]0100'!$A$5:$A$5</definedName>
    <definedName name="Head_Valid">'[35]0100'!$A$9:$A$9</definedName>
    <definedName name="Head_Version">'[35]0100'!$I$3:$I$3</definedName>
    <definedName name="Header_Row">ROW(#REF!)</definedName>
    <definedName name="heading" localSheetId="1">#REF!</definedName>
    <definedName name="heading" localSheetId="2">#REF!</definedName>
    <definedName name="heading">#REF!</definedName>
    <definedName name="HERHF" localSheetId="1">#REF!</definedName>
    <definedName name="HERHF" localSheetId="2">#REF!</definedName>
    <definedName name="HERHF">#REF!</definedName>
    <definedName name="hfthdh" localSheetId="1">#REF!</definedName>
    <definedName name="hfthdh" localSheetId="2">#REF!</definedName>
    <definedName name="hfthdh">#REF!</definedName>
    <definedName name="hgdjdhu" localSheetId="1">#REF!</definedName>
    <definedName name="hgdjdhu" localSheetId="2">#REF!</definedName>
    <definedName name="hgdjdhu">#REF!</definedName>
    <definedName name="hgfhfhgf" localSheetId="1">#REF!</definedName>
    <definedName name="hgfhfhgf" localSheetId="2">#REF!</definedName>
    <definedName name="hgfhfhgf">#REF!</definedName>
    <definedName name="hgfhfs" localSheetId="1">#REF!</definedName>
    <definedName name="hgfhfs" localSheetId="2">#REF!</definedName>
    <definedName name="hgfhfs">#REF!</definedName>
    <definedName name="hgregref" localSheetId="1">#REF!</definedName>
    <definedName name="hgregref" localSheetId="2">#REF!</definedName>
    <definedName name="hgregref">#REF!</definedName>
    <definedName name="hh" localSheetId="1">#REF!</definedName>
    <definedName name="hh" localSheetId="2">#REF!</definedName>
    <definedName name="hh">#REF!</definedName>
    <definedName name="hhdfh" localSheetId="1">#REF!</definedName>
    <definedName name="hhdfh" localSheetId="2">#REF!</definedName>
    <definedName name="hhdfh">#REF!</definedName>
    <definedName name="hhfhdhd" localSheetId="1">#REF!</definedName>
    <definedName name="hhfhdhd" localSheetId="2">#REF!</definedName>
    <definedName name="hhfhdhd">#REF!</definedName>
    <definedName name="hhh" localSheetId="1">#REF!</definedName>
    <definedName name="hhh" localSheetId="2">#REF!</definedName>
    <definedName name="hhh">#REF!</definedName>
    <definedName name="hhhh" localSheetId="1">#REF!</definedName>
    <definedName name="hhhh" localSheetId="2">#REF!</definedName>
    <definedName name="hhhh">#REF!</definedName>
    <definedName name="hhjjjj" localSheetId="1">#REF!</definedName>
    <definedName name="hhjjjj" localSheetId="2">#REF!</definedName>
    <definedName name="hhjjjj">#REF!</definedName>
    <definedName name="hhkljhkhjghgf" localSheetId="1">#REF!</definedName>
    <definedName name="hhkljhkhjghgf" localSheetId="2">#REF!</definedName>
    <definedName name="hhkljhkhjghgf">#REF!</definedName>
    <definedName name="hhth" localSheetId="1">#REF!</definedName>
    <definedName name="hhth" localSheetId="2">#REF!</definedName>
    <definedName name="hhth">#REF!</definedName>
    <definedName name="hhy" localSheetId="1">#REF!</definedName>
    <definedName name="hhy" localSheetId="2">#REF!</definedName>
    <definedName name="hhy">#REF!</definedName>
    <definedName name="hhyyh" localSheetId="1">#REF!</definedName>
    <definedName name="hhyyh" localSheetId="2">#REF!</definedName>
    <definedName name="hhyyh">#REF!</definedName>
    <definedName name="hii">#N/A</definedName>
    <definedName name="hijo" localSheetId="5" hidden="1">{"'Eng (page2)'!$A$1:$D$52"}</definedName>
    <definedName name="hijo" localSheetId="1" hidden="1">{"'Eng (page2)'!$A$1:$D$52"}</definedName>
    <definedName name="hijo" localSheetId="2" hidden="1">{"'Eng (page2)'!$A$1:$D$52"}</definedName>
    <definedName name="hijo" hidden="1">{"'Eng (page2)'!$A$1:$D$52"}</definedName>
    <definedName name="HIP" localSheetId="5" hidden="1">{#N/A,#N/A,FALSE,"Sheet1"}</definedName>
    <definedName name="HIP" localSheetId="1" hidden="1">{#N/A,#N/A,FALSE,"Sheet1"}</definedName>
    <definedName name="HIP" localSheetId="2" hidden="1">{#N/A,#N/A,FALSE,"Sheet1"}</definedName>
    <definedName name="HIP" hidden="1">{#N/A,#N/A,FALSE,"Sheet1"}</definedName>
    <definedName name="hjhjhj" localSheetId="1">#REF!</definedName>
    <definedName name="hjhjhj" localSheetId="2">#REF!</definedName>
    <definedName name="hjhjhj">#REF!</definedName>
    <definedName name="HK" localSheetId="1">#REF!</definedName>
    <definedName name="HK" localSheetId="2">#REF!</definedName>
    <definedName name="HK">#REF!</definedName>
    <definedName name="hkghkghk" localSheetId="1">#REF!</definedName>
    <definedName name="hkghkghk" localSheetId="2">#REF!</definedName>
    <definedName name="hkghkghk">#REF!</definedName>
    <definedName name="hlhlhlu" localSheetId="1">#REF!</definedName>
    <definedName name="hlhlhlu" localSheetId="2">#REF!</definedName>
    <definedName name="hlhlhlu">#REF!</definedName>
    <definedName name="hlhujlhlu" localSheetId="1">#REF!</definedName>
    <definedName name="hlhujlhlu" localSheetId="2">#REF!</definedName>
    <definedName name="hlhujlhlu">#REF!</definedName>
    <definedName name="HOP" localSheetId="5" hidden="1">{#N/A,#N/A,FALSE,"Sheet1"}</definedName>
    <definedName name="HOP" localSheetId="1" hidden="1">{#N/A,#N/A,FALSE,"Sheet1"}</definedName>
    <definedName name="HOP" localSheetId="2" hidden="1">{#N/A,#N/A,FALSE,"Sheet1"}</definedName>
    <definedName name="HOP" hidden="1">{#N/A,#N/A,FALSE,"Sheet1"}</definedName>
    <definedName name="HP" localSheetId="1">#REF!</definedName>
    <definedName name="HP" localSheetId="2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'[57]0100'!$T$24:$U$26</definedName>
    <definedName name="HSCB" localSheetId="1">'[59]ADJ - RATE'!#REF!</definedName>
    <definedName name="HSCB" localSheetId="2">'[59]ADJ - RATE'!#REF!</definedName>
    <definedName name="HSCB">'[59]ADJ - RATE'!#REF!</definedName>
    <definedName name="hsgsg" localSheetId="5">#REF!</definedName>
    <definedName name="hsgsg" localSheetId="1">#REF!</definedName>
    <definedName name="hsgsg" localSheetId="2">#REF!</definedName>
    <definedName name="hsgsg">#REF!</definedName>
    <definedName name="htht" localSheetId="5">#REF!</definedName>
    <definedName name="htht" localSheetId="1">#REF!</definedName>
    <definedName name="htht" localSheetId="2">#REF!</definedName>
    <definedName name="htht">#REF!</definedName>
    <definedName name="HTML_CodePage" hidden="1">1252</definedName>
    <definedName name="HTML_Control" localSheetId="5" hidden="1">{"'Feb 99'!$A$1:$G$30"}</definedName>
    <definedName name="HTML_Control" localSheetId="1" hidden="1">{"'Feb 99'!$A$1:$G$30"}</definedName>
    <definedName name="HTML_Control" localSheetId="2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TRHRT" localSheetId="1">#REF!</definedName>
    <definedName name="HTRHRT" localSheetId="2">#REF!</definedName>
    <definedName name="HTRHRT">#REF!</definedName>
    <definedName name="htrrewqhr" localSheetId="1">#REF!</definedName>
    <definedName name="htrrewqhr" localSheetId="2">#REF!</definedName>
    <definedName name="htrrewqhr">#REF!</definedName>
    <definedName name="huu" localSheetId="1">#REF!</definedName>
    <definedName name="huu" localSheetId="2">#REF!</definedName>
    <definedName name="huu">#REF!</definedName>
    <definedName name="hvhvh" localSheetId="1">#REF!</definedName>
    <definedName name="hvhvh" localSheetId="2">#REF!</definedName>
    <definedName name="hvhvh">#REF!</definedName>
    <definedName name="hvlpp" localSheetId="1" hidden="1">#REF!</definedName>
    <definedName name="hvlpp" localSheetId="2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 localSheetId="1">#REF!</definedName>
    <definedName name="IA" localSheetId="2">#REF!</definedName>
    <definedName name="IA">#REF!</definedName>
    <definedName name="IAClaim" localSheetId="1">#REF!</definedName>
    <definedName name="IAClaim" localSheetId="2">#REF!</definedName>
    <definedName name="IAClaim">#REF!</definedName>
    <definedName name="IAClaim1" localSheetId="1">#REF!</definedName>
    <definedName name="IAClaim1" localSheetId="2">#REF!</definedName>
    <definedName name="IAClaim1">#REF!</definedName>
    <definedName name="ie" localSheetId="1">#REF!</definedName>
    <definedName name="ie" localSheetId="2">#REF!</definedName>
    <definedName name="ie">#REF!</definedName>
    <definedName name="IELWSALES" localSheetId="1">#REF!</definedName>
    <definedName name="IELWSALES" localSheetId="2">#REF!</definedName>
    <definedName name="IELWSALES">#REF!</definedName>
    <definedName name="IELYSALES" localSheetId="1">#REF!</definedName>
    <definedName name="IELYSALES" localSheetId="2">#REF!</definedName>
    <definedName name="IELYSALES">#REF!</definedName>
    <definedName name="IEPLANSALES" localSheetId="1">#REF!</definedName>
    <definedName name="IEPLANSALES" localSheetId="2">#REF!</definedName>
    <definedName name="IEPLANSALES">#REF!</definedName>
    <definedName name="ier" localSheetId="1">#REF!</definedName>
    <definedName name="ier" localSheetId="2">#REF!</definedName>
    <definedName name="ier">#REF!</definedName>
    <definedName name="IESP" localSheetId="1">#REF!</definedName>
    <definedName name="IESP" localSheetId="2">#REF!</definedName>
    <definedName name="IESP">#REF!</definedName>
    <definedName name="IFCT" localSheetId="1">#REF!</definedName>
    <definedName name="IFCT" localSheetId="2">#REF!</definedName>
    <definedName name="IFCT">#REF!</definedName>
    <definedName name="IFCT2" localSheetId="1">#REF!</definedName>
    <definedName name="IFCT2" localSheetId="2">#REF!</definedName>
    <definedName name="IFCT2">#REF!</definedName>
    <definedName name="ii" localSheetId="5" hidden="1">{"'Eng (page2)'!$A$1:$D$52"}</definedName>
    <definedName name="ii" localSheetId="1" hidden="1">{"'Eng (page2)'!$A$1:$D$52"}</definedName>
    <definedName name="ii" localSheetId="2" hidden="1">{"'Eng (page2)'!$A$1:$D$52"}</definedName>
    <definedName name="ii" hidden="1">{"'Eng (page2)'!$A$1:$D$52"}</definedName>
    <definedName name="iiii" localSheetId="1">#REF!</definedName>
    <definedName name="iiii" localSheetId="2">#REF!</definedName>
    <definedName name="iiii">#REF!</definedName>
    <definedName name="Income_statement" localSheetId="1">#REF!</definedName>
    <definedName name="Income_statement" localSheetId="2">#REF!</definedName>
    <definedName name="Income_statement">#REF!</definedName>
    <definedName name="indYavg" localSheetId="1">#REF!</definedName>
    <definedName name="indYavg" localSheetId="2">#REF!</definedName>
    <definedName name="indYavg">#REF!</definedName>
    <definedName name="inflation" localSheetId="1">#REF!</definedName>
    <definedName name="inflation" localSheetId="2">#REF!</definedName>
    <definedName name="inflation">#REF!</definedName>
    <definedName name="initial_dep" localSheetId="1">#REF!</definedName>
    <definedName name="initial_dep" localSheetId="2">#REF!</definedName>
    <definedName name="initial_dep">#REF!</definedName>
    <definedName name="input" localSheetId="1">#REF!</definedName>
    <definedName name="input" localSheetId="2">#REF!</definedName>
    <definedName name="input">#REF!</definedName>
    <definedName name="INPUTGRID" localSheetId="1">#REF!</definedName>
    <definedName name="INPUTGRID" localSheetId="2">#REF!</definedName>
    <definedName name="INPUTGRID">#REF!</definedName>
    <definedName name="ins" localSheetId="1">#REF!</definedName>
    <definedName name="ins" localSheetId="2">#REF!</definedName>
    <definedName name="ins">#REF!</definedName>
    <definedName name="INSERT">#N/A</definedName>
    <definedName name="InsertCASum" localSheetId="1">#REF!</definedName>
    <definedName name="InsertCASum" localSheetId="2">#REF!</definedName>
    <definedName name="InsertCASum">#REF!</definedName>
    <definedName name="INT" localSheetId="1">#REF!</definedName>
    <definedName name="INT" localSheetId="2">#REF!</definedName>
    <definedName name="INT">#REF!</definedName>
    <definedName name="intdec00">'[13]IntDec00TespM&amp;B'!$A$7:$M$39</definedName>
    <definedName name="INTER_CO">#N/A</definedName>
    <definedName name="INTEREST">"$#REF!.#REF!$#REF!"</definedName>
    <definedName name="Interest_">1.02</definedName>
    <definedName name="INTEREST_49" localSheetId="1">#REF!</definedName>
    <definedName name="INTEREST_49" localSheetId="2">#REF!</definedName>
    <definedName name="INTEREST_49">#REF!</definedName>
    <definedName name="INTEREST_65" localSheetId="1">#REF!</definedName>
    <definedName name="INTEREST_65" localSheetId="2">#REF!</definedName>
    <definedName name="INTEREST_65">#REF!</definedName>
    <definedName name="INTEREST_72">"$#REF!.#REF!$#REF!"</definedName>
    <definedName name="Interest_Rate" localSheetId="1">#REF!</definedName>
    <definedName name="Interest_Rate" localSheetId="2">#REF!</definedName>
    <definedName name="Interest_Rate">#REF!</definedName>
    <definedName name="IntFreeCred" localSheetId="1">#REF!</definedName>
    <definedName name="IntFreeCred" localSheetId="2">#REF!</definedName>
    <definedName name="IntFreeCred">#REF!</definedName>
    <definedName name="ipodsf" localSheetId="1">#REF!</definedName>
    <definedName name="ipodsf" localSheetId="2">#REF!</definedName>
    <definedName name="ipodsf">#REF!</definedName>
    <definedName name="ITS" localSheetId="1">#REF!</definedName>
    <definedName name="ITS" localSheetId="2">#REF!</definedName>
    <definedName name="ITS">#REF!</definedName>
    <definedName name="IZCL020" localSheetId="1">#REF!</definedName>
    <definedName name="IZCL020" localSheetId="2">#REF!</definedName>
    <definedName name="IZCL020">#REF!</definedName>
    <definedName name="j" localSheetId="1">#REF!</definedName>
    <definedName name="j" localSheetId="2">#REF!</definedName>
    <definedName name="j">#REF!</definedName>
    <definedName name="J_102" localSheetId="1">#REF!</definedName>
    <definedName name="J_102" localSheetId="2">#REF!</definedName>
    <definedName name="J_102">#REF!</definedName>
    <definedName name="J_2000" localSheetId="1">#REF!</definedName>
    <definedName name="J_2000" localSheetId="2">#REF!</definedName>
    <definedName name="J_2000">#REF!</definedName>
    <definedName name="J_2001" localSheetId="1">#REF!</definedName>
    <definedName name="J_2001" localSheetId="2">#REF!</definedName>
    <definedName name="J_2001">#REF!</definedName>
    <definedName name="J_2002" localSheetId="1">#REF!</definedName>
    <definedName name="J_2002" localSheetId="2">#REF!</definedName>
    <definedName name="J_2002">#REF!</definedName>
    <definedName name="J_2003" localSheetId="1">#REF!</definedName>
    <definedName name="J_2003" localSheetId="2">#REF!</definedName>
    <definedName name="J_2003">#REF!</definedName>
    <definedName name="jackl1" localSheetId="1">#REF!</definedName>
    <definedName name="jackl1" localSheetId="2">#REF!</definedName>
    <definedName name="jackl1">#REF!</definedName>
    <definedName name="jackl2" localSheetId="1">#REF!</definedName>
    <definedName name="jackl2" localSheetId="2">#REF!</definedName>
    <definedName name="jackl2">#REF!</definedName>
    <definedName name="jackl3" localSheetId="1">#REF!</definedName>
    <definedName name="jackl3" localSheetId="2">#REF!</definedName>
    <definedName name="jackl3">#REF!</definedName>
    <definedName name="jackl4" localSheetId="1">#REF!</definedName>
    <definedName name="jackl4" localSheetId="2">#REF!</definedName>
    <definedName name="jackl4">#REF!</definedName>
    <definedName name="jackl5" localSheetId="1">#REF!</definedName>
    <definedName name="jackl5" localSheetId="2">#REF!</definedName>
    <definedName name="jackl5">#REF!</definedName>
    <definedName name="jackl6" localSheetId="1">#REF!</definedName>
    <definedName name="jackl6" localSheetId="2">#REF!</definedName>
    <definedName name="jackl6">#REF!</definedName>
    <definedName name="jackl7" localSheetId="1">#REF!</definedName>
    <definedName name="jackl7" localSheetId="2">#REF!</definedName>
    <definedName name="jackl7">#REF!</definedName>
    <definedName name="jacks1" localSheetId="1">#REF!</definedName>
    <definedName name="jacks1" localSheetId="2">#REF!</definedName>
    <definedName name="jacks1">#REF!</definedName>
    <definedName name="jacks2" localSheetId="1">#REF!</definedName>
    <definedName name="jacks2" localSheetId="2">#REF!</definedName>
    <definedName name="jacks2">#REF!</definedName>
    <definedName name="jacks3" localSheetId="1">#REF!</definedName>
    <definedName name="jacks3" localSheetId="2">#REF!</definedName>
    <definedName name="jacks3">#REF!</definedName>
    <definedName name="jacks4" localSheetId="1">#REF!</definedName>
    <definedName name="jacks4" localSheetId="2">#REF!</definedName>
    <definedName name="jacks4">#REF!</definedName>
    <definedName name="jacks5" localSheetId="1">#REF!</definedName>
    <definedName name="jacks5" localSheetId="2">#REF!</definedName>
    <definedName name="jacks5">#REF!</definedName>
    <definedName name="jacks6" localSheetId="1">#REF!</definedName>
    <definedName name="jacks6" localSheetId="2">#REF!</definedName>
    <definedName name="jacks6">#REF!</definedName>
    <definedName name="jacks7" localSheetId="1">#REF!</definedName>
    <definedName name="jacks7" localSheetId="2">#REF!</definedName>
    <definedName name="jacks7">#REF!</definedName>
    <definedName name="JAK8116_49" localSheetId="1">#REF!</definedName>
    <definedName name="JAK8116_49" localSheetId="2">#REF!</definedName>
    <definedName name="JAK8116_49">#REF!</definedName>
    <definedName name="JAK8116_65" localSheetId="1">#REF!</definedName>
    <definedName name="JAK8116_65" localSheetId="2">#REF!</definedName>
    <definedName name="JAK8116_65">#REF!</definedName>
    <definedName name="JAK8116_72">"$#REF!.$#REF!$#REF!"</definedName>
    <definedName name="JAKAR">'[56]Cum.91-93'!$AG$460:$AG$673</definedName>
    <definedName name="JAKAR95">'[56]Cum.91-93'!$AG$238:$AG$432</definedName>
    <definedName name="jakcnl">'[127]tax-ss'!$P$7:$P$37</definedName>
    <definedName name="Jan" localSheetId="5">#REF!</definedName>
    <definedName name="Jan" localSheetId="1">#REF!</definedName>
    <definedName name="Jan" localSheetId="2">#REF!</definedName>
    <definedName name="Jan">#REF!</definedName>
    <definedName name="Jas" localSheetId="5" hidden="1">{"'Feb 99'!$A$1:$G$30"}</definedName>
    <definedName name="Jas" localSheetId="1" hidden="1">{"'Feb 99'!$A$1:$G$30"}</definedName>
    <definedName name="Jas" localSheetId="2" hidden="1">{"'Feb 99'!$A$1:$G$30"}</definedName>
    <definedName name="Jas" hidden="1">{"'Feb 99'!$A$1:$G$30"}</definedName>
    <definedName name="jb">'[60]tax-ss'!$P$7:$P$37</definedName>
    <definedName name="JBFA98" localSheetId="5">#REF!</definedName>
    <definedName name="JBFA98" localSheetId="1">#REF!</definedName>
    <definedName name="JBFA98" localSheetId="2">#REF!</definedName>
    <definedName name="JBFA98">#REF!</definedName>
    <definedName name="JCC2934_49" localSheetId="5">#REF!</definedName>
    <definedName name="JCC2934_49" localSheetId="1">#REF!</definedName>
    <definedName name="JCC2934_49" localSheetId="2">#REF!</definedName>
    <definedName name="JCC2934_49">#REF!</definedName>
    <definedName name="JCC2934_65" localSheetId="5">#REF!</definedName>
    <definedName name="JCC2934_65" localSheetId="1">#REF!</definedName>
    <definedName name="JCC2934_65" localSheetId="2">#REF!</definedName>
    <definedName name="JCC2934_65">#REF!</definedName>
    <definedName name="JCC2934_72">"$#REF!.$#REF!$#REF!"</definedName>
    <definedName name="JCD7460_49" localSheetId="1">#REF!</definedName>
    <definedName name="JCD7460_49" localSheetId="2">#REF!</definedName>
    <definedName name="JCD7460_49">#REF!</definedName>
    <definedName name="JCD7460_65" localSheetId="1">#REF!</definedName>
    <definedName name="JCD7460_65" localSheetId="2">#REF!</definedName>
    <definedName name="JCD7460_65">#REF!</definedName>
    <definedName name="JCD7460_72">"$#REF!.$#REF!$#REF!"</definedName>
    <definedName name="JCE5834_49" localSheetId="1">#REF!</definedName>
    <definedName name="JCE5834_49" localSheetId="2">#REF!</definedName>
    <definedName name="JCE5834_49">#REF!</definedName>
    <definedName name="JCE5834_65" localSheetId="1">#REF!</definedName>
    <definedName name="JCE5834_65" localSheetId="2">#REF!</definedName>
    <definedName name="JCE5834_65">#REF!</definedName>
    <definedName name="JCE5834_72">"$#REF!.#REF!$#REF!"</definedName>
    <definedName name="JCK4712_49" localSheetId="1">#REF!</definedName>
    <definedName name="JCK4712_49" localSheetId="2">#REF!</definedName>
    <definedName name="JCK4712_49">#REF!</definedName>
    <definedName name="JCK4712_65" localSheetId="1">#REF!</definedName>
    <definedName name="JCK4712_65" localSheetId="2">#REF!</definedName>
    <definedName name="JCK4712_65">#REF!</definedName>
    <definedName name="JCK4712_72">"$#REF!.$#REF!$#REF!"</definedName>
    <definedName name="JCW6924_72">"$#REF!.$C$43"</definedName>
    <definedName name="jcz" localSheetId="1">#REF!</definedName>
    <definedName name="jcz" localSheetId="2">#REF!</definedName>
    <definedName name="jcz">#REF!</definedName>
    <definedName name="JDC3818_49" localSheetId="1">#REF!</definedName>
    <definedName name="JDC3818_49" localSheetId="2">#REF!</definedName>
    <definedName name="JDC3818_49">#REF!</definedName>
    <definedName name="JDC3818_65" localSheetId="1">#REF!</definedName>
    <definedName name="JDC3818_65" localSheetId="2">#REF!</definedName>
    <definedName name="JDC3818_65">#REF!</definedName>
    <definedName name="JDC3818_72">"$#REF!.$#REF!$#REF!"</definedName>
    <definedName name="JDF3422_49" localSheetId="1">#REF!</definedName>
    <definedName name="JDF3422_49" localSheetId="2">#REF!</definedName>
    <definedName name="JDF3422_49">#REF!</definedName>
    <definedName name="JDF3422_65" localSheetId="1">#REF!</definedName>
    <definedName name="JDF3422_65" localSheetId="2">#REF!</definedName>
    <definedName name="JDF3422_65">#REF!</definedName>
    <definedName name="JDF3422_72">"$#REF!.$#REF!$#REF!"</definedName>
    <definedName name="JDF4294_49" localSheetId="1">#REF!</definedName>
    <definedName name="JDF4294_49" localSheetId="2">#REF!</definedName>
    <definedName name="JDF4294_49">#REF!</definedName>
    <definedName name="JDF4294_65" localSheetId="1">#REF!</definedName>
    <definedName name="JDF4294_65" localSheetId="2">#REF!</definedName>
    <definedName name="JDF4294_65">#REF!</definedName>
    <definedName name="JDF4294_72">"$#REF!.$#REF!$#REF!"</definedName>
    <definedName name="JDP2875_49" localSheetId="1">#REF!</definedName>
    <definedName name="JDP2875_49" localSheetId="2">#REF!</definedName>
    <definedName name="JDP2875_49">#REF!</definedName>
    <definedName name="JDP2875_65" localSheetId="1">#REF!</definedName>
    <definedName name="JDP2875_65" localSheetId="2">#REF!</definedName>
    <definedName name="JDP2875_65">#REF!</definedName>
    <definedName name="JDP2875_72">"$#REF!.$#REF!$#REF!"</definedName>
    <definedName name="JDR9740_49" localSheetId="1">#REF!</definedName>
    <definedName name="JDR9740_49" localSheetId="2">#REF!</definedName>
    <definedName name="JDR9740_49">#REF!</definedName>
    <definedName name="JDR9740_65" localSheetId="1">#REF!</definedName>
    <definedName name="JDR9740_65" localSheetId="2">#REF!</definedName>
    <definedName name="JDR9740_65">#REF!</definedName>
    <definedName name="JDR9740_72">"$#REF!.$#REF!$#REF!"</definedName>
    <definedName name="JDS601_49" localSheetId="1">#REF!</definedName>
    <definedName name="JDS601_49" localSheetId="2">#REF!</definedName>
    <definedName name="JDS601_49">#REF!</definedName>
    <definedName name="JDS601_65" localSheetId="1">#REF!</definedName>
    <definedName name="JDS601_65" localSheetId="2">#REF!</definedName>
    <definedName name="JDS601_65">#REF!</definedName>
    <definedName name="JDS601_72">"$#REF!.$#REF!$#REF!"</definedName>
    <definedName name="JDV3439_49" localSheetId="1">#REF!</definedName>
    <definedName name="JDV3439_49" localSheetId="2">#REF!</definedName>
    <definedName name="JDV3439_49">#REF!</definedName>
    <definedName name="JDV3439_65" localSheetId="1">#REF!</definedName>
    <definedName name="JDV3439_65" localSheetId="2">#REF!</definedName>
    <definedName name="JDV3439_65">#REF!</definedName>
    <definedName name="JDV3439_72">"$#REF!.$#REF!$#REF!"</definedName>
    <definedName name="Jebsen.Jessen">[128]details!$C$157</definedName>
    <definedName name="jfjfjyfj" localSheetId="5">#REF!</definedName>
    <definedName name="jfjfjyfj" localSheetId="1">#REF!</definedName>
    <definedName name="jfjfjyfj" localSheetId="2">#REF!</definedName>
    <definedName name="jfjfjyfj">#REF!</definedName>
    <definedName name="jfkd" localSheetId="5" hidden="1">{"'Eng (page2)'!$A$1:$D$52"}</definedName>
    <definedName name="jfkd" localSheetId="1" hidden="1">{"'Eng (page2)'!$A$1:$D$52"}</definedName>
    <definedName name="jfkd" localSheetId="2" hidden="1">{"'Eng (page2)'!$A$1:$D$52"}</definedName>
    <definedName name="jfkd" hidden="1">{"'Eng (page2)'!$A$1:$D$52"}</definedName>
    <definedName name="jftjfj" localSheetId="1">#REF!</definedName>
    <definedName name="jftjfj" localSheetId="2">#REF!</definedName>
    <definedName name="jftjfj">#REF!</definedName>
    <definedName name="jg">[125]FF_3!$A$1:$IV$8</definedName>
    <definedName name="jg___0">[124]FF_3!$A$1:$IV$8</definedName>
    <definedName name="jg___12">[125]FF_3!$A$1:$IV$8</definedName>
    <definedName name="jg___14">[125]FF_3!$A$1:$IV$8</definedName>
    <definedName name="jg___3">[125]FF_3!$A$1:$IV$8</definedName>
    <definedName name="jg___5">[125]FF_3!$A$1:$IV$8</definedName>
    <definedName name="jg___6">[125]FF_3!$A$1:$IV$8</definedName>
    <definedName name="jg___8">[125]FF_3!$A$1:$IV$8</definedName>
    <definedName name="jgj">'[32]FF-2 (1)'!$A$1:$IV$9</definedName>
    <definedName name="jh">'[60]tax-ss'!$O$7:$O$37</definedName>
    <definedName name="jhbjjln">'[129]tax-ss'!$Q$7:$Q$37</definedName>
    <definedName name="jhhj">#N/A</definedName>
    <definedName name="jhhk">#N/A</definedName>
    <definedName name="jik">'[60]tax-ss'!$B$51</definedName>
    <definedName name="jj" localSheetId="5">#REF!</definedName>
    <definedName name="jj" localSheetId="1">#REF!</definedName>
    <definedName name="jj" localSheetId="2">#REF!</definedName>
    <definedName name="jj">#REF!</definedName>
    <definedName name="jj___0">[124]FF_3!$A$9:$K$11</definedName>
    <definedName name="jj___12">[125]FF_3!$A$9:$K$11</definedName>
    <definedName name="jj___14">[125]FF_3!$A$9:$K$11</definedName>
    <definedName name="jj___3">[125]FF_3!$A$9:$K$11</definedName>
    <definedName name="jj___5">[125]FF_3!$A$9:$K$11</definedName>
    <definedName name="jj___6">[125]FF_3!$A$9:$K$11</definedName>
    <definedName name="jj___8">[125]FF_3!$A$9:$K$11</definedName>
    <definedName name="JJJ" localSheetId="5">#REF!</definedName>
    <definedName name="JJJ" localSheetId="1">#REF!</definedName>
    <definedName name="JJJ" localSheetId="2">#REF!</definedName>
    <definedName name="JJJ">#REF!</definedName>
    <definedName name="jjjjj" localSheetId="5">#REF!</definedName>
    <definedName name="jjjjj" localSheetId="1">#REF!</definedName>
    <definedName name="jjjjj" localSheetId="2">#REF!</definedName>
    <definedName name="jjjjj">#REF!</definedName>
    <definedName name="jjkj" localSheetId="5">#REF!</definedName>
    <definedName name="jjkj" localSheetId="1">#REF!</definedName>
    <definedName name="jjkj" localSheetId="2">#REF!</definedName>
    <definedName name="jjkj">#REF!</definedName>
    <definedName name="jk" localSheetId="1">#REF!</definedName>
    <definedName name="jk" localSheetId="2">#REF!</definedName>
    <definedName name="jk">#REF!</definedName>
    <definedName name="jkcvls" localSheetId="1">#REF!</definedName>
    <definedName name="jkcvls" localSheetId="2">#REF!</definedName>
    <definedName name="jkcvls">#REF!</definedName>
    <definedName name="jkkjkj" localSheetId="1">#REF!</definedName>
    <definedName name="jkkjkj" localSheetId="2">#REF!</definedName>
    <definedName name="jkkjkj">#REF!</definedName>
    <definedName name="jkmhcd" localSheetId="5" hidden="1">{"'Eng (page2)'!$A$1:$D$52"}</definedName>
    <definedName name="jkmhcd" localSheetId="1" hidden="1">{"'Eng (page2)'!$A$1:$D$52"}</definedName>
    <definedName name="jkmhcd" localSheetId="2" hidden="1">{"'Eng (page2)'!$A$1:$D$52"}</definedName>
    <definedName name="jkmhcd" hidden="1">{"'Eng (page2)'!$A$1:$D$52"}</definedName>
    <definedName name="jrrjrtj" localSheetId="1">#REF!</definedName>
    <definedName name="jrrjrtj" localSheetId="2">#REF!</definedName>
    <definedName name="jrrjrtj">#REF!</definedName>
    <definedName name="jrtjqer" localSheetId="1">#REF!</definedName>
    <definedName name="jrtjqer" localSheetId="2">#REF!</definedName>
    <definedName name="jrtjqer">#REF!</definedName>
    <definedName name="jryjryj" localSheetId="1">#REF!</definedName>
    <definedName name="jryjryj" localSheetId="2">#REF!</definedName>
    <definedName name="jryjryj">#REF!</definedName>
    <definedName name="jtehwr" localSheetId="1">#REF!</definedName>
    <definedName name="jtehwr" localSheetId="2">#REF!</definedName>
    <definedName name="jtehwr">#REF!</definedName>
    <definedName name="jtjryjytj" localSheetId="1">#REF!</definedName>
    <definedName name="jtjryjytj" localSheetId="2">#REF!</definedName>
    <definedName name="jtjryjytj">#REF!</definedName>
    <definedName name="jtrjtjrjrj" localSheetId="1">#REF!</definedName>
    <definedName name="jtrjtjrjrj" localSheetId="2">#REF!</definedName>
    <definedName name="jtrjtjrjrj">#REF!</definedName>
    <definedName name="jttrjrtj" localSheetId="1">#REF!</definedName>
    <definedName name="jttrjrtj" localSheetId="2">#REF!</definedName>
    <definedName name="jttrjrtj">#REF!</definedName>
    <definedName name="Jul" localSheetId="1">#REF!</definedName>
    <definedName name="Jul" localSheetId="2">#REF!</definedName>
    <definedName name="Jul">#REF!</definedName>
    <definedName name="Julun" localSheetId="1">#REF!</definedName>
    <definedName name="Julun" localSheetId="2">#REF!</definedName>
    <definedName name="Julun">#REF!</definedName>
    <definedName name="july" localSheetId="1">#REF!</definedName>
    <definedName name="july" localSheetId="2">#REF!</definedName>
    <definedName name="july">#REF!</definedName>
    <definedName name="Jun" localSheetId="1">#REF!</definedName>
    <definedName name="Jun" localSheetId="2">#REF!</definedName>
    <definedName name="Jun">#REF!</definedName>
    <definedName name="June" localSheetId="1">#REF!</definedName>
    <definedName name="June" localSheetId="2">#REF!</definedName>
    <definedName name="June">#REF!</definedName>
    <definedName name="Junun" localSheetId="1">#REF!</definedName>
    <definedName name="Junun" localSheetId="2">#REF!</definedName>
    <definedName name="Junun">#REF!</definedName>
    <definedName name="JV06_01" localSheetId="1">#REF!</definedName>
    <definedName name="JV06_01" localSheetId="2">#REF!</definedName>
    <definedName name="JV06_01">#REF!</definedName>
    <definedName name="jvsk" localSheetId="1">#REF!</definedName>
    <definedName name="jvsk" localSheetId="2">#REF!</definedName>
    <definedName name="jvsk">#REF!</definedName>
    <definedName name="jyjet" localSheetId="1">#REF!</definedName>
    <definedName name="jyjet" localSheetId="2">#REF!</definedName>
    <definedName name="jyjet">#REF!</definedName>
    <definedName name="jyjj" localSheetId="1">#REF!</definedName>
    <definedName name="jyjj" localSheetId="2">#REF!</definedName>
    <definedName name="jyjj">#REF!</definedName>
    <definedName name="jyjk7" localSheetId="1">#REF!</definedName>
    <definedName name="jyjk7" localSheetId="2">#REF!</definedName>
    <definedName name="jyjk7">#REF!</definedName>
    <definedName name="jyjyjyj" localSheetId="1">#REF!</definedName>
    <definedName name="jyjyjyj" localSheetId="2">#REF!</definedName>
    <definedName name="jyjyjyj">#REF!</definedName>
    <definedName name="K" localSheetId="5">{#N/A,#N/A,FALSE,"Sheet1"}</definedName>
    <definedName name="K" localSheetId="1">{#N/A,#N/A,FALSE,"Sheet1"}</definedName>
    <definedName name="K" localSheetId="2">{#N/A,#N/A,FALSE,"Sheet1"}</definedName>
    <definedName name="K">{#N/A,#N/A,FALSE,"Sheet1"}</definedName>
    <definedName name="K.D.Howa">[128]details!$C$125</definedName>
    <definedName name="k2.2">"'file:///A:/WeltaxcompPY.xls'#$AFA.$#REF!$#REF!"</definedName>
    <definedName name="k2.2_72">"'file:///A:/WeltaxcompPY.xls'#$AFA.$#REF!$#REF!"</definedName>
    <definedName name="K2a" localSheetId="5" hidden="1">{#N/A,#N/A,FALSE,"Sheet1"}</definedName>
    <definedName name="K2a" localSheetId="1" hidden="1">{#N/A,#N/A,FALSE,"Sheet1"}</definedName>
    <definedName name="K2a" localSheetId="2" hidden="1">{#N/A,#N/A,FALSE,"Sheet1"}</definedName>
    <definedName name="K2a" hidden="1">{#N/A,#N/A,FALSE,"Sheet1"}</definedName>
    <definedName name="KAA" localSheetId="5" hidden="1">{#N/A,#N/A,FALSE,"Sheet1"}</definedName>
    <definedName name="KAA" localSheetId="1" hidden="1">{#N/A,#N/A,FALSE,"Sheet1"}</definedName>
    <definedName name="KAA" localSheetId="2" hidden="1">{#N/A,#N/A,FALSE,"Sheet1"}</definedName>
    <definedName name="KAA" hidden="1">{#N/A,#N/A,FALSE,"Sheet1"}</definedName>
    <definedName name="Karen" localSheetId="1">#REF!</definedName>
    <definedName name="Karen" localSheetId="2">#REF!</definedName>
    <definedName name="Karen">#REF!</definedName>
    <definedName name="KB" localSheetId="5" hidden="1">{#N/A,#N/A,FALSE,"Sheet1"}</definedName>
    <definedName name="KB" localSheetId="1" hidden="1">{#N/A,#N/A,FALSE,"Sheet1"}</definedName>
    <definedName name="KB" localSheetId="2" hidden="1">{#N/A,#N/A,FALSE,"Sheet1"}</definedName>
    <definedName name="KB" hidden="1">{#N/A,#N/A,FALSE,"Sheet1"}</definedName>
    <definedName name="KC" localSheetId="1">#REF!</definedName>
    <definedName name="KC" localSheetId="2">#REF!</definedName>
    <definedName name="KC">#REF!</definedName>
    <definedName name="KCC" localSheetId="1">#REF!</definedName>
    <definedName name="KCC" localSheetId="2">#REF!</definedName>
    <definedName name="KCC">#REF!</definedName>
    <definedName name="Ken">[130]J2!$U$17</definedName>
    <definedName name="KESBAN">'[56]Cum.91-93'!$AH$460:$AH$673</definedName>
    <definedName name="kfgykgy" localSheetId="5">#REF!</definedName>
    <definedName name="kfgykgy" localSheetId="1">#REF!</definedName>
    <definedName name="kfgykgy" localSheetId="2">#REF!</definedName>
    <definedName name="kfgykgy">#REF!</definedName>
    <definedName name="KG" localSheetId="5">#REF!</definedName>
    <definedName name="KG" localSheetId="1">#REF!</definedName>
    <definedName name="KG" localSheetId="2">#REF!</definedName>
    <definedName name="KG">#REF!</definedName>
    <definedName name="kgfffkf" localSheetId="5">#REF!</definedName>
    <definedName name="kgfffkf" localSheetId="1">#REF!</definedName>
    <definedName name="kgfffkf" localSheetId="2">#REF!</definedName>
    <definedName name="kgfffkf">#REF!</definedName>
    <definedName name="kgtukguk" localSheetId="1">#REF!</definedName>
    <definedName name="kgtukguk" localSheetId="2">#REF!</definedName>
    <definedName name="kgtukguk">#REF!</definedName>
    <definedName name="kgukhulku" localSheetId="1">#REF!</definedName>
    <definedName name="kgukhulku" localSheetId="2">#REF!</definedName>
    <definedName name="kgukhulku">#REF!</definedName>
    <definedName name="KICK" localSheetId="5" hidden="1">{#N/A,#N/A,FALSE,"Sheet1"}</definedName>
    <definedName name="KICK" localSheetId="1" hidden="1">{#N/A,#N/A,FALSE,"Sheet1"}</definedName>
    <definedName name="KICK" localSheetId="2" hidden="1">{#N/A,#N/A,FALSE,"Sheet1"}</definedName>
    <definedName name="KICK" hidden="1">{#N/A,#N/A,FALSE,"Sheet1"}</definedName>
    <definedName name="kie" localSheetId="5" hidden="1">{"'Eng (page2)'!$A$1:$D$52"}</definedName>
    <definedName name="kie" localSheetId="1" hidden="1">{"'Eng (page2)'!$A$1:$D$52"}</definedName>
    <definedName name="kie" localSheetId="2" hidden="1">{"'Eng (page2)'!$A$1:$D$52"}</definedName>
    <definedName name="kie" hidden="1">{"'Eng (page2)'!$A$1:$D$52"}</definedName>
    <definedName name="kiyklyillyur" localSheetId="1">#REF!</definedName>
    <definedName name="kiyklyillyur" localSheetId="2">#REF!</definedName>
    <definedName name="kiyklyillyur">#REF!</definedName>
    <definedName name="kjkj" localSheetId="1">#REF!</definedName>
    <definedName name="kjkj" localSheetId="2">#REF!</definedName>
    <definedName name="kjkj">#REF!</definedName>
    <definedName name="kk">[131]FSA!$A$2</definedName>
    <definedName name="kkk" localSheetId="5" hidden="1">{"'Eng (page2)'!$A$1:$D$52"}</definedName>
    <definedName name="kkk" localSheetId="1" hidden="1">{"'Eng (page2)'!$A$1:$D$52"}</definedName>
    <definedName name="kkk" localSheetId="2" hidden="1">{"'Eng (page2)'!$A$1:$D$52"}</definedName>
    <definedName name="kkk" hidden="1">{"'Eng (page2)'!$A$1:$D$52"}</definedName>
    <definedName name="kkkk" localSheetId="1">#REF!</definedName>
    <definedName name="kkkk" localSheetId="2">#REF!</definedName>
    <definedName name="kkkk">#REF!</definedName>
    <definedName name="kkzc" localSheetId="5" hidden="1">{#N/A,#N/A,FALSE,"Sheet1"}</definedName>
    <definedName name="kkzc" localSheetId="1" hidden="1">{#N/A,#N/A,FALSE,"Sheet1"}</definedName>
    <definedName name="kkzc" localSheetId="2" hidden="1">{#N/A,#N/A,FALSE,"Sheet1"}</definedName>
    <definedName name="kkzc" hidden="1">{#N/A,#N/A,FALSE,"Sheet1"}</definedName>
    <definedName name="klk" localSheetId="5" hidden="1">{"'Eng (page2)'!$A$1:$D$52"}</definedName>
    <definedName name="klk" localSheetId="1" hidden="1">{"'Eng (page2)'!$A$1:$D$52"}</definedName>
    <definedName name="klk" localSheetId="2" hidden="1">{"'Eng (page2)'!$A$1:$D$52"}</definedName>
    <definedName name="klk" hidden="1">{"'Eng (page2)'!$A$1:$D$52"}</definedName>
    <definedName name="KLO" localSheetId="5" hidden="1">{"'Eng (page2)'!$A$1:$D$52"}</definedName>
    <definedName name="KLO" localSheetId="1" hidden="1">{"'Eng (page2)'!$A$1:$D$52"}</definedName>
    <definedName name="KLO" localSheetId="2" hidden="1">{"'Eng (page2)'!$A$1:$D$52"}</definedName>
    <definedName name="KLO" hidden="1">{"'Eng (page2)'!$A$1:$D$52"}</definedName>
    <definedName name="KLP" localSheetId="5" hidden="1">{#N/A,#N/A,FALSE,"Sheet1"}</definedName>
    <definedName name="KLP" localSheetId="1" hidden="1">{#N/A,#N/A,FALSE,"Sheet1"}</definedName>
    <definedName name="KLP" localSheetId="2" hidden="1">{#N/A,#N/A,FALSE,"Sheet1"}</definedName>
    <definedName name="KLP" hidden="1">{#N/A,#N/A,FALSE,"Sheet1"}</definedName>
    <definedName name="Klubchareon_MHlength" localSheetId="1">#REF!</definedName>
    <definedName name="Klubchareon_MHlength" localSheetId="2">#REF!</definedName>
    <definedName name="Klubchareon_MHlength">#REF!</definedName>
    <definedName name="kmghkfjd" localSheetId="1">#REF!</definedName>
    <definedName name="kmghkfjd" localSheetId="2">#REF!</definedName>
    <definedName name="kmghkfjd">#REF!</definedName>
    <definedName name="KOUNT" localSheetId="1">#REF!</definedName>
    <definedName name="KOUNT" localSheetId="2">#REF!</definedName>
    <definedName name="KOUNT">#REF!</definedName>
    <definedName name="kp" localSheetId="5" hidden="1">{"'Eng (page2)'!$A$1:$D$52"}</definedName>
    <definedName name="kp" localSheetId="1" hidden="1">{"'Eng (page2)'!$A$1:$D$52"}</definedName>
    <definedName name="kp" localSheetId="2" hidden="1">{"'Eng (page2)'!$A$1:$D$52"}</definedName>
    <definedName name="kp" hidden="1">{"'Eng (page2)'!$A$1:$D$52"}</definedName>
    <definedName name="ktkrywyw" localSheetId="1">#REF!</definedName>
    <definedName name="ktkrywyw" localSheetId="2">#REF!</definedName>
    <definedName name="ktkrywyw">#REF!</definedName>
    <definedName name="ktukmtukm" localSheetId="1">#REF!</definedName>
    <definedName name="ktukmtukm" localSheetId="2">#REF!</definedName>
    <definedName name="ktukmtukm">#REF!</definedName>
    <definedName name="kutktuk" localSheetId="1">#REF!</definedName>
    <definedName name="kutktuk" localSheetId="2">#REF!</definedName>
    <definedName name="kutktuk">#REF!</definedName>
    <definedName name="l">#N/A</definedName>
    <definedName name="L_1a">[25]L!$B$1:$J$24</definedName>
    <definedName name="L_UNIT" localSheetId="5">#REF!</definedName>
    <definedName name="L_UNIT" localSheetId="1">#REF!</definedName>
    <definedName name="L_UNIT" localSheetId="2">#REF!</definedName>
    <definedName name="L_UNIT">#REF!</definedName>
    <definedName name="LABUAN95">'[56]Cum.91-93'!$AE$238:$AE$432</definedName>
    <definedName name="Lain" localSheetId="5">#REF!</definedName>
    <definedName name="Lain" localSheetId="1">#REF!</definedName>
    <definedName name="Lain" localSheetId="2">#REF!</definedName>
    <definedName name="Lain">#REF!</definedName>
    <definedName name="last" localSheetId="5">#REF!</definedName>
    <definedName name="last" localSheetId="1">#REF!</definedName>
    <definedName name="last" localSheetId="2">#REF!</definedName>
    <definedName name="last">#REF!</definedName>
    <definedName name="Last_Row">#N/A</definedName>
    <definedName name="LASTCOLUMNCELL" localSheetId="5">#REF!</definedName>
    <definedName name="LASTCOLUMNCELL" localSheetId="1">#REF!</definedName>
    <definedName name="LASTCOLUMNCELL" localSheetId="2">#REF!</definedName>
    <definedName name="LASTCOLUMNCELL">#REF!</definedName>
    <definedName name="LEGAL">"$#REF!.$#REF!$#REF!"</definedName>
    <definedName name="LEGAL_49" localSheetId="1">#REF!</definedName>
    <definedName name="LEGAL_49" localSheetId="2">#REF!</definedName>
    <definedName name="LEGAL_49">#REF!</definedName>
    <definedName name="LEGAL_65" localSheetId="1">#REF!</definedName>
    <definedName name="LEGAL_65" localSheetId="2">#REF!</definedName>
    <definedName name="LEGAL_65">#REF!</definedName>
    <definedName name="LEGAL_72">"$#REF!.$#REF!$#REF!"</definedName>
    <definedName name="lf" localSheetId="1">#REF!</definedName>
    <definedName name="lf" localSheetId="2">#REF!</definedName>
    <definedName name="lf">#REF!</definedName>
    <definedName name="lhulhlulu" localSheetId="1">#REF!</definedName>
    <definedName name="lhulhlulu" localSheetId="2">#REF!</definedName>
    <definedName name="lhulhlulu">#REF!</definedName>
    <definedName name="LIEW" localSheetId="1">#REF!</definedName>
    <definedName name="LIEW" localSheetId="2">#REF!</definedName>
    <definedName name="LIEW">#REF!</definedName>
    <definedName name="LIK" localSheetId="5" hidden="1">{#N/A,#N/A,FALSE,"Sheet1"}</definedName>
    <definedName name="LIK" localSheetId="1" hidden="1">{#N/A,#N/A,FALSE,"Sheet1"}</definedName>
    <definedName name="LIK" localSheetId="2" hidden="1">{#N/A,#N/A,FALSE,"Sheet1"}</definedName>
    <definedName name="LIK" hidden="1">{#N/A,#N/A,FALSE,"Sheet1"}</definedName>
    <definedName name="Limit_Margin">0.07</definedName>
    <definedName name="lINE" localSheetId="1">#REF!</definedName>
    <definedName name="lINE" localSheetId="2">#REF!</definedName>
    <definedName name="lINE">#REF!</definedName>
    <definedName name="Line1" localSheetId="1">#REF!</definedName>
    <definedName name="Line1" localSheetId="2">#REF!</definedName>
    <definedName name="Line1">#REF!</definedName>
    <definedName name="LIT">'[94]ADJ - RATE'!$B$2</definedName>
    <definedName name="liyen" localSheetId="5">#REF!</definedName>
    <definedName name="liyen" localSheetId="1">#REF!</definedName>
    <definedName name="liyen" localSheetId="2">#REF!</definedName>
    <definedName name="liyen">#REF!</definedName>
    <definedName name="ll">"$#REF!.$A$1:$M$73"</definedName>
    <definedName name="ll_72">"$#REF!.$A$1:$M$74"</definedName>
    <definedName name="lll">'[60]tax-ss'!$B$50</definedName>
    <definedName name="LLLL" localSheetId="5">#REF!</definedName>
    <definedName name="LLLL" localSheetId="1">#REF!</definedName>
    <definedName name="LLLL" localSheetId="2">#REF!</definedName>
    <definedName name="LLLL">#REF!</definedName>
    <definedName name="Loan">[132]เงินกู้ธนชาติ!$B$4</definedName>
    <definedName name="Loan_Amount" localSheetId="5">#REF!</definedName>
    <definedName name="Loan_Amount" localSheetId="1">#REF!</definedName>
    <definedName name="Loan_Amount" localSheetId="2">#REF!</definedName>
    <definedName name="Loan_Amount">#REF!</definedName>
    <definedName name="Loan_Start" localSheetId="5">#REF!</definedName>
    <definedName name="Loan_Start" localSheetId="1">#REF!</definedName>
    <definedName name="Loan_Start" localSheetId="2">#REF!</definedName>
    <definedName name="Loan_Start">#REF!</definedName>
    <definedName name="Loan_Years" localSheetId="5">#REF!</definedName>
    <definedName name="Loan_Years" localSheetId="1">#REF!</definedName>
    <definedName name="Loan_Years" localSheetId="2">#REF!</definedName>
    <definedName name="Loan_Years">#REF!</definedName>
    <definedName name="Loan1">'[132]เงินกู้ MGC'!$B$4</definedName>
    <definedName name="LOC" localSheetId="5">#REF!</definedName>
    <definedName name="LOC" localSheetId="1">#REF!</definedName>
    <definedName name="LOC" localSheetId="2">#REF!</definedName>
    <definedName name="LOC">#REF!</definedName>
    <definedName name="Long">[132]เงินกู้ธนชาติ!$F$15</definedName>
    <definedName name="Long1">'[132]เงินกู้ MGC'!$F$15</definedName>
    <definedName name="LOP" localSheetId="5" hidden="1">{#N/A,#N/A,FALSE,"Sheet1"}</definedName>
    <definedName name="LOP" localSheetId="1" hidden="1">{#N/A,#N/A,FALSE,"Sheet1"}</definedName>
    <definedName name="LOP" localSheetId="2" hidden="1">{#N/A,#N/A,FALSE,"Sheet1"}</definedName>
    <definedName name="LOP" hidden="1">{#N/A,#N/A,FALSE,"Sheet1"}</definedName>
    <definedName name="LOPPPP" localSheetId="1">#REF!</definedName>
    <definedName name="LOPPPP" localSheetId="2">#REF!</definedName>
    <definedName name="LOPPPP">#REF!</definedName>
    <definedName name="ltultuklt" localSheetId="1">#REF!</definedName>
    <definedName name="ltultuklt" localSheetId="2">#REF!</definedName>
    <definedName name="ltultuklt">#REF!</definedName>
    <definedName name="LUCK" localSheetId="5" hidden="1">{#N/A,#N/A,FALSE,"Sheet1"}</definedName>
    <definedName name="LUCK" localSheetId="1" hidden="1">{#N/A,#N/A,FALSE,"Sheet1"}</definedName>
    <definedName name="LUCK" localSheetId="2" hidden="1">{#N/A,#N/A,FALSE,"Sheet1"}</definedName>
    <definedName name="LUCK" hidden="1">{#N/A,#N/A,FALSE,"Sheet1"}</definedName>
    <definedName name="luglkguu" localSheetId="1">#REF!</definedName>
    <definedName name="luglkguu" localSheetId="2">#REF!</definedName>
    <definedName name="luglkguu">#REF!</definedName>
    <definedName name="LWSALES" localSheetId="1">#REF!</definedName>
    <definedName name="LWSALES" localSheetId="2">#REF!</definedName>
    <definedName name="LWSALES">#REF!</definedName>
    <definedName name="LYACT">[80]DataStorage!$BM$5:$BY$108</definedName>
    <definedName name="LYBin" localSheetId="5">#REF!</definedName>
    <definedName name="LYBin" localSheetId="1">#REF!</definedName>
    <definedName name="LYBin" localSheetId="2">#REF!</definedName>
    <definedName name="LYBin">#REF!</definedName>
    <definedName name="LYHolds" localSheetId="5">#REF!</definedName>
    <definedName name="LYHolds" localSheetId="1">#REF!</definedName>
    <definedName name="LYHolds" localSheetId="2">#REF!</definedName>
    <definedName name="LYHolds">#REF!</definedName>
    <definedName name="LYNet" localSheetId="5">#REF!</definedName>
    <definedName name="LYNet" localSheetId="1">#REF!</definedName>
    <definedName name="LYNet" localSheetId="2">#REF!</definedName>
    <definedName name="LYNet">#REF!</definedName>
    <definedName name="LYoos" localSheetId="1">#REF!</definedName>
    <definedName name="LYoos" localSheetId="2">#REF!</definedName>
    <definedName name="LYoos">#REF!</definedName>
    <definedName name="LYReselects" localSheetId="1">#REF!</definedName>
    <definedName name="LYReselects" localSheetId="2">#REF!</definedName>
    <definedName name="LYReselects">#REF!</definedName>
    <definedName name="LYReturns" localSheetId="1">#REF!</definedName>
    <definedName name="LYReturns" localSheetId="2">#REF!</definedName>
    <definedName name="LYReturns">#REF!</definedName>
    <definedName name="LYSales" localSheetId="1">#REF!</definedName>
    <definedName name="LYSales" localSheetId="2">#REF!</definedName>
    <definedName name="LYSales">#REF!</definedName>
    <definedName name="LYTotal" localSheetId="1">#REF!</definedName>
    <definedName name="LYTotal" localSheetId="2">#REF!</definedName>
    <definedName name="LYTotal">#REF!</definedName>
    <definedName name="m" localSheetId="1">#REF!</definedName>
    <definedName name="m" localSheetId="2">#REF!</definedName>
    <definedName name="m">#REF!</definedName>
    <definedName name="M_2" localSheetId="1">#REF!</definedName>
    <definedName name="M_2" localSheetId="2">#REF!</definedName>
    <definedName name="M_2">#REF!</definedName>
    <definedName name="M_UNIT" localSheetId="1">#REF!</definedName>
    <definedName name="M_UNIT" localSheetId="2">#REF!</definedName>
    <definedName name="M_UNIT">#REF!</definedName>
    <definedName name="MACHINEBURNER10">"$#REF!.$#REF!$#REF!"</definedName>
    <definedName name="MACHINEBURNER10_49" localSheetId="1">#REF!</definedName>
    <definedName name="MACHINEBURNER10_49" localSheetId="2">#REF!</definedName>
    <definedName name="MACHINEBURNER10_49">#REF!</definedName>
    <definedName name="MACHINEBURNER10_65" localSheetId="1">#REF!</definedName>
    <definedName name="MACHINEBURNER10_65" localSheetId="2">#REF!</definedName>
    <definedName name="MACHINEBURNER10_65">#REF!</definedName>
    <definedName name="MACHINEBURNER10_72">"$#REF!.$#REF!$#REF!"</definedName>
    <definedName name="MACRO">[98]B!$A$1</definedName>
    <definedName name="MACROS">[133]C!$A$1:$G$53</definedName>
    <definedName name="MAINMENU">#N/A</definedName>
    <definedName name="MAN" localSheetId="1">#REF!</definedName>
    <definedName name="MAN" localSheetId="2">#REF!</definedName>
    <definedName name="MAN">#REF!</definedName>
    <definedName name="Manager_Initials" localSheetId="1">#REF!</definedName>
    <definedName name="Manager_Initials" localSheetId="2">#REF!</definedName>
    <definedName name="Manager_Initials">#REF!</definedName>
    <definedName name="maple" localSheetId="1">#REF!</definedName>
    <definedName name="maple" localSheetId="2">#REF!</definedName>
    <definedName name="maple">#REF!</definedName>
    <definedName name="Mar" localSheetId="1">#REF!</definedName>
    <definedName name="Mar" localSheetId="2">#REF!</definedName>
    <definedName name="Mar">#REF!</definedName>
    <definedName name="MARGINPLAN" localSheetId="1">#REF!</definedName>
    <definedName name="MARGINPLAN" localSheetId="2">#REF!</definedName>
    <definedName name="MARGINPLAN">#REF!</definedName>
    <definedName name="MARGINPROJ" localSheetId="1">#REF!</definedName>
    <definedName name="MARGINPROJ" localSheetId="2">#REF!</definedName>
    <definedName name="MARGINPROJ">#REF!</definedName>
    <definedName name="Mark_Up" localSheetId="1">#REF!</definedName>
    <definedName name="Mark_Up" localSheetId="2">#REF!</definedName>
    <definedName name="Mark_Up">#REF!</definedName>
    <definedName name="Mark2" localSheetId="1">#REF!</definedName>
    <definedName name="Mark2" localSheetId="2">#REF!</definedName>
    <definedName name="Mark2">#REF!</definedName>
    <definedName name="mat">'[134]10-1 Media:10-cut'!$1:$5</definedName>
    <definedName name="May" localSheetId="5">#REF!</definedName>
    <definedName name="May" localSheetId="1">#REF!</definedName>
    <definedName name="May" localSheetId="2">#REF!</definedName>
    <definedName name="May">#REF!</definedName>
    <definedName name="mb">1000000</definedName>
    <definedName name="mc" localSheetId="1">#REF!</definedName>
    <definedName name="mc" localSheetId="2">#REF!</definedName>
    <definedName name="mc">#REF!</definedName>
    <definedName name="mctrend" localSheetId="1">#REF!</definedName>
    <definedName name="mctrend" localSheetId="2">#REF!</definedName>
    <definedName name="mctrend">#REF!</definedName>
    <definedName name="Mduration" localSheetId="1">#REF!</definedName>
    <definedName name="Mduration" localSheetId="2">#REF!</definedName>
    <definedName name="Mduration">#REF!</definedName>
    <definedName name="Meinhardt__Thailand__Ltd." localSheetId="1">#REF!</definedName>
    <definedName name="Meinhardt__Thailand__Ltd." localSheetId="2">#REF!</definedName>
    <definedName name="Meinhardt__Thailand__Ltd.">#REF!</definedName>
    <definedName name="memo1" localSheetId="1">#REF!</definedName>
    <definedName name="memo1" localSheetId="2">#REF!</definedName>
    <definedName name="memo1">#REF!</definedName>
    <definedName name="memo2" localSheetId="1">#REF!</definedName>
    <definedName name="memo2" localSheetId="2">#REF!</definedName>
    <definedName name="memo2">#REF!</definedName>
    <definedName name="meng_72">[135]FSA!$A$1</definedName>
    <definedName name="mg" localSheetId="5">#REF!</definedName>
    <definedName name="mg" localSheetId="1">#REF!</definedName>
    <definedName name="mg" localSheetId="2">#REF!</definedName>
    <definedName name="mg">#REF!</definedName>
    <definedName name="MGTFEE" localSheetId="5">#REF!</definedName>
    <definedName name="MGTFEE" localSheetId="1">#REF!</definedName>
    <definedName name="MGTFEE" localSheetId="2">#REF!</definedName>
    <definedName name="MGTFEE">#REF!</definedName>
    <definedName name="min" localSheetId="5" hidden="1">{"'Feb 99'!$A$1:$G$30"}</definedName>
    <definedName name="min" localSheetId="1" hidden="1">{"'Feb 99'!$A$1:$G$30"}</definedName>
    <definedName name="min" localSheetId="2" hidden="1">{"'Feb 99'!$A$1:$G$30"}</definedName>
    <definedName name="min" hidden="1">{"'Feb 99'!$A$1:$G$30"}</definedName>
    <definedName name="mjmjm" localSheetId="1">#REF!</definedName>
    <definedName name="mjmjm" localSheetId="2">#REF!</definedName>
    <definedName name="mjmjm">#REF!</definedName>
    <definedName name="ML" localSheetId="1">#REF!</definedName>
    <definedName name="ML" localSheetId="2">#REF!</definedName>
    <definedName name="ML">#REF!</definedName>
    <definedName name="mm">[131]FSA!$A$2</definedName>
    <definedName name="MM_02" localSheetId="5">#REF!</definedName>
    <definedName name="MM_02" localSheetId="1">#REF!</definedName>
    <definedName name="MM_02" localSheetId="2">#REF!</definedName>
    <definedName name="MM_02">#REF!</definedName>
    <definedName name="mnfmfgm" localSheetId="5">#REF!</definedName>
    <definedName name="mnfmfgm" localSheetId="1">#REF!</definedName>
    <definedName name="mnfmfgm" localSheetId="2">#REF!</definedName>
    <definedName name="mnfmfgm">#REF!</definedName>
    <definedName name="monthcode___6" localSheetId="5">[136]U!#REF!</definedName>
    <definedName name="monthcode___6" localSheetId="1">[136]U!#REF!</definedName>
    <definedName name="monthcode___6" localSheetId="2">[136]U!#REF!</definedName>
    <definedName name="monthcode___6">[136]U!#REF!</definedName>
    <definedName name="monthcode___8" localSheetId="5">[136]U!#REF!</definedName>
    <definedName name="monthcode___8" localSheetId="1">[136]U!#REF!</definedName>
    <definedName name="monthcode___8" localSheetId="2">[136]U!#REF!</definedName>
    <definedName name="monthcode___8">[136]U!#REF!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" localSheetId="1">#REF!</definedName>
    <definedName name="MP" localSheetId="2">#REF!</definedName>
    <definedName name="MP">#REF!</definedName>
    <definedName name="msj">'[137]CA Sheet'!$B$44</definedName>
    <definedName name="MTDDAYENT">[80]DataStorage!$DO$5:$ES$108</definedName>
    <definedName name="mtymrftgjm" localSheetId="5">#REF!</definedName>
    <definedName name="mtymrftgjm" localSheetId="1">#REF!</definedName>
    <definedName name="mtymrftgjm" localSheetId="2">#REF!</definedName>
    <definedName name="mtymrftgjm">#REF!</definedName>
    <definedName name="mu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1">#REF!</definedName>
    <definedName name="n" localSheetId="2">#REF!</definedName>
    <definedName name="n">#REF!</definedName>
    <definedName name="n3a" localSheetId="1">#REF!</definedName>
    <definedName name="n3a" localSheetId="2">#REF!</definedName>
    <definedName name="n3a">#REF!</definedName>
    <definedName name="NalcoBPR" localSheetId="1">#REF!</definedName>
    <definedName name="NalcoBPR" localSheetId="2">#REF!</definedName>
    <definedName name="NalcoBPR">#REF!</definedName>
    <definedName name="Name">[138]FSA!$A$1</definedName>
    <definedName name="Name___0">[52]FSA!$A$1</definedName>
    <definedName name="Name___12">[53]FSA!$A$1</definedName>
    <definedName name="Name___14">[53]FSA!$A$1</definedName>
    <definedName name="Name___3">[53]FSA!$A$1</definedName>
    <definedName name="Name___5">[53]FSA!$A$1</definedName>
    <definedName name="Name___6">[53]FSA!$A$1</definedName>
    <definedName name="Name___8">[53]FSA!$A$1</definedName>
    <definedName name="Name_10">[139]FSA!$A$1</definedName>
    <definedName name="Name_11">[140]FSA!$A$1</definedName>
    <definedName name="Name_12">[140]FSA!$A$1</definedName>
    <definedName name="Name_13">[141]FSA!$A$1</definedName>
    <definedName name="Name_14">[140]FSA!$A$1</definedName>
    <definedName name="Name_15">[140]FSA!$A$1</definedName>
    <definedName name="Name_19">[135]FSA!$A$1</definedName>
    <definedName name="Name_20">[141]FSA!$A$1</definedName>
    <definedName name="Name_21">[141]FSA!$A$1</definedName>
    <definedName name="Name_22">[141]FSA!$A$1</definedName>
    <definedName name="Name_23">[141]FSA!$A$1</definedName>
    <definedName name="Name_23_1">[141]FSA!$A$1</definedName>
    <definedName name="Name_25">[141]FSA!$A$1</definedName>
    <definedName name="Name_29">[141]FSA!$A$1</definedName>
    <definedName name="Name_43">[141]FSA!$A$1</definedName>
    <definedName name="Name_47">[141]FSA!$A$1</definedName>
    <definedName name="Name_66">[141]FSA!$A$1</definedName>
    <definedName name="Name_72">[135]FSA!$A$1</definedName>
    <definedName name="Name_8">[139]FSA!$A$1</definedName>
    <definedName name="Name_9">[140]FSA!$A$1</definedName>
    <definedName name="NameAsset" localSheetId="5">#REF!</definedName>
    <definedName name="NameAsset" localSheetId="1">#REF!</definedName>
    <definedName name="NameAsset" localSheetId="2">#REF!</definedName>
    <definedName name="NameAsset">#REF!</definedName>
    <definedName name="NameRef" localSheetId="5">#REF!</definedName>
    <definedName name="NameRef" localSheetId="1">#REF!</definedName>
    <definedName name="NameRef" localSheetId="2">#REF!</definedName>
    <definedName name="NameRef">#REF!</definedName>
    <definedName name="NameRef1" localSheetId="5">#REF!</definedName>
    <definedName name="NameRef1" localSheetId="1">#REF!</definedName>
    <definedName name="NameRef1" localSheetId="2">#REF!</definedName>
    <definedName name="NameRef1">#REF!</definedName>
    <definedName name="NBV" localSheetId="1">#REF!</definedName>
    <definedName name="NBV" localSheetId="2">#REF!</definedName>
    <definedName name="NBV">#REF!</definedName>
    <definedName name="NCode" localSheetId="2">'[142]B131 '!NCode</definedName>
    <definedName name="NCode">'[142]B131 '!NCode</definedName>
    <definedName name="NCVR" localSheetId="5">#REF!</definedName>
    <definedName name="NCVR" localSheetId="1">#REF!</definedName>
    <definedName name="NCVR" localSheetId="2">#REF!</definedName>
    <definedName name="NCVR">#REF!</definedName>
    <definedName name="NCVR2">[143]O4!$I$31</definedName>
    <definedName name="nee" localSheetId="5">#REF!</definedName>
    <definedName name="nee" localSheetId="1">#REF!</definedName>
    <definedName name="nee" localSheetId="2">#REF!</definedName>
    <definedName name="nee">#REF!</definedName>
    <definedName name="nesadj">'[57]0100'!$A$14:$A$106</definedName>
    <definedName name="NESMAL\FUNDS">[144]B!$B$3</definedName>
    <definedName name="Net_book_value" localSheetId="5">#REF!</definedName>
    <definedName name="Net_book_value" localSheetId="1">#REF!</definedName>
    <definedName name="Net_book_value" localSheetId="2">#REF!</definedName>
    <definedName name="Net_book_value">#REF!</definedName>
    <definedName name="ne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'[145]Entity Data'!$H$8</definedName>
    <definedName name="Nexustel">[128]details!$C$197</definedName>
    <definedName name="nfgf" localSheetId="5">#REF!</definedName>
    <definedName name="nfgf" localSheetId="1">#REF!</definedName>
    <definedName name="nfgf" localSheetId="2">#REF!</definedName>
    <definedName name="nfgf">#REF!</definedName>
    <definedName name="ngjgj" localSheetId="5">#REF!</definedName>
    <definedName name="ngjgj" localSheetId="1">#REF!</definedName>
    <definedName name="ngjgj" localSheetId="2">#REF!</definedName>
    <definedName name="ngjgj">#REF!</definedName>
    <definedName name="nn" localSheetId="5" hidden="1">{"'Eng (page2)'!$A$1:$D$52"}</definedName>
    <definedName name="nn" localSheetId="1" hidden="1">{"'Eng (page2)'!$A$1:$D$52"}</definedName>
    <definedName name="nn" localSheetId="2" hidden="1">{"'Eng (page2)'!$A$1:$D$52"}</definedName>
    <definedName name="nn" hidden="1">{"'Eng (page2)'!$A$1:$D$52"}</definedName>
    <definedName name="nnn" localSheetId="1">#REF!</definedName>
    <definedName name="nnn" localSheetId="2">#REF!</definedName>
    <definedName name="nnn">#REF!</definedName>
    <definedName name="no.3" localSheetId="1">#REF!</definedName>
    <definedName name="no.3" localSheetId="2">#REF!</definedName>
    <definedName name="no.3">#REF!</definedName>
    <definedName name="NOMO" localSheetId="1">#REF!</definedName>
    <definedName name="NOMO" localSheetId="2">#REF!</definedName>
    <definedName name="NOMO">#REF!</definedName>
    <definedName name="note" localSheetId="1">#REF!</definedName>
    <definedName name="note" localSheetId="2">#REF!</definedName>
    <definedName name="note">#REF!</definedName>
    <definedName name="NOTE2" localSheetId="1">#REF!</definedName>
    <definedName name="NOTE2" localSheetId="2">#REF!</definedName>
    <definedName name="NOTE2">#REF!</definedName>
    <definedName name="Notes" localSheetId="1">#REF!</definedName>
    <definedName name="Notes" localSheetId="2">#REF!</definedName>
    <definedName name="Notes">#REF!</definedName>
    <definedName name="notes2To4" localSheetId="1">#REF!</definedName>
    <definedName name="notes2To4" localSheetId="2">#REF!</definedName>
    <definedName name="notes2To4">#REF!</definedName>
    <definedName name="NoticePurpose">[146]Reference!$B$2:$B$4</definedName>
    <definedName name="Nov" localSheetId="5">#REF!</definedName>
    <definedName name="Nov" localSheetId="1">#REF!</definedName>
    <definedName name="Nov" localSheetId="2">#REF!</definedName>
    <definedName name="Nov">#REF!</definedName>
    <definedName name="NOV2003_A" localSheetId="5">#REF!</definedName>
    <definedName name="NOV2003_A" localSheetId="1">#REF!</definedName>
    <definedName name="NOV2003_A" localSheetId="2">#REF!</definedName>
    <definedName name="NOV2003_A">#REF!</definedName>
    <definedName name="NS" localSheetId="5">#REF!</definedName>
    <definedName name="NS" localSheetId="1">#REF!</definedName>
    <definedName name="NS" localSheetId="2">#REF!</definedName>
    <definedName name="NS">#REF!</definedName>
    <definedName name="nuch" localSheetId="1">#REF!</definedName>
    <definedName name="nuch" localSheetId="2">#REF!</definedName>
    <definedName name="nuch">#REF!</definedName>
    <definedName name="num" localSheetId="1">#REF!</definedName>
    <definedName name="num" localSheetId="2">#REF!</definedName>
    <definedName name="num">#REF!</definedName>
    <definedName name="NUM_DOCS" localSheetId="1">#REF!</definedName>
    <definedName name="NUM_DOCS" localSheetId="2">#REF!</definedName>
    <definedName name="NUM_DOCS">#REF!</definedName>
    <definedName name="Num_Pmt_Per_Year" localSheetId="1">#REF!</definedName>
    <definedName name="Num_Pmt_Per_Year" localSheetId="2">#REF!</definedName>
    <definedName name="Num_Pmt_Per_Year">#REF!</definedName>
    <definedName name="Number" localSheetId="1">#REF!</definedName>
    <definedName name="Number" localSheetId="2">#REF!</definedName>
    <definedName name="Number">#REF!</definedName>
    <definedName name="Number_of_Payments" localSheetId="5">MATCH(0.01,End_Bal,-1)+1</definedName>
    <definedName name="Number_of_Payments" localSheetId="1">MATCH(0.01,'PL (T) (3M)'!End_Bal,-1)+1</definedName>
    <definedName name="Number_of_Payments" localSheetId="2">MATCH(0.01,'PL (T) (6M) '!End_Bal,-1)+1</definedName>
    <definedName name="Number_of_Payments">MATCH(0.01,End_Bal,-1)+1</definedName>
    <definedName name="Number1" localSheetId="1">#REF!</definedName>
    <definedName name="Number1" localSheetId="2">#REF!</definedName>
    <definedName name="Number1">#REF!</definedName>
    <definedName name="NUMCHECK" localSheetId="1">AND(ISNUMBER(#REF!),ISNUMBER(#REF!),ISNUMBER(#REF!),ISNUMBER(#REF!))</definedName>
    <definedName name="NUMCHECK" localSheetId="2">AND(ISNUMBER(#REF!),ISNUMBER(#REF!),ISNUMBER(#REF!),ISNUMBER(#REF!))</definedName>
    <definedName name="NUMCHECK">AND(ISNUMBER(#REF!),ISNUMBER(#REF!),ISNUMBER(#REF!),ISNUMBER(#REF!))</definedName>
    <definedName name="OCC" localSheetId="1">#REF!</definedName>
    <definedName name="OCC" localSheetId="2">#REF!</definedName>
    <definedName name="OCC">#REF!</definedName>
    <definedName name="OccupancySub">[146]Reference!$A$2:$A$5</definedName>
    <definedName name="Oct" localSheetId="5">#REF!</definedName>
    <definedName name="Oct" localSheetId="1">#REF!</definedName>
    <definedName name="Oct" localSheetId="2">#REF!</definedName>
    <definedName name="Oct">#REF!</definedName>
    <definedName name="OCT___0">[124]FF_3!$A$9:$K$11</definedName>
    <definedName name="OCT___12">[125]FF_3!$A$9:$K$11</definedName>
    <definedName name="OCT___14">[125]FF_3!$A$9:$K$11</definedName>
    <definedName name="OCT___3">[125]FF_3!$A$9:$K$11</definedName>
    <definedName name="OCT___5">[125]FF_3!$A$9:$K$11</definedName>
    <definedName name="OCT___6">[125]FF_3!$A$9:$K$11</definedName>
    <definedName name="OCT___8">[125]FF_3!$A$9:$K$11</definedName>
    <definedName name="OCT_10">[125]FF_3!$A$9:$K$11</definedName>
    <definedName name="OCT_11">[12]FF_3!$A$9:$K$11</definedName>
    <definedName name="OCT_12">[12]FF_3!$A$9:$K$11</definedName>
    <definedName name="OCT_13">[147]FF_3!$A$9:$K$11</definedName>
    <definedName name="OCT_14">[12]FF_3!$A$9:$K$11</definedName>
    <definedName name="OCT_15">[12]FF_3!$A$9:$K$11</definedName>
    <definedName name="OCT_19">[148]FF_3!$A$9:$K$11</definedName>
    <definedName name="OCT_20">[147]FF_3!$A$9:$K$11</definedName>
    <definedName name="OCT_21">[147]FF_3!$A$9:$K$11</definedName>
    <definedName name="OCT_22">[147]FF_3!$A$9:$K$11</definedName>
    <definedName name="OCT_23">[147]FF_3!$A$9:$K$11</definedName>
    <definedName name="OCT_23_1">[147]FF_3!$A$9:$K$11</definedName>
    <definedName name="OCT_25">[147]FF_3!$A$9:$K$11</definedName>
    <definedName name="OCT_29">[147]FF_3!$A$9:$K$11</definedName>
    <definedName name="OCT_43">[147]FF_3!$A$9:$K$11</definedName>
    <definedName name="OCT_47">[147]FF_3!$A$9:$K$11</definedName>
    <definedName name="OCT_66">[147]FF_3!$A$9:$K$11</definedName>
    <definedName name="OCT_72">[148]FF_3!$A$9:$K$11</definedName>
    <definedName name="OCT_8">[125]FF_3!$A$9:$K$11</definedName>
    <definedName name="OCT_9">[12]FF_3!$A$9:$K$11</definedName>
    <definedName name="OCT334___0">[124]FF_3!$A$1:$IV$8</definedName>
    <definedName name="OCT334___12">[125]FF_3!$A$1:$IV$8</definedName>
    <definedName name="OCT334___14">[125]FF_3!$A$1:$IV$8</definedName>
    <definedName name="OCT334___3">[125]FF_3!$A$1:$IV$8</definedName>
    <definedName name="OCT334___5">[125]FF_3!$A$1:$IV$8</definedName>
    <definedName name="OCT334___6">[125]FF_3!$A$1:$IV$8</definedName>
    <definedName name="OCT334___8">[125]FF_3!$A$1:$IV$8</definedName>
    <definedName name="OCT334_10">[125]FF_3!$A$1:$IV$8</definedName>
    <definedName name="OCT334_11">[12]FF_3!$A$1:$IV$8</definedName>
    <definedName name="OCT334_12">[12]FF_3!$A$1:$IV$8</definedName>
    <definedName name="OCT334_13">[147]FF_3!$A$1:$IV$8</definedName>
    <definedName name="OCT334_14">[12]FF_3!$A$1:$IV$8</definedName>
    <definedName name="OCT334_15">[12]FF_3!$A$1:$IV$8</definedName>
    <definedName name="OCT334_19">[148]FF_3!$A$1:$IV$8</definedName>
    <definedName name="OCT334_20">[147]FF_3!$A$1:$IV$8</definedName>
    <definedName name="OCT334_21">[147]FF_3!$A$1:$IV$8</definedName>
    <definedName name="OCT334_22">[147]FF_3!$A$1:$IV$8</definedName>
    <definedName name="OCT334_23">[147]FF_3!$A$1:$IV$8</definedName>
    <definedName name="OCT334_23_1">[147]FF_3!$A$1:$IV$8</definedName>
    <definedName name="OCT334_25">[147]FF_3!$A$1:$IV$8</definedName>
    <definedName name="OCT334_29">[147]FF_3!$A$1:$IV$8</definedName>
    <definedName name="OCT334_43">[147]FF_3!$A$1:$IV$8</definedName>
    <definedName name="OCT334_47">[147]FF_3!$A$1:$IV$8</definedName>
    <definedName name="OCT334_66">[147]FF_3!$A$1:$IV$8</definedName>
    <definedName name="OCT334_72">[148]FF_3!$A$1:$IV$8</definedName>
    <definedName name="OCT334_8">[125]FF_3!$A$1:$IV$8</definedName>
    <definedName name="OCT334_9">[12]FF_3!$A$1:$IV$8</definedName>
    <definedName name="Octun" localSheetId="1">#REF!</definedName>
    <definedName name="Octun" localSheetId="2">#REF!</definedName>
    <definedName name="Octun">#REF!</definedName>
    <definedName name="ODP">#N/A</definedName>
    <definedName name="OFFEQUIP" localSheetId="1">#REF!</definedName>
    <definedName name="OFFEQUIP" localSheetId="2">#REF!</definedName>
    <definedName name="OFFEQUIP">#REF!</definedName>
    <definedName name="OFFICE.EQ10">"$#REF!.#REF!$#REF!"</definedName>
    <definedName name="OFFICE.EQ10_49" localSheetId="1">#REF!</definedName>
    <definedName name="OFFICE.EQ10_49" localSheetId="2">#REF!</definedName>
    <definedName name="OFFICE.EQ10_49">#REF!</definedName>
    <definedName name="OFFICE.EQ10_65" localSheetId="1">#REF!</definedName>
    <definedName name="OFFICE.EQ10_65" localSheetId="2">#REF!</definedName>
    <definedName name="OFFICE.EQ10_65">#REF!</definedName>
    <definedName name="OFFICE.EQ10_72">"$#REF!.#REF!$#REF!"</definedName>
    <definedName name="OFFICE.EQ12">"$#REF!.#REF!$#REF!"</definedName>
    <definedName name="OFFICE.EQ12_49" localSheetId="1">#REF!</definedName>
    <definedName name="OFFICE.EQ12_49" localSheetId="2">#REF!</definedName>
    <definedName name="OFFICE.EQ12_49">#REF!</definedName>
    <definedName name="OFFICE.EQ12_65" localSheetId="1">#REF!</definedName>
    <definedName name="OFFICE.EQ12_65" localSheetId="2">#REF!</definedName>
    <definedName name="OFFICE.EQ12_65">#REF!</definedName>
    <definedName name="OFFICE.EQ12_72">"$#REF!.#REF!$#REF!"</definedName>
    <definedName name="OFFICE.EQ8">"$#REF!.#REF!$#REF!"</definedName>
    <definedName name="OFFICE.EQ8_49" localSheetId="1">#REF!</definedName>
    <definedName name="OFFICE.EQ8_49" localSheetId="2">#REF!</definedName>
    <definedName name="OFFICE.EQ8_49">#REF!</definedName>
    <definedName name="OFFICE.EQ8_65" localSheetId="1">#REF!</definedName>
    <definedName name="OFFICE.EQ8_65" localSheetId="2">#REF!</definedName>
    <definedName name="OFFICE.EQ8_65">#REF!</definedName>
    <definedName name="OFFICE.EQ8_72">"$#REF!.#REF!$#REF!"</definedName>
    <definedName name="OFFICE10">"$#REF!.#REF!#REF!"</definedName>
    <definedName name="OFFICE10_49" localSheetId="1">#REF!</definedName>
    <definedName name="OFFICE10_49" localSheetId="2">#REF!</definedName>
    <definedName name="OFFICE10_49">#REF!</definedName>
    <definedName name="OFFICE10_65" localSheetId="1">#REF!</definedName>
    <definedName name="OFFICE10_65" localSheetId="2">#REF!</definedName>
    <definedName name="OFFICE10_65">#REF!</definedName>
    <definedName name="OFFICE10_72">"$#REF!.#REF!#REF!"</definedName>
    <definedName name="OFFICE12">"$#REF!.#REF!#REF!"</definedName>
    <definedName name="OFFICE12_49" localSheetId="1">#REF!</definedName>
    <definedName name="OFFICE12_49" localSheetId="2">#REF!</definedName>
    <definedName name="OFFICE12_49">#REF!</definedName>
    <definedName name="OFFICE12_65" localSheetId="1">#REF!</definedName>
    <definedName name="OFFICE12_65" localSheetId="2">#REF!</definedName>
    <definedName name="OFFICE12_65">#REF!</definedName>
    <definedName name="OFFICE12_72">"$#REF!.#REF!#REF!"</definedName>
    <definedName name="OFFICE40">"$#REF!.#REF!#REF!"</definedName>
    <definedName name="OFFICE40_49" localSheetId="1">#REF!</definedName>
    <definedName name="OFFICE40_49" localSheetId="2">#REF!</definedName>
    <definedName name="OFFICE40_49">#REF!</definedName>
    <definedName name="OFFICE40_65" localSheetId="1">#REF!</definedName>
    <definedName name="OFFICE40_65" localSheetId="2">#REF!</definedName>
    <definedName name="OFFICE40_65">#REF!</definedName>
    <definedName name="OFFICE40_72">"$#REF!.#REF!#REF!"</definedName>
    <definedName name="OHC1_6">#N/A</definedName>
    <definedName name="OHR1_6">#N/A</definedName>
    <definedName name="oi">[149]cashflowcomp!$C$1:$J$67</definedName>
    <definedName name="OK" localSheetId="5">#REF!</definedName>
    <definedName name="OK" localSheetId="1">#REF!</definedName>
    <definedName name="OK" localSheetId="2">#REF!</definedName>
    <definedName name="OK">#REF!</definedName>
    <definedName name="okp">#N/A</definedName>
    <definedName name="oldData" localSheetId="5">#REF!</definedName>
    <definedName name="oldData" localSheetId="1">#REF!</definedName>
    <definedName name="oldData" localSheetId="2">#REF!</definedName>
    <definedName name="oldData">#REF!</definedName>
    <definedName name="olj" localSheetId="5" hidden="1">{"'Eng (page2)'!$A$1:$D$52"}</definedName>
    <definedName name="olj" localSheetId="1" hidden="1">{"'Eng (page2)'!$A$1:$D$52"}</definedName>
    <definedName name="olj" localSheetId="2" hidden="1">{"'Eng (page2)'!$A$1:$D$52"}</definedName>
    <definedName name="olj" hidden="1">{"'Eng (page2)'!$A$1:$D$52"}</definedName>
    <definedName name="oo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pen1" localSheetId="1">#REF!</definedName>
    <definedName name="open1" localSheetId="2">#REF!</definedName>
    <definedName name="open1">#REF!</definedName>
    <definedName name="open10" localSheetId="1">#REF!</definedName>
    <definedName name="open10" localSheetId="2">#REF!</definedName>
    <definedName name="open10">#REF!</definedName>
    <definedName name="open2" localSheetId="1">#REF!</definedName>
    <definedName name="open2" localSheetId="2">#REF!</definedName>
    <definedName name="open2">#REF!</definedName>
    <definedName name="open3" localSheetId="1">#REF!</definedName>
    <definedName name="open3" localSheetId="2">#REF!</definedName>
    <definedName name="open3">#REF!</definedName>
    <definedName name="open4" localSheetId="1">#REF!</definedName>
    <definedName name="open4" localSheetId="2">#REF!</definedName>
    <definedName name="open4">#REF!</definedName>
    <definedName name="open5" localSheetId="1">#REF!</definedName>
    <definedName name="open5" localSheetId="2">#REF!</definedName>
    <definedName name="open5">#REF!</definedName>
    <definedName name="open6" localSheetId="1">#REF!</definedName>
    <definedName name="open6" localSheetId="2">#REF!</definedName>
    <definedName name="open6">#REF!</definedName>
    <definedName name="open7" localSheetId="1">#REF!</definedName>
    <definedName name="open7" localSheetId="2">#REF!</definedName>
    <definedName name="open7">#REF!</definedName>
    <definedName name="open8" localSheetId="1">#REF!</definedName>
    <definedName name="open8" localSheetId="2">#REF!</definedName>
    <definedName name="open8">#REF!</definedName>
    <definedName name="open9" localSheetId="1">#REF!</definedName>
    <definedName name="open9" localSheetId="2">#REF!</definedName>
    <definedName name="open9">#REF!</definedName>
    <definedName name="othcred" localSheetId="5">[0]!Visible</definedName>
    <definedName name="othcred" localSheetId="1">[0]!Visible</definedName>
    <definedName name="othcred" localSheetId="2">[0]!Visible</definedName>
    <definedName name="othcred">[0]!Visible</definedName>
    <definedName name="OthDebts" localSheetId="5">#REF!</definedName>
    <definedName name="OthDebts" localSheetId="1">#REF!</definedName>
    <definedName name="OthDebts" localSheetId="2">#REF!</definedName>
    <definedName name="OthDebts">#REF!</definedName>
    <definedName name="othe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 localSheetId="1">#REF!</definedName>
    <definedName name="others" localSheetId="2">#REF!</definedName>
    <definedName name="others">#REF!</definedName>
    <definedName name="ots" localSheetId="5" hidden="1">{#VALUE!,#N/A,FALSE,0}</definedName>
    <definedName name="ots" localSheetId="1" hidden="1">{#VALUE!,#N/A,FALSE,0}</definedName>
    <definedName name="ots" localSheetId="2" hidden="1">{#VALUE!,#N/A,FALSE,0}</definedName>
    <definedName name="ots" hidden="1">{#VALUE!,#N/A,FALSE,0}</definedName>
    <definedName name="OVERSEA">"$#REF!.$EW$1196"</definedName>
    <definedName name="OVERSEA_72">"$#REF!.$EW$1197"</definedName>
    <definedName name="OWNCTS" localSheetId="1">#REF!</definedName>
    <definedName name="OWNCTS" localSheetId="2">#REF!</definedName>
    <definedName name="OWNCTS">#REF!</definedName>
    <definedName name="P" localSheetId="1">#REF!</definedName>
    <definedName name="P" localSheetId="2">#REF!</definedName>
    <definedName name="P">#REF!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'[56]Cum.91-93'!$AJ$460:$AJ$673</definedName>
    <definedName name="P9B95">'[56]Cum.91-93'!$AJ$238:$AJ$432</definedName>
    <definedName name="pa">'[150]FF-2'!$A$1:$K$88</definedName>
    <definedName name="pa___0">[151]FF_2!$A$1:$K$88</definedName>
    <definedName name="pa___12">[152]FF_2!$A$1:$K$88</definedName>
    <definedName name="pa___14">[152]FF_2!$A$1:$K$88</definedName>
    <definedName name="pa___3">[152]FF_2!$A$1:$K$88</definedName>
    <definedName name="pa___5">[152]FF_2!$A$1:$K$88</definedName>
    <definedName name="pa___6">[152]FF_2!$A$1:$K$88</definedName>
    <definedName name="pa___8">[152]FF_2!$A$1:$K$88</definedName>
    <definedName name="PAGE" localSheetId="5">#REF!</definedName>
    <definedName name="PAGE" localSheetId="1">#REF!</definedName>
    <definedName name="PAGE" localSheetId="2">#REF!</definedName>
    <definedName name="PAGE">#REF!</definedName>
    <definedName name="page_8" localSheetId="5">#REF!</definedName>
    <definedName name="page_8" localSheetId="1">#REF!</definedName>
    <definedName name="page_8" localSheetId="2">#REF!</definedName>
    <definedName name="page_8">#REF!</definedName>
    <definedName name="PAGE1">#N/A</definedName>
    <definedName name="PAGE2">#N/A</definedName>
    <definedName name="page3" localSheetId="5">#REF!</definedName>
    <definedName name="page3" localSheetId="1">#REF!</definedName>
    <definedName name="page3" localSheetId="2">#REF!</definedName>
    <definedName name="page3">#REF!</definedName>
    <definedName name="PAGE4">[153]D!$A$1:$K$86</definedName>
    <definedName name="PAGE4TO7" localSheetId="5">#REF!</definedName>
    <definedName name="PAGE4TO7" localSheetId="1">#REF!</definedName>
    <definedName name="PAGE4TO7" localSheetId="2">#REF!</definedName>
    <definedName name="PAGE4TO7">#REF!</definedName>
    <definedName name="page5" localSheetId="5">#REF!</definedName>
    <definedName name="page5" localSheetId="1">#REF!</definedName>
    <definedName name="page5" localSheetId="2">#REF!</definedName>
    <definedName name="page5">#REF!</definedName>
    <definedName name="page6" localSheetId="5">#REF!</definedName>
    <definedName name="page6" localSheetId="1">#REF!</definedName>
    <definedName name="page6" localSheetId="2">#REF!</definedName>
    <definedName name="page6">#REF!</definedName>
    <definedName name="page7" localSheetId="1">#REF!</definedName>
    <definedName name="page7" localSheetId="2">#REF!</definedName>
    <definedName name="page7">#REF!</definedName>
    <definedName name="pan" localSheetId="1">#REF!</definedName>
    <definedName name="pan" localSheetId="2">#REF!</definedName>
    <definedName name="pan">#REF!</definedName>
    <definedName name="parner" localSheetId="1">#REF!</definedName>
    <definedName name="parner" localSheetId="2">#REF!</definedName>
    <definedName name="parner">#REF!</definedName>
    <definedName name="pars" localSheetId="1">#REF!</definedName>
    <definedName name="pars" localSheetId="2">#REF!</definedName>
    <definedName name="pars">#REF!</definedName>
    <definedName name="PART" localSheetId="1">[154]Sheet1!#REF!</definedName>
    <definedName name="PART" localSheetId="2">[154]Sheet1!#REF!</definedName>
    <definedName name="PART">[154]Sheet1!#REF!</definedName>
    <definedName name="Particulars" localSheetId="5">#REF!</definedName>
    <definedName name="Particulars" localSheetId="1">#REF!</definedName>
    <definedName name="Particulars" localSheetId="2">#REF!</definedName>
    <definedName name="Particulars">#REF!</definedName>
    <definedName name="Particulars1" localSheetId="5">#REF!</definedName>
    <definedName name="Particulars1" localSheetId="1">#REF!</definedName>
    <definedName name="Particulars1" localSheetId="2">#REF!</definedName>
    <definedName name="Particulars1">#REF!</definedName>
    <definedName name="partner" localSheetId="5">#REF!</definedName>
    <definedName name="partner" localSheetId="1">#REF!</definedName>
    <definedName name="partner" localSheetId="2">#REF!</definedName>
    <definedName name="partner">#REF!</definedName>
    <definedName name="PARTNERS_INITIALS" localSheetId="1">#REF!</definedName>
    <definedName name="PARTNERS_INITIALS" localSheetId="2">#REF!</definedName>
    <definedName name="PARTNERS_INITIALS">#REF!</definedName>
    <definedName name="Pay_Date" localSheetId="1">#REF!</definedName>
    <definedName name="Pay_Date" localSheetId="2">#REF!</definedName>
    <definedName name="Pay_Date">#REF!</definedName>
    <definedName name="Pay_Num" localSheetId="1">#REF!</definedName>
    <definedName name="Pay_Num" localSheetId="2">#REF!</definedName>
    <definedName name="Pay_Num">#REF!</definedName>
    <definedName name="Payment_Date" localSheetId="5">DATE(YEAR('CF (T)'!Loan_Start),MONTH('CF (T)'!Loan_Start)+Payment_Number,DAY('CF (T)'!Loan_Start))</definedName>
    <definedName name="Payment_Date" localSheetId="1">DATE(YEAR('PL (T) (3M)'!Loan_Start),MONTH('PL (T) (3M)'!Loan_Start)+Payment_Number,DAY('PL (T) (3M)'!Loan_Start))</definedName>
    <definedName name="Payment_Date" localSheetId="2">DATE(YEAR('PL (T) (6M) '!Loan_Start),MONTH('PL (T) (6M) '!Loan_Start)+Payment_Number,DAY('PL (T) (6M) '!Loan_Start))</definedName>
    <definedName name="Payment_Date">DATE(YEAR(Loan_Start),MONTH(Loan_Start)+Payment_Number,DAY(Loan_Start))</definedName>
    <definedName name="Payroll_Samp" localSheetId="5">#REF!</definedName>
    <definedName name="Payroll_Samp" localSheetId="1">#REF!</definedName>
    <definedName name="Payroll_Samp" localSheetId="2">#REF!</definedName>
    <definedName name="Payroll_Samp">#REF!</definedName>
    <definedName name="PayrollDatabase1">[155]PAYROLL!$B$6:$K$44</definedName>
    <definedName name="peprt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FM_A">'[156]SPE-1'!$A$1:$K$33</definedName>
    <definedName name="PERFM_B">'[156]PRO-1'!$A$1:$K$38</definedName>
    <definedName name="PERFM_C" localSheetId="5">#REF!</definedName>
    <definedName name="PERFM_C" localSheetId="1">#REF!</definedName>
    <definedName name="PERFM_C" localSheetId="2">#REF!</definedName>
    <definedName name="PERFM_C">#REF!</definedName>
    <definedName name="PERFM_D" localSheetId="5">#REF!</definedName>
    <definedName name="PERFM_D" localSheetId="1">#REF!</definedName>
    <definedName name="PERFM_D" localSheetId="2">#REF!</definedName>
    <definedName name="PERFM_D">#REF!</definedName>
    <definedName name="PERFM_E" localSheetId="5">#REF!</definedName>
    <definedName name="PERFM_E" localSheetId="1">#REF!</definedName>
    <definedName name="PERFM_E" localSheetId="2">#REF!</definedName>
    <definedName name="PERFM_E">#REF!</definedName>
    <definedName name="PERFM_F" localSheetId="1">#REF!</definedName>
    <definedName name="PERFM_F" localSheetId="2">#REF!</definedName>
    <definedName name="PERFM_F">#REF!</definedName>
    <definedName name="PERFM_G" localSheetId="1">#REF!</definedName>
    <definedName name="PERFM_G" localSheetId="2">#REF!</definedName>
    <definedName name="PERFM_G">#REF!</definedName>
    <definedName name="PERFM_H" localSheetId="1">#REF!</definedName>
    <definedName name="PERFM_H" localSheetId="2">#REF!</definedName>
    <definedName name="PERFM_H">#REF!</definedName>
    <definedName name="PERFM_I" localSheetId="1">#REF!</definedName>
    <definedName name="PERFM_I" localSheetId="2">#REF!</definedName>
    <definedName name="PERFM_I">#REF!</definedName>
    <definedName name="PERFM_J" localSheetId="1">#REF!</definedName>
    <definedName name="PERFM_J" localSheetId="2">#REF!</definedName>
    <definedName name="PERFM_J">#REF!</definedName>
    <definedName name="PERFM_K" localSheetId="1">#REF!</definedName>
    <definedName name="PERFM_K" localSheetId="2">#REF!</definedName>
    <definedName name="PERFM_K">#REF!</definedName>
    <definedName name="PERFM_L" localSheetId="1">#REF!</definedName>
    <definedName name="PERFM_L" localSheetId="2">#REF!</definedName>
    <definedName name="PERFM_L">#REF!</definedName>
    <definedName name="PERFM_M" localSheetId="1">#REF!</definedName>
    <definedName name="PERFM_M" localSheetId="2">#REF!</definedName>
    <definedName name="PERFM_M">#REF!</definedName>
    <definedName name="PERFM_N" localSheetId="1">#REF!</definedName>
    <definedName name="PERFM_N" localSheetId="2">#REF!</definedName>
    <definedName name="PERFM_N">#REF!</definedName>
    <definedName name="Period">"ACT"</definedName>
    <definedName name="Period_Month">12</definedName>
    <definedName name="Period_Year">1997</definedName>
    <definedName name="PeriodsInYear">[157]Sheet1!$G$6</definedName>
    <definedName name="PERRET" localSheetId="5">#REF!</definedName>
    <definedName name="PERRET" localSheetId="1">#REF!</definedName>
    <definedName name="PERRET" localSheetId="2">#REF!</definedName>
    <definedName name="PERRET">#REF!</definedName>
    <definedName name="PERYR" localSheetId="5">#REF!</definedName>
    <definedName name="PERYR" localSheetId="1">#REF!</definedName>
    <definedName name="PERYR" localSheetId="2">#REF!</definedName>
    <definedName name="PERYR">#REF!</definedName>
    <definedName name="PhpYavg" localSheetId="5">#REF!</definedName>
    <definedName name="PhpYavg" localSheetId="1">#REF!</definedName>
    <definedName name="PhpYavg" localSheetId="2">#REF!</definedName>
    <definedName name="PhpYavg">#REF!</definedName>
    <definedName name="Phrasamut_CSOlength" localSheetId="1">#REF!</definedName>
    <definedName name="Phrasamut_CSOlength" localSheetId="2">#REF!</definedName>
    <definedName name="Phrasamut_CSOlength">#REF!</definedName>
    <definedName name="Phrasamut_MHlength" localSheetId="1">#REF!</definedName>
    <definedName name="Phrasamut_MHlength" localSheetId="2">#REF!</definedName>
    <definedName name="Phrasamut_MHlength">#REF!</definedName>
    <definedName name="pl" localSheetId="1">#REF!</definedName>
    <definedName name="pl" localSheetId="2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 localSheetId="1">#REF!</definedName>
    <definedName name="PLANT10_16" localSheetId="2">#REF!</definedName>
    <definedName name="PLANT10_16">#REF!</definedName>
    <definedName name="PLANT10_20" localSheetId="1">#REF!</definedName>
    <definedName name="PLANT10_20" localSheetId="2">#REF!</definedName>
    <definedName name="PLANT10_20">#REF!</definedName>
    <definedName name="PLANT10_24" localSheetId="1">#REF!</definedName>
    <definedName name="PLANT10_24" localSheetId="2">#REF!</definedName>
    <definedName name="PLANT10_24">#REF!</definedName>
    <definedName name="PLANT10_25" localSheetId="1">#REF!</definedName>
    <definedName name="PLANT10_25" localSheetId="2">#REF!</definedName>
    <definedName name="PLANT10_25">#REF!</definedName>
    <definedName name="PLANT10_26">"$#REF!.$Q$213"</definedName>
    <definedName name="PLANT10_26_72">"$#REF!.$Q$214"</definedName>
    <definedName name="PLANT10_29" localSheetId="1">#REF!</definedName>
    <definedName name="PLANT10_29" localSheetId="2">#REF!</definedName>
    <definedName name="PLANT10_29">#REF!</definedName>
    <definedName name="PLANT10_32" localSheetId="1">#REF!</definedName>
    <definedName name="PLANT10_32" localSheetId="2">#REF!</definedName>
    <definedName name="PLANT10_32">#REF!</definedName>
    <definedName name="PLANT10_49" localSheetId="1">#REF!</definedName>
    <definedName name="PLANT10_49" localSheetId="2">#REF!</definedName>
    <definedName name="PLANT10_49">#REF!</definedName>
    <definedName name="PLANT10_51" localSheetId="1">#REF!</definedName>
    <definedName name="PLANT10_51" localSheetId="2">#REF!</definedName>
    <definedName name="PLANT10_51">#REF!</definedName>
    <definedName name="PLANT10_65" localSheetId="1">#REF!</definedName>
    <definedName name="PLANT10_65" localSheetId="2">#REF!</definedName>
    <definedName name="PLANT10_65">#REF!</definedName>
    <definedName name="PLANT10_72">"$#REF!.#REF!$#REF!"</definedName>
    <definedName name="PLANT10_73" localSheetId="1">#REF!</definedName>
    <definedName name="PLANT10_73" localSheetId="2">#REF!</definedName>
    <definedName name="PLANT10_73">#REF!</definedName>
    <definedName name="PLANT12">"$#REF!.#REF!$#REF!"</definedName>
    <definedName name="PLANT12_49" localSheetId="1">#REF!</definedName>
    <definedName name="PLANT12_49" localSheetId="2">#REF!</definedName>
    <definedName name="PLANT12_49">#REF!</definedName>
    <definedName name="PLANT12_65" localSheetId="1">#REF!</definedName>
    <definedName name="PLANT12_65" localSheetId="2">#REF!</definedName>
    <definedName name="PLANT12_65">#REF!</definedName>
    <definedName name="PLANT12_72">"$#REF!.#REF!$#REF!"</definedName>
    <definedName name="PLANT14">"$#REF!.#REF!$#REF!"</definedName>
    <definedName name="PLANT14_49" localSheetId="1">#REF!</definedName>
    <definedName name="PLANT14_49" localSheetId="2">#REF!</definedName>
    <definedName name="PLANT14_49">#REF!</definedName>
    <definedName name="PLANT14_65" localSheetId="1">#REF!</definedName>
    <definedName name="PLANT14_65" localSheetId="2">#REF!</definedName>
    <definedName name="PLANT14_65">#REF!</definedName>
    <definedName name="PLANT14_72">"$#REF!.#REF!$#REF!"</definedName>
    <definedName name="PLstment" localSheetId="1">#REF!</definedName>
    <definedName name="PLstment" localSheetId="2">#REF!</definedName>
    <definedName name="PLstment">#REF!</definedName>
    <definedName name="PM" localSheetId="1">#REF!</definedName>
    <definedName name="PM" localSheetId="2">#REF!</definedName>
    <definedName name="PM">#REF!</definedName>
    <definedName name="pmnt" localSheetId="1">#REF!</definedName>
    <definedName name="pmnt" localSheetId="2">#REF!</definedName>
    <definedName name="pmnt">#REF!</definedName>
    <definedName name="pnh" localSheetId="1">#REF!</definedName>
    <definedName name="pnh" localSheetId="2">#REF!</definedName>
    <definedName name="pnh">#REF!</definedName>
    <definedName name="PNL_10" localSheetId="1">#REF!</definedName>
    <definedName name="PNL_10" localSheetId="2">#REF!</definedName>
    <definedName name="PNL_10">#REF!</definedName>
    <definedName name="PNL_20" localSheetId="1">#REF!</definedName>
    <definedName name="PNL_20" localSheetId="2">#REF!</definedName>
    <definedName name="PNL_20">#REF!</definedName>
    <definedName name="PNL_30" localSheetId="1">#REF!</definedName>
    <definedName name="PNL_30" localSheetId="2">#REF!</definedName>
    <definedName name="PNL_30">#REF!</definedName>
    <definedName name="PNL20_1" localSheetId="1">#REF!</definedName>
    <definedName name="PNL20_1" localSheetId="2">#REF!</definedName>
    <definedName name="PNL20_1">#REF!</definedName>
    <definedName name="PNL20_2" localSheetId="1">#REF!</definedName>
    <definedName name="PNL20_2" localSheetId="2">#REF!</definedName>
    <definedName name="PNL20_2">#REF!</definedName>
    <definedName name="Pnl30note">'[25]30-Note'!$A$1:$L$97</definedName>
    <definedName name="po">#N/A</definedName>
    <definedName name="PO_Samp" localSheetId="1">#REF!</definedName>
    <definedName name="PO_Samp" localSheetId="2">#REF!</definedName>
    <definedName name="PO_Samp">#REF!</definedName>
    <definedName name="PO_Samp02" localSheetId="1">#REF!</definedName>
    <definedName name="PO_Samp02" localSheetId="2">#REF!</definedName>
    <definedName name="PO_Samp02">#REF!</definedName>
    <definedName name="PP">[158]BPR!$F$11</definedName>
    <definedName name="PP___0">[159]BPR!$F$11</definedName>
    <definedName name="PP___12">[160]BPR!$F$11</definedName>
    <definedName name="PP___14">[160]BPR!$F$11</definedName>
    <definedName name="PP___3">[160]BPR!$F$11</definedName>
    <definedName name="PP___5">[160]BPR!$F$11</definedName>
    <definedName name="PP___6">[160]BPR!$F$11</definedName>
    <definedName name="PP___8">[160]BPR!$F$11</definedName>
    <definedName name="ppe" localSheetId="5">#REF!</definedName>
    <definedName name="ppe" localSheetId="1">#REF!</definedName>
    <definedName name="ppe" localSheetId="2">#REF!</definedName>
    <definedName name="ppe">#REF!</definedName>
    <definedName name="ppl" localSheetId="5">#REF!</definedName>
    <definedName name="ppl" localSheetId="1">#REF!</definedName>
    <definedName name="ppl" localSheetId="2">#REF!</definedName>
    <definedName name="ppl">#REF!</definedName>
    <definedName name="pp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 localSheetId="1">#REF!</definedName>
    <definedName name="PRDump" localSheetId="2">#REF!</definedName>
    <definedName name="PRDump">#REF!</definedName>
    <definedName name="PrepytFD" localSheetId="1">#REF!</definedName>
    <definedName name="PrepytFD" localSheetId="2">#REF!</definedName>
    <definedName name="PrepytFD">#REF!</definedName>
    <definedName name="Princ" localSheetId="1">#REF!</definedName>
    <definedName name="Princ" localSheetId="2">#REF!</definedName>
    <definedName name="Princ">#REF!</definedName>
    <definedName name="PRINT">#N/A</definedName>
    <definedName name="_xlnm.Print_Area" localSheetId="0">'BS (T)'!$A$1:$K$90</definedName>
    <definedName name="_xlnm.Print_Area" localSheetId="5">'CF (T)'!$A$1:$J$68</definedName>
    <definedName name="_xlnm.Print_Area" localSheetId="1">'PL (T) (3M)'!$A$1:$L$54</definedName>
    <definedName name="_xlnm.Print_Area" localSheetId="2">'PL (T) (6M) '!$A$1:$L$54</definedName>
    <definedName name="_xlnm.Print_Area" localSheetId="4">'SE_COM (T)'!$A$1:$L$29</definedName>
    <definedName name="_xlnm.Print_Area" localSheetId="3">'SE_CON (T)'!$A$1:$W$33</definedName>
    <definedName name="_xlnm.Print_Area">#REF!</definedName>
    <definedName name="Print_Area_MI" localSheetId="5">#REF!</definedName>
    <definedName name="Print_Area_MI" localSheetId="1">#REF!</definedName>
    <definedName name="Print_Area_MI" localSheetId="2">#REF!</definedName>
    <definedName name="Print_Area_MI">#REF!</definedName>
    <definedName name="Print_Area_MI___0" localSheetId="5">#REF!</definedName>
    <definedName name="Print_Area_MI___0" localSheetId="1">#REF!</definedName>
    <definedName name="Print_Area_MI___0" localSheetId="2">#REF!</definedName>
    <definedName name="Print_Area_MI___0">#REF!</definedName>
    <definedName name="Print_Area_MI___4">[161]_2__xls__2__xls_COV!$A$1:$B$38</definedName>
    <definedName name="Print_Area_MI___5" localSheetId="5">#REF!</definedName>
    <definedName name="Print_Area_MI___5" localSheetId="1">#REF!</definedName>
    <definedName name="Print_Area_MI___5" localSheetId="2">#REF!</definedName>
    <definedName name="Print_Area_MI___5">#REF!</definedName>
    <definedName name="Print_Area_MI_13">'[31]FF_2 _1_'!$A$10:$K$16</definedName>
    <definedName name="Print_Area_MI_14">'[31]FF_2 _1_'!$A$10:$K$16</definedName>
    <definedName name="Print_Area_MI_15">'[31]FF_2 _1_'!$A$10:$K$16</definedName>
    <definedName name="Print_Area_MI_16">'[31]FF_2 _1_'!$A$10:$K$16</definedName>
    <definedName name="Print_Area_MI_17">'[31]FF_2 _1_'!$A$10:$K$16</definedName>
    <definedName name="Print_Area_MI_18">'[31]FF_2 _1_'!$A$10:$K$16</definedName>
    <definedName name="Print_Area_MI_19">'[31]FF_2 _1_'!$A$10:$K$16</definedName>
    <definedName name="Print_Area_MI_20">'[31]FF_2 _1_'!$A$10:$K$16</definedName>
    <definedName name="Print_Area_MI_20_1">'[31]FF_2 _1_'!$A$10:$K$16</definedName>
    <definedName name="Print_Area_MI_21">'[32]FF_2 _1_'!$A$10:$K$16</definedName>
    <definedName name="Print_Area_MI_21_72">'[31]FF_2 _1_'!$A$10:$K$16</definedName>
    <definedName name="Print_Area_MI_22">'[32]FF_2 _1_'!$A$10:$K$16</definedName>
    <definedName name="Print_Area_MI_23">'[31]FF_2 _1_'!$A$10:$K$16</definedName>
    <definedName name="Print_Area_MI_24">'[31]FF_2 _1_'!$A$10:$K$16</definedName>
    <definedName name="Print_Area_MI_25">'[31]FF_2 _1_'!$A$10:$K$16</definedName>
    <definedName name="Print_Area_MI_26">'[31]FF_2 _1_'!$A$10:$K$16</definedName>
    <definedName name="Print_Area_MI_27">'[31]FF_2 _1_'!$A$10:$K$16</definedName>
    <definedName name="Print_Area_MI_28">'[31]FF_2 _1_'!$A$10:$K$16</definedName>
    <definedName name="Print_Area_MI_29">'[31]FF_2 _1_'!$A$10:$K$16</definedName>
    <definedName name="Print_Area_MI_3">'[33]FF_2 _1_'!$A$10:$K$16</definedName>
    <definedName name="Print_Area_MI_30">'[31]FF_2 _1_'!$A$10:$K$16</definedName>
    <definedName name="Print_Area_MI_31">'[31]FF_2 _1_'!$A$10:$K$16</definedName>
    <definedName name="Print_Area_MI_32">'[31]FF_2 _1_'!$A$10:$K$16</definedName>
    <definedName name="Print_Area_MI_34">'[31]FF_2 _1_'!$A$10:$K$16</definedName>
    <definedName name="Print_Area_MI_36">'[31]FF_2 _1_'!$A$10:$K$16</definedName>
    <definedName name="Print_Area_MI_37">'[31]FF_2 _1_'!$A$10:$K$16</definedName>
    <definedName name="Print_Area_MI_37_1">'[31]FF_2 _1_'!$A$10:$K$16</definedName>
    <definedName name="Print_Area_MI_39">'[31]FF_2 _1_'!$A$10:$K$16</definedName>
    <definedName name="Print_Area_MI_4">'[31]FF_2 _1_'!$A$10:$K$16</definedName>
    <definedName name="Print_Area_MI_5">'[31]FF_2 _1_'!$A$10:$K$16</definedName>
    <definedName name="Print_Area_MI_7">'[32]FF_2 _1_'!$A$10:$K$16</definedName>
    <definedName name="Print_Area_MI_72">'[32]FF_2 _1_'!$A$10:$K$16</definedName>
    <definedName name="Print_Area_MI_79">'[31]FF_2 _1_'!$A$10:$K$16</definedName>
    <definedName name="Print_Area_MI_8">'[31]FF_2 _1_'!$A$10:$K$16</definedName>
    <definedName name="Print_Area_Reset" localSheetId="5">OFFSET(Full_Print,0,0,Last_Row)</definedName>
    <definedName name="Print_Area_Reset" localSheetId="1">OFFSET('PL (T) (3M)'!Full_Print,0,0,Last_Row)</definedName>
    <definedName name="Print_Area_Reset" localSheetId="2">OFFSET('PL (T) (6M) '!Full_Print,0,0,[0]!Last_Row)</definedName>
    <definedName name="Print_Area_Reset">OFFSET(Full_Print,0,0,Last_Row)</definedName>
    <definedName name="Print_PL" localSheetId="5">'[162]19'!#REF!</definedName>
    <definedName name="Print_PL" localSheetId="1">'[162]19'!#REF!</definedName>
    <definedName name="Print_PL" localSheetId="2">'[162]19'!#REF!</definedName>
    <definedName name="Print_PL">'[162]19'!#REF!</definedName>
    <definedName name="Print_Score" localSheetId="2">[163]!Print_Score</definedName>
    <definedName name="Print_Score">[163]!Print_Score</definedName>
    <definedName name="PRINT_TITL01" localSheetId="5">#REF!</definedName>
    <definedName name="PRINT_TITL01" localSheetId="1">#REF!</definedName>
    <definedName name="PRINT_TITL01" localSheetId="2">#REF!</definedName>
    <definedName name="PRINT_TITL01">#REF!</definedName>
    <definedName name="_xlnm.Print_Titles">'[164]TB04-Final'!$A$1:$H$65536,'[164]TB04-Final'!$A$1:$IV$6</definedName>
    <definedName name="Print_Titles_MI">'[165]ADVANCE-STAFF'!$A$1:$IV$6</definedName>
    <definedName name="Print_Titles_MI___0" localSheetId="5">#REF!</definedName>
    <definedName name="Print_Titles_MI___0" localSheetId="1">#REF!</definedName>
    <definedName name="Print_Titles_MI___0" localSheetId="2">#REF!</definedName>
    <definedName name="Print_Titles_MI___0">#REF!</definedName>
    <definedName name="Print_Titles_MI___12" localSheetId="5">#REF!</definedName>
    <definedName name="Print_Titles_MI___12" localSheetId="1">#REF!</definedName>
    <definedName name="Print_Titles_MI___12" localSheetId="2">#REF!</definedName>
    <definedName name="Print_Titles_MI___12">#REF!</definedName>
    <definedName name="Print_Titles_MI___14" localSheetId="5">#REF!</definedName>
    <definedName name="Print_Titles_MI___14" localSheetId="1">#REF!</definedName>
    <definedName name="Print_Titles_MI___14" localSheetId="2">#REF!</definedName>
    <definedName name="Print_Titles_MI___14">#REF!</definedName>
    <definedName name="Print_Titles_MI___3" localSheetId="1">#REF!</definedName>
    <definedName name="Print_Titles_MI___3" localSheetId="2">#REF!</definedName>
    <definedName name="Print_Titles_MI___3">#REF!</definedName>
    <definedName name="Print_Titles_MI___5" localSheetId="1">#REF!</definedName>
    <definedName name="Print_Titles_MI___5" localSheetId="2">#REF!</definedName>
    <definedName name="Print_Titles_MI___5">#REF!</definedName>
    <definedName name="Print_Titles_MI___6" localSheetId="1">#REF!</definedName>
    <definedName name="Print_Titles_MI___6" localSheetId="2">#REF!</definedName>
    <definedName name="Print_Titles_MI___6">#REF!</definedName>
    <definedName name="Print_Titles_MI___8" localSheetId="1">#REF!</definedName>
    <definedName name="Print_Titles_MI___8" localSheetId="2">#REF!</definedName>
    <definedName name="Print_Titles_MI___8">#REF!</definedName>
    <definedName name="Print_Titles_MI_12">'[31]FF_2 _1_'!$A$1:$IV$9</definedName>
    <definedName name="Print_Titles_MI_13">'[31]FF_2 _1_'!$A$1:$IV$9</definedName>
    <definedName name="Print_Titles_MI_14">'[31]FF_2 _1_'!$A$1:$IV$9</definedName>
    <definedName name="Print_Titles_MI_15">'[31]FF_2 _1_'!$A$1:$IV$9</definedName>
    <definedName name="Print_Titles_MI_16">'[31]FF_2 _1_'!$A$1:$IV$9</definedName>
    <definedName name="Print_Titles_MI_17">'[31]FF_2 _1_'!$A$1:$IV$9</definedName>
    <definedName name="Print_Titles_MI_18">'[31]FF_2 _1_'!$A$1:$IV$9</definedName>
    <definedName name="Print_Titles_MI_19">'[31]FF_2 _1_'!$A$1:$IV$9</definedName>
    <definedName name="Print_Titles_MI_20">'[31]FF_2 _1_'!$A$1:$IV$9</definedName>
    <definedName name="Print_Titles_MI_20_1">'[31]FF_2 _1_'!$A$1:$IV$9</definedName>
    <definedName name="Print_Titles_MI_21">'[32]FF_2 _1_'!$A$1:$IV$9</definedName>
    <definedName name="Print_Titles_MI_21_72">'[31]FF_2 _1_'!$A$1:$IV$9</definedName>
    <definedName name="Print_Titles_MI_22">'[32]FF_2 _1_'!$A$1:$IV$9</definedName>
    <definedName name="Print_Titles_MI_23">'[31]FF_2 _1_'!$A$1:$IV$9</definedName>
    <definedName name="Print_Titles_MI_24">'[31]FF_2 _1_'!$A$1:$IV$9</definedName>
    <definedName name="Print_Titles_MI_25">'[31]FF_2 _1_'!$A$1:$IV$9</definedName>
    <definedName name="Print_Titles_MI_26">'[31]FF_2 _1_'!$A$1:$IV$9</definedName>
    <definedName name="Print_Titles_MI_27">'[31]FF_2 _1_'!$A$1:$IV$9</definedName>
    <definedName name="Print_Titles_MI_28">'[31]FF_2 _1_'!$A$1:$IV$9</definedName>
    <definedName name="Print_Titles_MI_29">'[31]FF_2 _1_'!$A$1:$IV$9</definedName>
    <definedName name="Print_Titles_MI_3">'[33]FF_2 _1_'!$A$1:$IV$9</definedName>
    <definedName name="Print_Titles_MI_30">'[31]FF_2 _1_'!$A$1:$IV$9</definedName>
    <definedName name="Print_Titles_MI_31">'[31]FF_2 _1_'!$A$1:$IV$9</definedName>
    <definedName name="Print_Titles_MI_32">'[31]FF_2 _1_'!$A$1:$IV$9</definedName>
    <definedName name="Print_Titles_MI_34">'[31]FF_2 _1_'!$A$1:$IV$9</definedName>
    <definedName name="Print_Titles_MI_36">'[31]FF_2 _1_'!$A$1:$IV$9</definedName>
    <definedName name="Print_Titles_MI_37">'[31]FF_2 _1_'!$A$1:$IV$9</definedName>
    <definedName name="Print_Titles_MI_37_1">'[31]FF_2 _1_'!$A$1:$IV$9</definedName>
    <definedName name="Print_Titles_MI_39">'[31]FF_2 _1_'!$A$1:$IV$9</definedName>
    <definedName name="Print_Titles_MI_4">'[31]FF_2 _1_'!$A$1:$IV$9</definedName>
    <definedName name="Print_Titles_MI_5">'[31]FF_2 _1_'!$A$1:$IV$9</definedName>
    <definedName name="Print_Titles_MI_7">'[32]FF_2 _1_'!$A$1:$IV$9</definedName>
    <definedName name="Print_Titles_MI_72">'[32]FF_2 _1_'!$A$1:$IV$9</definedName>
    <definedName name="Print_Titles_MI_79">'[31]FF_2 _1_'!$A$1:$IV$9</definedName>
    <definedName name="Print_Titles_MI_8">'[31]FF_2 _1_'!$A$1:$IV$9</definedName>
    <definedName name="PRINT1" localSheetId="5">#REF!</definedName>
    <definedName name="PRINT1" localSheetId="1">#REF!</definedName>
    <definedName name="PRINT1" localSheetId="2">#REF!</definedName>
    <definedName name="PRINT1">#REF!</definedName>
    <definedName name="Print2" localSheetId="5">#REF!</definedName>
    <definedName name="Print2" localSheetId="1">#REF!</definedName>
    <definedName name="Print2" localSheetId="2">#REF!</definedName>
    <definedName name="Print2">#REF!</definedName>
    <definedName name="Printacbal">#N/A</definedName>
    <definedName name="PrintArea" localSheetId="5">#REF!</definedName>
    <definedName name="PrintArea" localSheetId="1">#REF!</definedName>
    <definedName name="PrintArea" localSheetId="2">#REF!</definedName>
    <definedName name="PrintArea">#REF!</definedName>
    <definedName name="Prior" localSheetId="1">#REF!</definedName>
    <definedName name="Prior" localSheetId="2">#REF!</definedName>
    <definedName name="Prior">#REF!</definedName>
    <definedName name="PRJE1" localSheetId="5" hidden="1">{"'Eng (page2)'!$A$1:$D$52"}</definedName>
    <definedName name="PRJE1" localSheetId="1" hidden="1">{"'Eng (page2)'!$A$1:$D$52"}</definedName>
    <definedName name="PRJE1" localSheetId="2" hidden="1">{"'Eng (page2)'!$A$1:$D$52"}</definedName>
    <definedName name="PRJE1" hidden="1">{"'Eng (page2)'!$A$1:$D$52"}</definedName>
    <definedName name="Pro">"$#REF!.$BD$533"</definedName>
    <definedName name="Pro_72">"$#REF!.$BD$534"</definedName>
    <definedName name="proceed" localSheetId="1">#REF!</definedName>
    <definedName name="proceed" localSheetId="2">#REF!</definedName>
    <definedName name="proceed">#REF!</definedName>
    <definedName name="Proceeds" localSheetId="1">#REF!</definedName>
    <definedName name="Proceeds" localSheetId="2">#REF!</definedName>
    <definedName name="Proceeds">#REF!</definedName>
    <definedName name="Proceeds1" localSheetId="1">#REF!</definedName>
    <definedName name="Proceeds1" localSheetId="2">#REF!</definedName>
    <definedName name="Proceeds1">#REF!</definedName>
    <definedName name="PROFESSIONAL">"$#REF!.$#REF!$#REF!"</definedName>
    <definedName name="PROFESSIONAL_49" localSheetId="1">#REF!</definedName>
    <definedName name="PROFESSIONAL_49" localSheetId="2">#REF!</definedName>
    <definedName name="PROFESSIONAL_49">#REF!</definedName>
    <definedName name="PROFESSIONAL_65" localSheetId="1">#REF!</definedName>
    <definedName name="PROFESSIONAL_65" localSheetId="2">#REF!</definedName>
    <definedName name="PROFESSIONAL_65">#REF!</definedName>
    <definedName name="PROFESSIONAL_72">"$#REF!.$#REF!$#REF!"</definedName>
    <definedName name="PROFIT">"$#REF!.$#REF!$#REF!"</definedName>
    <definedName name="PROFIT_49" localSheetId="1">#REF!</definedName>
    <definedName name="PROFIT_49" localSheetId="2">#REF!</definedName>
    <definedName name="PROFIT_49">#REF!</definedName>
    <definedName name="PROFIT_65" localSheetId="1">#REF!</definedName>
    <definedName name="PROFIT_65" localSheetId="2">#REF!</definedName>
    <definedName name="PROFIT_65">#REF!</definedName>
    <definedName name="PROFIT_72">"$#REF!.$#REF!$#REF!"</definedName>
    <definedName name="PROFIT_AND_LOSS">'[166]P&amp;L'!$A$1</definedName>
    <definedName name="Profitloss" localSheetId="5">#REF!</definedName>
    <definedName name="Profitloss" localSheetId="1">#REF!</definedName>
    <definedName name="Profitloss" localSheetId="2">#REF!</definedName>
    <definedName name="Profitloss">#REF!</definedName>
    <definedName name="PROJ" localSheetId="5">#REF!</definedName>
    <definedName name="PROJ" localSheetId="1">#REF!</definedName>
    <definedName name="PROJ" localSheetId="2">#REF!</definedName>
    <definedName name="PROJ">#REF!</definedName>
    <definedName name="PROJECT_NAME____Capsugel_Relocation_Project" localSheetId="5">#REF!</definedName>
    <definedName name="PROJECT_NAME____Capsugel_Relocation_Project" localSheetId="1">#REF!</definedName>
    <definedName name="PROJECT_NAME____Capsugel_Relocation_Project" localSheetId="2">#REF!</definedName>
    <definedName name="PROJECT_NAME____Capsugel_Relocation_Project">#REF!</definedName>
    <definedName name="prov99">[14]P4DDBFTAS!$A$5:$V$31</definedName>
    <definedName name="prytu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1">#REF!</definedName>
    <definedName name="PS" localSheetId="2">#REF!</definedName>
    <definedName name="PS">#REF!</definedName>
    <definedName name="PULSEBURNER10">"$#REF!.$#REF!$#REF!"</definedName>
    <definedName name="PULSEBURNER10_49" localSheetId="1">#REF!</definedName>
    <definedName name="PULSEBURNER10_49" localSheetId="2">#REF!</definedName>
    <definedName name="PULSEBURNER10_49">#REF!</definedName>
    <definedName name="PULSEBURNER10_65" localSheetId="1">#REF!</definedName>
    <definedName name="PULSEBURNER10_65" localSheetId="2">#REF!</definedName>
    <definedName name="PULSEBURNER10_65">#REF!</definedName>
    <definedName name="PULSEBURNER10_72">"$#REF!.$#REF!$#REF!"</definedName>
    <definedName name="q" localSheetId="1">#REF!</definedName>
    <definedName name="q" localSheetId="2">#REF!</definedName>
    <definedName name="q">#REF!</definedName>
    <definedName name="q_ty" localSheetId="1">#REF!</definedName>
    <definedName name="q_ty" localSheetId="2">#REF!</definedName>
    <definedName name="q_ty">#REF!</definedName>
    <definedName name="q35y5yu" localSheetId="1">#REF!</definedName>
    <definedName name="q35y5yu" localSheetId="2">#REF!</definedName>
    <definedName name="q35y5yu">#REF!</definedName>
    <definedName name="q3t3242t32">#N/A</definedName>
    <definedName name="qdqwdcqe" localSheetId="1">#REF!</definedName>
    <definedName name="qdqwdcqe" localSheetId="2">#REF!</definedName>
    <definedName name="qdqwdcqe">#REF!</definedName>
    <definedName name="QEAddition" localSheetId="1">#REF!</definedName>
    <definedName name="QEAddition" localSheetId="2">#REF!</definedName>
    <definedName name="QEAddition">#REF!</definedName>
    <definedName name="QEAddition1" localSheetId="1">#REF!</definedName>
    <definedName name="QEAddition1" localSheetId="2">#REF!</definedName>
    <definedName name="QEAddition1">#REF!</definedName>
    <definedName name="QEBF" localSheetId="1">#REF!</definedName>
    <definedName name="QEBF" localSheetId="2">#REF!</definedName>
    <definedName name="QEBF">#REF!</definedName>
    <definedName name="QEBF1" localSheetId="1">#REF!</definedName>
    <definedName name="QEBF1" localSheetId="2">#REF!</definedName>
    <definedName name="QEBF1">#REF!</definedName>
    <definedName name="QECF" localSheetId="1">#REF!</definedName>
    <definedName name="QECF" localSheetId="2">#REF!</definedName>
    <definedName name="QECF">#REF!</definedName>
    <definedName name="QECF1" localSheetId="1">#REF!</definedName>
    <definedName name="QECF1" localSheetId="2">#REF!</definedName>
    <definedName name="QECF1">#REF!</definedName>
    <definedName name="QEDisposal" localSheetId="1">#REF!</definedName>
    <definedName name="QEDisposal" localSheetId="2">#REF!</definedName>
    <definedName name="QEDisposal">#REF!</definedName>
    <definedName name="QEDisposal1" localSheetId="1">#REF!</definedName>
    <definedName name="QEDisposal1" localSheetId="2">#REF!</definedName>
    <definedName name="QEDisposal1">#REF!</definedName>
    <definedName name="qegewgwr" localSheetId="1">#REF!</definedName>
    <definedName name="qegewgwr" localSheetId="2">#REF!</definedName>
    <definedName name="qegewgwr">#REF!</definedName>
    <definedName name="qegqeg" localSheetId="5" hidden="1">{#N/A,#N/A,FALSE,"Sheet1"}</definedName>
    <definedName name="qegqeg" localSheetId="1" hidden="1">{#N/A,#N/A,FALSE,"Sheet1"}</definedName>
    <definedName name="qegqeg" localSheetId="2" hidden="1">{#N/A,#N/A,FALSE,"Sheet1"}</definedName>
    <definedName name="qegqeg" hidden="1">{#N/A,#N/A,FALSE,"Sheet1"}</definedName>
    <definedName name="qerdqedqw" localSheetId="1">#REF!</definedName>
    <definedName name="qerdqedqw" localSheetId="2">#REF!</definedName>
    <definedName name="qerdqedqw">#REF!</definedName>
    <definedName name="qere" localSheetId="5" hidden="1">{#N/A,#N/A,FALSE,"Sheet1"}</definedName>
    <definedName name="qere" localSheetId="1" hidden="1">{#N/A,#N/A,FALSE,"Sheet1"}</definedName>
    <definedName name="qere" localSheetId="2" hidden="1">{#N/A,#N/A,FALSE,"Sheet1"}</definedName>
    <definedName name="qere" hidden="1">{#N/A,#N/A,FALSE,"Sheet1"}</definedName>
    <definedName name="qerqwerqwr" localSheetId="1">#REF!</definedName>
    <definedName name="qerqwerqwr" localSheetId="2">#REF!</definedName>
    <definedName name="qerqwerqwr">#REF!</definedName>
    <definedName name="qetfewgrw" localSheetId="1">#REF!</definedName>
    <definedName name="qetfewgrw" localSheetId="2">#REF!</definedName>
    <definedName name="qetfewgrw">#REF!</definedName>
    <definedName name="QETWET" localSheetId="1">#REF!</definedName>
    <definedName name="QETWET" localSheetId="2">#REF!</definedName>
    <definedName name="QETWET">#REF!</definedName>
    <definedName name="qewfdeqwrfeqwr" localSheetId="1">#REF!</definedName>
    <definedName name="qewfdeqwrfeqwr" localSheetId="2">#REF!</definedName>
    <definedName name="qewfdeqwrfeqwr">#REF!</definedName>
    <definedName name="QEWFW" localSheetId="1">#REF!</definedName>
    <definedName name="QEWFW" localSheetId="2">#REF!</definedName>
    <definedName name="QEWFW">#REF!</definedName>
    <definedName name="qewwqeqw" localSheetId="1">#REF!</definedName>
    <definedName name="qewwqeqw" localSheetId="2">#REF!</definedName>
    <definedName name="qewwqeqw">#REF!</definedName>
    <definedName name="qffff">#N/A</definedName>
    <definedName name="qgegqe">#N/A</definedName>
    <definedName name="qgqege">[122]CBO0497!$A$1:$IV$11</definedName>
    <definedName name="qgqegeg">"Reinhausen Asia-Pacific Sdn Bhd"</definedName>
    <definedName name="qhxd" localSheetId="1">#REF!</definedName>
    <definedName name="qhxd" localSheetId="2">#REF!</definedName>
    <definedName name="qhxd">#REF!</definedName>
    <definedName name="qq">#N/A</definedName>
    <definedName name="qqq" localSheetId="5" hidden="1">{#N/A,#N/A,FALSE,"Sheet1"}</definedName>
    <definedName name="qqq" localSheetId="1" hidden="1">{#N/A,#N/A,FALSE,"Sheet1"}</definedName>
    <definedName name="qqq" localSheetId="2" hidden="1">{#N/A,#N/A,FALSE,"Sheet1"}</definedName>
    <definedName name="qqq" hidden="1">{#N/A,#N/A,FALSE,"Sheet1"}</definedName>
    <definedName name="qqqq" localSheetId="1">#REF!</definedName>
    <definedName name="qqqq" localSheetId="2">#REF!</definedName>
    <definedName name="qqqq">#REF!</definedName>
    <definedName name="qqqqqq" localSheetId="1">#REF!</definedName>
    <definedName name="qqqqqq" localSheetId="2">#REF!</definedName>
    <definedName name="qqqqqq">#REF!</definedName>
    <definedName name="qregfe" localSheetId="1">#REF!</definedName>
    <definedName name="qregfe" localSheetId="2">#REF!</definedName>
    <definedName name="qregfe">#REF!</definedName>
    <definedName name="qrfqwfwq">#N/A</definedName>
    <definedName name="qrqfqe" localSheetId="1">#REF!</definedName>
    <definedName name="qrqfqe" localSheetId="2">#REF!</definedName>
    <definedName name="qrqfqe">#REF!</definedName>
    <definedName name="qrqfr12fr" localSheetId="5" hidden="1">{#N/A,#N/A,FALSE,"Sheet1"}</definedName>
    <definedName name="qrqfr12fr" localSheetId="1" hidden="1">{#N/A,#N/A,FALSE,"Sheet1"}</definedName>
    <definedName name="qrqfr12fr" localSheetId="2" hidden="1">{#N/A,#N/A,FALSE,"Sheet1"}</definedName>
    <definedName name="qrqfr12fr" hidden="1">{#N/A,#N/A,FALSE,"Sheet1"}</definedName>
    <definedName name="qrqrq" localSheetId="1">#REF!</definedName>
    <definedName name="qrqrq" localSheetId="2">#REF!</definedName>
    <definedName name="qrqrq">#REF!</definedName>
    <definedName name="qrqwerqr" localSheetId="1">#REF!</definedName>
    <definedName name="qrqwerqr" localSheetId="2">#REF!</definedName>
    <definedName name="qrqwerqr">#REF!</definedName>
    <definedName name="qrqwrqwr" localSheetId="1">#REF!</definedName>
    <definedName name="qrqwrqwr" localSheetId="2">#REF!</definedName>
    <definedName name="qrqwrqwr">#REF!</definedName>
    <definedName name="qrqwrqwrqw" localSheetId="1">#REF!</definedName>
    <definedName name="qrqwrqwrqw" localSheetId="2">#REF!</definedName>
    <definedName name="qrqwrqwrqw">#REF!</definedName>
    <definedName name="qrrqwf" localSheetId="1">#REF!</definedName>
    <definedName name="qrrqwf" localSheetId="2">#REF!</definedName>
    <definedName name="qrrqwf">#REF!</definedName>
    <definedName name="qrwqwf" localSheetId="1">#REF!</definedName>
    <definedName name="qrwqwf" localSheetId="2">#REF!</definedName>
    <definedName name="qrwqwf">#REF!</definedName>
    <definedName name="qtgwge">#N/A</definedName>
    <definedName name="qtq3t321t31t" localSheetId="5" hidden="1">{#N/A,#N/A,FALSE,"Sheet1"}</definedName>
    <definedName name="qtq3t321t31t" localSheetId="1" hidden="1">{#N/A,#N/A,FALSE,"Sheet1"}</definedName>
    <definedName name="qtq3t321t31t" localSheetId="2" hidden="1">{#N/A,#N/A,FALSE,"Sheet1"}</definedName>
    <definedName name="qtq3t321t31t" hidden="1">{#N/A,#N/A,FALSE,"Sheet1"}</definedName>
    <definedName name="qty" localSheetId="1">#REF!</definedName>
    <definedName name="qty" localSheetId="2">#REF!</definedName>
    <definedName name="qty">#REF!</definedName>
    <definedName name="Qualifying_Cost" localSheetId="1">#REF!</definedName>
    <definedName name="Qualifying_Cost" localSheetId="2">#REF!</definedName>
    <definedName name="Qualifying_Cost">#REF!</definedName>
    <definedName name="qw" localSheetId="1">#REF!</definedName>
    <definedName name="qw" localSheetId="2">#REF!</definedName>
    <definedName name="qw">#REF!</definedName>
    <definedName name="qwe">#N/A</definedName>
    <definedName name="qwegfewgwr" localSheetId="1">#REF!</definedName>
    <definedName name="qwegfewgwr" localSheetId="2">#REF!</definedName>
    <definedName name="qwegfewgwr">#REF!</definedName>
    <definedName name="QWERQER" localSheetId="1">#REF!</definedName>
    <definedName name="QWERQER" localSheetId="2">#REF!</definedName>
    <definedName name="QWERQER">#REF!</definedName>
    <definedName name="qwfwqf">#N/A</definedName>
    <definedName name="qwreqwedqwr">'[38]CA Sheet'!$Q$36</definedName>
    <definedName name="qwrfqwreqr" localSheetId="5">#REF!</definedName>
    <definedName name="qwrfqwreqr" localSheetId="1">#REF!</definedName>
    <definedName name="qwrfqwreqr" localSheetId="2">#REF!</definedName>
    <definedName name="qwrfqwreqr">#REF!</definedName>
    <definedName name="qwrq2r2" localSheetId="5">#REF!</definedName>
    <definedName name="qwrq2r2" localSheetId="1">#REF!</definedName>
    <definedName name="qwrq2r2" localSheetId="2">#REF!</definedName>
    <definedName name="qwrq2r2">#REF!</definedName>
    <definedName name="qwrqwqw" localSheetId="5">#REF!</definedName>
    <definedName name="qwrqwqw" localSheetId="1">#REF!</definedName>
    <definedName name="qwrqwqw" localSheetId="2">#REF!</definedName>
    <definedName name="qwrqwqw">#REF!</definedName>
    <definedName name="qwtqt">#N/A</definedName>
    <definedName name="q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1">#REF!</definedName>
    <definedName name="R_E_Additions" localSheetId="2">#REF!</definedName>
    <definedName name="R_E_Additions">#REF!</definedName>
    <definedName name="R_E_b_f" localSheetId="1">#REF!</definedName>
    <definedName name="R_E_b_f" localSheetId="2">#REF!</definedName>
    <definedName name="R_E_b_f">#REF!</definedName>
    <definedName name="R_e_c_f" localSheetId="1">#REF!</definedName>
    <definedName name="R_e_c_f" localSheetId="2">#REF!</definedName>
    <definedName name="R_e_c_f">#REF!</definedName>
    <definedName name="R_UNIT" localSheetId="1">#REF!</definedName>
    <definedName name="R_UNIT" localSheetId="2">#REF!</definedName>
    <definedName name="R_UNIT">#REF!</definedName>
    <definedName name="ramli" localSheetId="1">#REF!</definedName>
    <definedName name="ramli" localSheetId="2">#REF!</definedName>
    <definedName name="ramli">#REF!</definedName>
    <definedName name="ramli1" localSheetId="1">#REF!</definedName>
    <definedName name="ramli1" localSheetId="2">#REF!</definedName>
    <definedName name="ramli1">#REF!</definedName>
    <definedName name="ramli2" localSheetId="1">#REF!</definedName>
    <definedName name="ramli2" localSheetId="2">#REF!</definedName>
    <definedName name="ramli2">#REF!</definedName>
    <definedName name="ramli3" localSheetId="1">#REF!</definedName>
    <definedName name="ramli3" localSheetId="2">#REF!</definedName>
    <definedName name="ramli3">#REF!</definedName>
    <definedName name="ramli4" localSheetId="1">#REF!</definedName>
    <definedName name="ramli4" localSheetId="2">#REF!</definedName>
    <definedName name="ramli4">#REF!</definedName>
    <definedName name="ramli5" localSheetId="1">#REF!</definedName>
    <definedName name="ramli5" localSheetId="2">#REF!</definedName>
    <definedName name="ramli5">#REF!</definedName>
    <definedName name="ramli6" localSheetId="1">#REF!</definedName>
    <definedName name="ramli6" localSheetId="2">#REF!</definedName>
    <definedName name="ramli6">#REF!</definedName>
    <definedName name="ramli7" localSheetId="1">#REF!</definedName>
    <definedName name="ramli7" localSheetId="2">#REF!</definedName>
    <definedName name="ramli7">#REF!</definedName>
    <definedName name="RateAA" localSheetId="1">#REF!</definedName>
    <definedName name="RateAA" localSheetId="2">#REF!</definedName>
    <definedName name="RateAA">#REF!</definedName>
    <definedName name="RateAA1" localSheetId="1">#REF!</definedName>
    <definedName name="RateAA1" localSheetId="2">#REF!</definedName>
    <definedName name="RateAA1">#REF!</definedName>
    <definedName name="RateIA" localSheetId="1">#REF!</definedName>
    <definedName name="RateIA" localSheetId="2">#REF!</definedName>
    <definedName name="RateIA">#REF!</definedName>
    <definedName name="RateIA1" localSheetId="1">#REF!</definedName>
    <definedName name="RateIA1" localSheetId="2">#REF!</definedName>
    <definedName name="RateIA1">#REF!</definedName>
    <definedName name="RawAgencyPrice" localSheetId="1">#REF!</definedName>
    <definedName name="RawAgencyPrice" localSheetId="2">#REF!</definedName>
    <definedName name="RawAgencyPrice">#REF!</definedName>
    <definedName name="RBData" localSheetId="1">#REF!</definedName>
    <definedName name="RBData" localSheetId="2">#REF!</definedName>
    <definedName name="RBData">#REF!</definedName>
    <definedName name="rdsff" localSheetId="1">#REF!</definedName>
    <definedName name="rdsff" localSheetId="2">#REF!</definedName>
    <definedName name="rdsff">#REF!</definedName>
    <definedName name="re" localSheetId="1">#REF!</definedName>
    <definedName name="re" localSheetId="2">#REF!</definedName>
    <definedName name="re">#REF!</definedName>
    <definedName name="Re_1" localSheetId="1">#REF!</definedName>
    <definedName name="Re_1" localSheetId="2">#REF!</definedName>
    <definedName name="Re_1">#REF!</definedName>
    <definedName name="RE_Disposal" localSheetId="1">#REF!</definedName>
    <definedName name="RE_Disposal" localSheetId="2">#REF!</definedName>
    <definedName name="RE_Disposal">#REF!</definedName>
    <definedName name="RE_tranferred_in" localSheetId="1">#REF!</definedName>
    <definedName name="RE_tranferred_in" localSheetId="2">#REF!</definedName>
    <definedName name="RE_tranferred_in">#REF!</definedName>
    <definedName name="RE_transferred_in" localSheetId="1">#REF!</definedName>
    <definedName name="RE_transferred_in" localSheetId="2">#REF!</definedName>
    <definedName name="RE_transferred_in">#REF!</definedName>
    <definedName name="rea" localSheetId="1">#REF!</definedName>
    <definedName name="rea" localSheetId="2">#REF!</definedName>
    <definedName name="rea">#REF!</definedName>
    <definedName name="REAddition" localSheetId="1">#REF!</definedName>
    <definedName name="REAddition" localSheetId="2">#REF!</definedName>
    <definedName name="REAddition">#REF!</definedName>
    <definedName name="REAddition1" localSheetId="1">#REF!</definedName>
    <definedName name="REAddition1" localSheetId="2">#REF!</definedName>
    <definedName name="REAddition1">#REF!</definedName>
    <definedName name="REBF" localSheetId="1">#REF!</definedName>
    <definedName name="REBF" localSheetId="2">#REF!</definedName>
    <definedName name="REBF">#REF!</definedName>
    <definedName name="REBF1" localSheetId="1">#REF!</definedName>
    <definedName name="REBF1" localSheetId="2">#REF!</definedName>
    <definedName name="REBF1">#REF!</definedName>
    <definedName name="RECF" localSheetId="1">#REF!</definedName>
    <definedName name="RECF" localSheetId="2">#REF!</definedName>
    <definedName name="RECF">#REF!</definedName>
    <definedName name="RECF1" localSheetId="1">#REF!</definedName>
    <definedName name="RECF1" localSheetId="2">#REF!</definedName>
    <definedName name="RECF1">#REF!</definedName>
    <definedName name="Recognition" localSheetId="1">#REF!</definedName>
    <definedName name="Recognition" localSheetId="2">#REF!</definedName>
    <definedName name="Recognition">#REF!</definedName>
    <definedName name="_xlnm.Recorder" localSheetId="1">#REF!</definedName>
    <definedName name="_xlnm.Recorder" localSheetId="2">#REF!</definedName>
    <definedName name="_xlnm.Recorder">#REF!</definedName>
    <definedName name="REDisposal" localSheetId="1">#REF!</definedName>
    <definedName name="REDisposal" localSheetId="2">#REF!</definedName>
    <definedName name="REDisposal">#REF!</definedName>
    <definedName name="REDisposal1" localSheetId="1">#REF!</definedName>
    <definedName name="REDisposal1" localSheetId="2">#REF!</definedName>
    <definedName name="REDisposal1">#REF!</definedName>
    <definedName name="ree" localSheetId="1">#REF!</definedName>
    <definedName name="ree" localSheetId="2">#REF!</definedName>
    <definedName name="ree">#REF!</definedName>
    <definedName name="REGERG" localSheetId="1">#REF!</definedName>
    <definedName name="REGERG" localSheetId="2">#REF!</definedName>
    <definedName name="REGERG">#REF!</definedName>
    <definedName name="regethtr" localSheetId="1">#REF!</definedName>
    <definedName name="regethtr" localSheetId="2">#REF!</definedName>
    <definedName name="regethtr">#REF!</definedName>
    <definedName name="regregre" localSheetId="1">#REF!</definedName>
    <definedName name="regregre" localSheetId="2">#REF!</definedName>
    <definedName name="regregre">#REF!</definedName>
    <definedName name="reheheht" localSheetId="1">#REF!</definedName>
    <definedName name="reheheht" localSheetId="2">#REF!</definedName>
    <definedName name="reheheht">#REF!</definedName>
    <definedName name="reherht" localSheetId="1">#REF!</definedName>
    <definedName name="reherht" localSheetId="2">#REF!</definedName>
    <definedName name="reherht">#REF!</definedName>
    <definedName name="rehethte" localSheetId="1">#REF!</definedName>
    <definedName name="rehethte" localSheetId="2">#REF!</definedName>
    <definedName name="rehethte">#REF!</definedName>
    <definedName name="ReimDatabase1">[155]Reimbursements!$A$3:$N$42</definedName>
    <definedName name="REINVESTMENT">"$#REF!.$#REF!$#REF!"</definedName>
    <definedName name="REINVESTMENT_16" localSheetId="1">#REF!</definedName>
    <definedName name="REINVESTMENT_16" localSheetId="2">#REF!</definedName>
    <definedName name="REINVESTMENT_16">#REF!</definedName>
    <definedName name="REINVESTMENT_20" localSheetId="1">#REF!</definedName>
    <definedName name="REINVESTMENT_20" localSheetId="2">#REF!</definedName>
    <definedName name="REINVESTMENT_20">#REF!</definedName>
    <definedName name="REINVESTMENT_24" localSheetId="1">#REF!</definedName>
    <definedName name="REINVESTMENT_24" localSheetId="2">#REF!</definedName>
    <definedName name="REINVESTMENT_24">#REF!</definedName>
    <definedName name="REINVESTMENT_25" localSheetId="1">#REF!</definedName>
    <definedName name="REINVESTMENT_25" localSheetId="2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1">#REF!</definedName>
    <definedName name="REINVESTMENT_29" localSheetId="2">#REF!</definedName>
    <definedName name="REINVESTMENT_29">#REF!</definedName>
    <definedName name="REINVESTMENT_32" localSheetId="1">#REF!</definedName>
    <definedName name="REINVESTMENT_32" localSheetId="2">#REF!</definedName>
    <definedName name="REINVESTMENT_32">#REF!</definedName>
    <definedName name="REINVESTMENT_49" localSheetId="1">#REF!</definedName>
    <definedName name="REINVESTMENT_49" localSheetId="2">#REF!</definedName>
    <definedName name="REINVESTMENT_49">#REF!</definedName>
    <definedName name="REINVESTMENT_51" localSheetId="1">#REF!</definedName>
    <definedName name="REINVESTMENT_51" localSheetId="2">#REF!</definedName>
    <definedName name="REINVESTMENT_51">#REF!</definedName>
    <definedName name="REINVESTMENT_65" localSheetId="1">#REF!</definedName>
    <definedName name="REINVESTMENT_65" localSheetId="2">#REF!</definedName>
    <definedName name="REINVESTMENT_65">#REF!</definedName>
    <definedName name="REINVESTMENT_72">"$#REF!.$#REF!$#REF!"</definedName>
    <definedName name="REINVESTMENT_73" localSheetId="1">#REF!</definedName>
    <definedName name="REINVESTMENT_73" localSheetId="2">#REF!</definedName>
    <definedName name="REINVESTMENT_73">#REF!</definedName>
    <definedName name="RenewalStatus">[146]Reference!$C$2:$C$5</definedName>
    <definedName name="RENOVATION2">"$#REF!.#REF!#REF!"</definedName>
    <definedName name="RENOVATION2_49" localSheetId="1">#REF!</definedName>
    <definedName name="RENOVATION2_49" localSheetId="2">#REF!</definedName>
    <definedName name="RENOVATION2_49">#REF!</definedName>
    <definedName name="RENOVATION2_65" localSheetId="1">#REF!</definedName>
    <definedName name="RENOVATION2_65" localSheetId="2">#REF!</definedName>
    <definedName name="RENOVATION2_65">#REF!</definedName>
    <definedName name="RENOVATION2_72">"$#REF!.#REF!#REF!"</definedName>
    <definedName name="Rent" localSheetId="1">#REF!</definedName>
    <definedName name="Rent" localSheetId="2">#REF!</definedName>
    <definedName name="Rent">#REF!</definedName>
    <definedName name="Rental_expenses" localSheetId="1">#REF!</definedName>
    <definedName name="Rental_expenses" localSheetId="2">#REF!</definedName>
    <definedName name="Rental_expenses">#REF!</definedName>
    <definedName name="Report" localSheetId="1">#REF!</definedName>
    <definedName name="Report" localSheetId="2">#REF!</definedName>
    <definedName name="Report">#REF!</definedName>
    <definedName name="REPORTDATE">#N/A</definedName>
    <definedName name="rerer" localSheetId="1">#REF!</definedName>
    <definedName name="rerer" localSheetId="2">#REF!</definedName>
    <definedName name="rerer">#REF!</definedName>
    <definedName name="rert" localSheetId="1">#REF!</definedName>
    <definedName name="rert" localSheetId="2">#REF!</definedName>
    <definedName name="rert">#REF!</definedName>
    <definedName name="Reselects" localSheetId="1">#REF!</definedName>
    <definedName name="Reselects" localSheetId="2">#REF!</definedName>
    <definedName name="Reselects">#REF!</definedName>
    <definedName name="resource">'[167]Bill No. 2 - Carpark'!$A$1:$C$97</definedName>
    <definedName name="ResPricing" localSheetId="5">#REF!</definedName>
    <definedName name="ResPricing" localSheetId="1">#REF!</definedName>
    <definedName name="ResPricing" localSheetId="2">#REF!</definedName>
    <definedName name="ResPricing">#REF!</definedName>
    <definedName name="RestNote" localSheetId="5">#REF!</definedName>
    <definedName name="RestNote" localSheetId="1">#REF!</definedName>
    <definedName name="RestNote" localSheetId="2">#REF!</definedName>
    <definedName name="RestNote">#REF!</definedName>
    <definedName name="Restricted_Sales_proceeds" localSheetId="5">#REF!</definedName>
    <definedName name="Restricted_Sales_proceeds" localSheetId="1">#REF!</definedName>
    <definedName name="Restricted_Sales_proceeds" localSheetId="2">#REF!</definedName>
    <definedName name="Restricted_Sales_proceeds">#REF!</definedName>
    <definedName name="ret" localSheetId="1">#REF!</definedName>
    <definedName name="ret" localSheetId="2">#REF!</definedName>
    <definedName name="ret">#REF!</definedName>
    <definedName name="ret4rt" localSheetId="1">#REF!</definedName>
    <definedName name="ret4rt" localSheetId="2">#REF!</definedName>
    <definedName name="ret4rt">#REF!</definedName>
    <definedName name="RETotal" localSheetId="1">#REF!</definedName>
    <definedName name="RETotal" localSheetId="2">#REF!</definedName>
    <definedName name="RETotal">#REF!</definedName>
    <definedName name="RETotal1" localSheetId="1">#REF!</definedName>
    <definedName name="RETotal1" localSheetId="2">#REF!</definedName>
    <definedName name="RETotal1">#REF!</definedName>
    <definedName name="rett" localSheetId="1">#REF!</definedName>
    <definedName name="rett" localSheetId="2">#REF!</definedName>
    <definedName name="rett">#REF!</definedName>
    <definedName name="RETURN" localSheetId="1">#REF!</definedName>
    <definedName name="RETURN" localSheetId="2">#REF!</definedName>
    <definedName name="RETURN">#REF!</definedName>
    <definedName name="RevenueDBase" localSheetId="1">#REF!</definedName>
    <definedName name="RevenueDBase" localSheetId="2">#REF!</definedName>
    <definedName name="RevenueDBase">#REF!</definedName>
    <definedName name="RevRecogn" localSheetId="1">#REF!</definedName>
    <definedName name="RevRecogn" localSheetId="2">#REF!</definedName>
    <definedName name="RevRecogn">#REF!</definedName>
    <definedName name="rewhreher" localSheetId="1">#REF!</definedName>
    <definedName name="rewhreher" localSheetId="2">#REF!</definedName>
    <definedName name="rewhreher">#REF!</definedName>
    <definedName name="REWQRQ" localSheetId="1">#REF!</definedName>
    <definedName name="REWQRQ" localSheetId="2">#REF!</definedName>
    <definedName name="REWQRQ">#REF!</definedName>
    <definedName name="rfg" localSheetId="1">#REF!</definedName>
    <definedName name="rfg" localSheetId="2">#REF!</definedName>
    <definedName name="rfg">#REF!</definedName>
    <definedName name="rfgdfd" localSheetId="1">#REF!</definedName>
    <definedName name="rfgdfd" localSheetId="2">#REF!</definedName>
    <definedName name="rfgdfd">#REF!</definedName>
    <definedName name="rfgrgreg" localSheetId="1">#REF!</definedName>
    <definedName name="rfgrgreg" localSheetId="2">#REF!</definedName>
    <definedName name="rfgrgreg">#REF!</definedName>
    <definedName name="rfhteh" localSheetId="1">#REF!</definedName>
    <definedName name="rfhteh" localSheetId="2">#REF!</definedName>
    <definedName name="rfhteh">#REF!</definedName>
    <definedName name="rfrfgtgt" localSheetId="1">#REF!</definedName>
    <definedName name="rfrfgtgt" localSheetId="2">#REF!</definedName>
    <definedName name="rfrfgtgt">#REF!</definedName>
    <definedName name="rftjrtjrt" localSheetId="1">#REF!</definedName>
    <definedName name="rftjrtjrt" localSheetId="2">#REF!</definedName>
    <definedName name="rftjrtjrt">#REF!</definedName>
    <definedName name="rgegergeg" localSheetId="1">#REF!</definedName>
    <definedName name="rgegergeg" localSheetId="2">#REF!</definedName>
    <definedName name="rgegergeg">#REF!</definedName>
    <definedName name="rgerherh" localSheetId="1">#REF!</definedName>
    <definedName name="rgerherh" localSheetId="2">#REF!</definedName>
    <definedName name="rgerherh">#REF!</definedName>
    <definedName name="rggrege" localSheetId="1">#REF!</definedName>
    <definedName name="rggrege" localSheetId="2">#REF!</definedName>
    <definedName name="rggrege">#REF!</definedName>
    <definedName name="rggrgg" localSheetId="1">#REF!</definedName>
    <definedName name="rggrgg" localSheetId="2">#REF!</definedName>
    <definedName name="rggrgg">#REF!</definedName>
    <definedName name="rgregreg" localSheetId="1">#REF!</definedName>
    <definedName name="rgregreg" localSheetId="2">#REF!</definedName>
    <definedName name="rgregreg">#REF!</definedName>
    <definedName name="rgregrteg" localSheetId="1">#REF!</definedName>
    <definedName name="rgregrteg" localSheetId="2">#REF!</definedName>
    <definedName name="rgregrteg">#REF!</definedName>
    <definedName name="rgrere" localSheetId="1">#REF!</definedName>
    <definedName name="rgrere" localSheetId="2">#REF!</definedName>
    <definedName name="rgrere">#REF!</definedName>
    <definedName name="rgrg" localSheetId="1">#REF!</definedName>
    <definedName name="rgrg" localSheetId="2">#REF!</definedName>
    <definedName name="rgrg">#REF!</definedName>
    <definedName name="rgrgregrg" localSheetId="1">#REF!</definedName>
    <definedName name="rgrgregrg" localSheetId="2">#REF!</definedName>
    <definedName name="rgrgregrg">#REF!</definedName>
    <definedName name="rgrgrgr" localSheetId="1">#REF!</definedName>
    <definedName name="rgrgrgr" localSheetId="2">#REF!</definedName>
    <definedName name="rgrgrgr">#REF!</definedName>
    <definedName name="rgrtrgrtg" localSheetId="1">#REF!</definedName>
    <definedName name="rgrtrgrtg" localSheetId="2">#REF!</definedName>
    <definedName name="rgrtrgrtg">#REF!</definedName>
    <definedName name="RHRHRY" localSheetId="1">#REF!</definedName>
    <definedName name="RHRHRY" localSheetId="2">#REF!</definedName>
    <definedName name="RHRHRY">#REF!</definedName>
    <definedName name="rjejrj" localSheetId="1">#REF!</definedName>
    <definedName name="rjejrj" localSheetId="2">#REF!</definedName>
    <definedName name="rjejrj">#REF!</definedName>
    <definedName name="rjrjrtj" localSheetId="1">#REF!</definedName>
    <definedName name="rjrjrtj" localSheetId="2">#REF!</definedName>
    <definedName name="rjrjrtj">#REF!</definedName>
    <definedName name="rjrtjrtj" localSheetId="1">#REF!</definedName>
    <definedName name="rjrtjrtj" localSheetId="2">#REF!</definedName>
    <definedName name="rjrtjrtj">#REF!</definedName>
    <definedName name="rjrtjrtjr" localSheetId="1">#REF!</definedName>
    <definedName name="rjrtjrtjr" localSheetId="2">#REF!</definedName>
    <definedName name="rjrtjrtjr">#REF!</definedName>
    <definedName name="rjrwjrwy" localSheetId="1">#REF!</definedName>
    <definedName name="rjrwjrwy" localSheetId="2">#REF!</definedName>
    <definedName name="rjrwjrwy">#REF!</definedName>
    <definedName name="rjtrjr" localSheetId="1">#REF!</definedName>
    <definedName name="rjtrjr" localSheetId="2">#REF!</definedName>
    <definedName name="rjtrjr">#REF!</definedName>
    <definedName name="rjtrtjrjtj" localSheetId="1">#REF!</definedName>
    <definedName name="rjtrtjrjtj" localSheetId="2">#REF!</definedName>
    <definedName name="rjtrtjrjtj">#REF!</definedName>
    <definedName name="rjywjr" localSheetId="1">#REF!</definedName>
    <definedName name="rjywjr" localSheetId="2">#REF!</definedName>
    <definedName name="rjywjr">#REF!</definedName>
    <definedName name="RM">'[94]ADJ - RATE'!$B$5</definedName>
    <definedName name="rmYavg" localSheetId="5">#REF!</definedName>
    <definedName name="rmYavg" localSheetId="1">#REF!</definedName>
    <definedName name="rmYavg" localSheetId="2">#REF!</definedName>
    <definedName name="rmYavg">#REF!</definedName>
    <definedName name="RNAME" localSheetId="5">#REF!</definedName>
    <definedName name="RNAME" localSheetId="1">#REF!</definedName>
    <definedName name="RNAME" localSheetId="2">#REF!</definedName>
    <definedName name="RNAME">#REF!</definedName>
    <definedName name="ROP" localSheetId="5" hidden="1">{#N/A,#N/A,FALSE,"Sheet1"}</definedName>
    <definedName name="ROP" localSheetId="1" hidden="1">{#N/A,#N/A,FALSE,"Sheet1"}</definedName>
    <definedName name="ROP" localSheetId="2" hidden="1">{#N/A,#N/A,FALSE,"Sheet1"}</definedName>
    <definedName name="ROP" hidden="1">{#N/A,#N/A,FALSE,"Sheet1"}</definedName>
    <definedName name="ROT" localSheetId="5" hidden="1">{#N/A,#N/A,FALSE,"Sheet1"}</definedName>
    <definedName name="ROT" localSheetId="1" hidden="1">{#N/A,#N/A,FALSE,"Sheet1"}</definedName>
    <definedName name="ROT" localSheetId="2" hidden="1">{#N/A,#N/A,FALSE,"Sheet1"}</definedName>
    <definedName name="ROT" hidden="1">{#N/A,#N/A,FALSE,"Sheet1"}</definedName>
    <definedName name="round">1</definedName>
    <definedName name="RQ2RQE" localSheetId="1">#REF!</definedName>
    <definedName name="RQ2RQE" localSheetId="2">#REF!</definedName>
    <definedName name="RQ2RQE">#REF!</definedName>
    <definedName name="rqf1fr" localSheetId="5" hidden="1">{#N/A,#N/A,FALSE,"Sheet1"}</definedName>
    <definedName name="rqf1fr" localSheetId="1" hidden="1">{#N/A,#N/A,FALSE,"Sheet1"}</definedName>
    <definedName name="rqf1fr" localSheetId="2" hidden="1">{#N/A,#N/A,FALSE,"Sheet1"}</definedName>
    <definedName name="rqf1fr" hidden="1">{#N/A,#N/A,FALSE,"Sheet1"}</definedName>
    <definedName name="RQRQ" localSheetId="1">#REF!</definedName>
    <definedName name="RQRQ" localSheetId="2">#REF!</definedName>
    <definedName name="RQRQ">#REF!</definedName>
    <definedName name="rr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1">#REF!</definedName>
    <definedName name="rrrr" localSheetId="2">#REF!</definedName>
    <definedName name="rrrr">#REF!</definedName>
    <definedName name="rrrt\" localSheetId="1">#REF!</definedName>
    <definedName name="rrrt\" localSheetId="2">#REF!</definedName>
    <definedName name="rrrt\">#REF!</definedName>
    <definedName name="rrtt" localSheetId="1">#REF!</definedName>
    <definedName name="rrtt" localSheetId="2">#REF!</definedName>
    <definedName name="rrtt">#REF!</definedName>
    <definedName name="rtert" localSheetId="1">#REF!</definedName>
    <definedName name="rtert" localSheetId="2">#REF!</definedName>
    <definedName name="rtert">#REF!</definedName>
    <definedName name="rtfjrtjrt" localSheetId="1">#REF!</definedName>
    <definedName name="rtfjrtjrt" localSheetId="2">#REF!</definedName>
    <definedName name="rtfjrtjrt">#REF!</definedName>
    <definedName name="rthrthet" localSheetId="1">#REF!</definedName>
    <definedName name="rthrthet" localSheetId="2">#REF!</definedName>
    <definedName name="rthrthet">#REF!</definedName>
    <definedName name="rthtjrf" localSheetId="1">#REF!</definedName>
    <definedName name="rthtjrf" localSheetId="2">#REF!</definedName>
    <definedName name="rthtjrf">#REF!</definedName>
    <definedName name="rthtrhjt" localSheetId="1">#REF!</definedName>
    <definedName name="rthtrhjt" localSheetId="2">#REF!</definedName>
    <definedName name="rthtrhjt">#REF!</definedName>
    <definedName name="rtjetqhjq3" localSheetId="1">#REF!</definedName>
    <definedName name="rtjetqhjq3" localSheetId="2">#REF!</definedName>
    <definedName name="rtjetqhjq3">#REF!</definedName>
    <definedName name="rtjrjyj" localSheetId="1">#REF!</definedName>
    <definedName name="rtjrjyj" localSheetId="2">#REF!</definedName>
    <definedName name="rtjrjyj">#REF!</definedName>
    <definedName name="rtjrthjhet" localSheetId="1">#REF!</definedName>
    <definedName name="rtjrthjhet" localSheetId="2">#REF!</definedName>
    <definedName name="rtjrthjhet">#REF!</definedName>
    <definedName name="rtjrtje" localSheetId="1">#REF!</definedName>
    <definedName name="rtjrtje" localSheetId="2">#REF!</definedName>
    <definedName name="rtjrtje">#REF!</definedName>
    <definedName name="rtjrtjrtj" localSheetId="1">#REF!</definedName>
    <definedName name="rtjrtjrtj" localSheetId="2">#REF!</definedName>
    <definedName name="rtjrtjrtj">#REF!</definedName>
    <definedName name="rtret4" localSheetId="1">#REF!</definedName>
    <definedName name="rtret4" localSheetId="2">#REF!</definedName>
    <definedName name="rtret4">#REF!</definedName>
    <definedName name="rtrtrr" localSheetId="1">#REF!</definedName>
    <definedName name="rtrtrr" localSheetId="2">#REF!</definedName>
    <definedName name="rtrtrr">#REF!</definedName>
    <definedName name="rtrtrtrttyt" localSheetId="1">#REF!</definedName>
    <definedName name="rtrtrtrttyt" localSheetId="2">#REF!</definedName>
    <definedName name="rtrtrtrttyt">#REF!</definedName>
    <definedName name="rtrtt" localSheetId="1">#REF!</definedName>
    <definedName name="rtrtt" localSheetId="2">#REF!</definedName>
    <definedName name="rtrtt">#REF!</definedName>
    <definedName name="rttrytru" localSheetId="1">#REF!</definedName>
    <definedName name="rttrytru" localSheetId="2">#REF!</definedName>
    <definedName name="rttrytru">#REF!</definedName>
    <definedName name="RTYJUTKUY" localSheetId="1">#REF!</definedName>
    <definedName name="RTYJUTKUY" localSheetId="2">#REF!</definedName>
    <definedName name="RTYJUTKUY">#REF!</definedName>
    <definedName name="rtytt" localSheetId="1">#REF!</definedName>
    <definedName name="rtytt" localSheetId="2">#REF!</definedName>
    <definedName name="rtytt">#REF!</definedName>
    <definedName name="RUNYLD" localSheetId="1">#REF!</definedName>
    <definedName name="RUNYLD" localSheetId="2">#REF!</definedName>
    <definedName name="RUNYLD">#REF!</definedName>
    <definedName name="RUT" localSheetId="5" hidden="1">{#N/A,#N/A,FALSE,"Sheet1"}</definedName>
    <definedName name="RUT" localSheetId="1" hidden="1">{#N/A,#N/A,FALSE,"Sheet1"}</definedName>
    <definedName name="RUT" localSheetId="2" hidden="1">{#N/A,#N/A,FALSE,"Sheet1"}</definedName>
    <definedName name="RUT" hidden="1">{#N/A,#N/A,FALSE,"Sheet1"}</definedName>
    <definedName name="rwjrywjtr" localSheetId="1">#REF!</definedName>
    <definedName name="rwjrywjtr" localSheetId="2">#REF!</definedName>
    <definedName name="rwjrywjtr">#REF!</definedName>
    <definedName name="rwr" localSheetId="1">#REF!</definedName>
    <definedName name="rwr" localSheetId="2">#REF!</definedName>
    <definedName name="rwr">#REF!</definedName>
    <definedName name="ryhetteh" localSheetId="1" hidden="1">#REF!</definedName>
    <definedName name="ryhetteh" localSheetId="2" hidden="1">#REF!</definedName>
    <definedName name="ryhetteh" hidden="1">#REF!</definedName>
    <definedName name="ryjryjryj" localSheetId="1">#REF!</definedName>
    <definedName name="ryjryjryj" localSheetId="2">#REF!</definedName>
    <definedName name="ryjryjryj">#REF!</definedName>
    <definedName name="RYJYTJTY" localSheetId="1">#REF!</definedName>
    <definedName name="RYJYTJTY" localSheetId="2">#REF!</definedName>
    <definedName name="RYJYTJTY">#REF!</definedName>
    <definedName name="ryreyre" localSheetId="1">#REF!</definedName>
    <definedName name="ryreyre" localSheetId="2">#REF!</definedName>
    <definedName name="ryreyre">#REF!</definedName>
    <definedName name="S" localSheetId="1">#REF!</definedName>
    <definedName name="S" localSheetId="2">#REF!</definedName>
    <definedName name="S">#REF!</definedName>
    <definedName name="sa" localSheetId="1">#REF!</definedName>
    <definedName name="sa" localSheetId="2">#REF!</definedName>
    <definedName name="sa">#REF!</definedName>
    <definedName name="safeffe">#N/A</definedName>
    <definedName name="saft" localSheetId="1">#REF!</definedName>
    <definedName name="saft" localSheetId="2">#REF!</definedName>
    <definedName name="saft">#REF!</definedName>
    <definedName name="sagfadfvad" localSheetId="1">#REF!</definedName>
    <definedName name="sagfadfvad" localSheetId="2">#REF!</definedName>
    <definedName name="sagfadfvad">#REF!</definedName>
    <definedName name="sagshrh" localSheetId="1">#REF!</definedName>
    <definedName name="sagshrh" localSheetId="2">#REF!</definedName>
    <definedName name="sagshrh">#REF!</definedName>
    <definedName name="SaleCyc" localSheetId="1">#REF!</definedName>
    <definedName name="SaleCyc" localSheetId="2">#REF!</definedName>
    <definedName name="SaleCyc">#REF!</definedName>
    <definedName name="Sales_Proceeds" localSheetId="1">#REF!</definedName>
    <definedName name="Sales_Proceeds" localSheetId="2">#REF!</definedName>
    <definedName name="Sales_Proceeds">#REF!</definedName>
    <definedName name="Sales_Samp01" localSheetId="1">#REF!</definedName>
    <definedName name="Sales_Samp01" localSheetId="2">#REF!</definedName>
    <definedName name="Sales_Samp01">#REF!</definedName>
    <definedName name="Sales_Samp02" localSheetId="1">#REF!</definedName>
    <definedName name="Sales_Samp02" localSheetId="2">#REF!</definedName>
    <definedName name="Sales_Samp02">#REF!</definedName>
    <definedName name="SALESPLAN" localSheetId="1">#REF!</definedName>
    <definedName name="SALESPLAN" localSheetId="2">#REF!</definedName>
    <definedName name="SALESPLAN">#REF!</definedName>
    <definedName name="sasfqwdqw" localSheetId="1">#REF!</definedName>
    <definedName name="sasfqwdqw" localSheetId="2">#REF!</definedName>
    <definedName name="sasfqwdqw">#REF!</definedName>
    <definedName name="SAVE" localSheetId="1">#REF!</definedName>
    <definedName name="SAVE" localSheetId="2">#REF!</definedName>
    <definedName name="SAVE">#REF!</definedName>
    <definedName name="SCB" localSheetId="1">'[59]ADJ - RATE'!#REF!</definedName>
    <definedName name="SCB" localSheetId="2">'[59]ADJ - RATE'!#REF!</definedName>
    <definedName name="SCB">'[59]ADJ - RATE'!#REF!</definedName>
    <definedName name="sch" localSheetId="5">#REF!</definedName>
    <definedName name="sch" localSheetId="1">#REF!</definedName>
    <definedName name="sch" localSheetId="2">#REF!</definedName>
    <definedName name="sch">#REF!</definedName>
    <definedName name="SchDebts" localSheetId="5">#REF!</definedName>
    <definedName name="SchDebts" localSheetId="1">#REF!</definedName>
    <definedName name="SchDebts" localSheetId="2">#REF!</definedName>
    <definedName name="SchDebts">#REF!</definedName>
    <definedName name="Sched_Pay" localSheetId="5">#REF!</definedName>
    <definedName name="Sched_Pay" localSheetId="1">#REF!</definedName>
    <definedName name="Sched_Pay" localSheetId="2">#REF!</definedName>
    <definedName name="Sched_Pay">#REF!</definedName>
    <definedName name="Scheduled_Extra_Payments" localSheetId="1">#REF!</definedName>
    <definedName name="Scheduled_Extra_Payments" localSheetId="2">#REF!</definedName>
    <definedName name="Scheduled_Extra_Payments">#REF!</definedName>
    <definedName name="Scheduled_Interest_Rate" localSheetId="1">#REF!</definedName>
    <definedName name="Scheduled_Interest_Rate" localSheetId="2">#REF!</definedName>
    <definedName name="Scheduled_Interest_Rate">#REF!</definedName>
    <definedName name="Scheduled_Monthly_Payment" localSheetId="1">#REF!</definedName>
    <definedName name="Scheduled_Monthly_Payment" localSheetId="2">#REF!</definedName>
    <definedName name="Scheduled_Monthly_Payment">#REF!</definedName>
    <definedName name="SchName" localSheetId="1">#REF!</definedName>
    <definedName name="SchName" localSheetId="2">#REF!</definedName>
    <definedName name="SchName">#REF!</definedName>
    <definedName name="SchRef" localSheetId="1">#REF!</definedName>
    <definedName name="SchRef" localSheetId="2">#REF!</definedName>
    <definedName name="SchRef">#REF!</definedName>
    <definedName name="SchRef1" localSheetId="1">#REF!</definedName>
    <definedName name="SchRef1" localSheetId="2">#REF!</definedName>
    <definedName name="SchRef1">#REF!</definedName>
    <definedName name="SchRefText" localSheetId="1">#REF!</definedName>
    <definedName name="SchRefText" localSheetId="2">#REF!</definedName>
    <definedName name="SchRefText">#REF!</definedName>
    <definedName name="SchRefText1" localSheetId="1">#REF!</definedName>
    <definedName name="SchRefText1" localSheetId="2">#REF!</definedName>
    <definedName name="SchRefText1">#REF!</definedName>
    <definedName name="sd" localSheetId="1">#REF!</definedName>
    <definedName name="sd" localSheetId="2">#REF!</definedName>
    <definedName name="sd">#REF!</definedName>
    <definedName name="sdfasgfa">#N/A</definedName>
    <definedName name="sdfsdfse" localSheetId="1">#REF!</definedName>
    <definedName name="sdfsdfse" localSheetId="2">#REF!</definedName>
    <definedName name="sdfsdfse">#REF!</definedName>
    <definedName name="sdgds" localSheetId="1">#REF!</definedName>
    <definedName name="sdgds" localSheetId="2">#REF!</definedName>
    <definedName name="sdgds">#REF!</definedName>
    <definedName name="sdgdsg" localSheetId="1">#REF!</definedName>
    <definedName name="sdgdsg" localSheetId="2">#REF!</definedName>
    <definedName name="sdgdsg">#REF!</definedName>
    <definedName name="sdgdsgds" localSheetId="1">#REF!</definedName>
    <definedName name="sdgdsgds" localSheetId="2">#REF!</definedName>
    <definedName name="sdgdsgds">#REF!</definedName>
    <definedName name="sdgesggewq">#N/A</definedName>
    <definedName name="sdgre" localSheetId="1">#REF!</definedName>
    <definedName name="sdgre" localSheetId="2">#REF!</definedName>
    <definedName name="sdgre">#REF!</definedName>
    <definedName name="sdgrehteh" localSheetId="1">#REF!</definedName>
    <definedName name="sdgrehteh" localSheetId="2">#REF!</definedName>
    <definedName name="sdgrehteh">#REF!</definedName>
    <definedName name="sdgsd" localSheetId="1">#REF!</definedName>
    <definedName name="sdgsd" localSheetId="2">#REF!</definedName>
    <definedName name="sdgsd">#REF!</definedName>
    <definedName name="sdgsdfgfsdh" localSheetId="1">#REF!</definedName>
    <definedName name="sdgsdfgfsdh" localSheetId="2">#REF!</definedName>
    <definedName name="sdgsdfgfsdh">#REF!</definedName>
    <definedName name="sdgsdgsdg" localSheetId="1">#REF!</definedName>
    <definedName name="sdgsdgsdg" localSheetId="2">#REF!</definedName>
    <definedName name="sdgsdgsdg">#REF!</definedName>
    <definedName name="sdhshd" localSheetId="5" hidden="1">{#N/A,#N/A,FALSE,"Sheet1"}</definedName>
    <definedName name="sdhshd" localSheetId="1" hidden="1">{#N/A,#N/A,FALSE,"Sheet1"}</definedName>
    <definedName name="sdhshd" localSheetId="2" hidden="1">{#N/A,#N/A,FALSE,"Sheet1"}</definedName>
    <definedName name="sdhshd" hidden="1">{#N/A,#N/A,FALSE,"Sheet1"}</definedName>
    <definedName name="sdjhdfhjshf" localSheetId="1">#REF!</definedName>
    <definedName name="sdjhdfhjshf" localSheetId="2">#REF!</definedName>
    <definedName name="sdjhdfhjshf">#REF!</definedName>
    <definedName name="SDKFLKASDJF" localSheetId="1">#REF!</definedName>
    <definedName name="SDKFLKASDJF" localSheetId="2">#REF!</definedName>
    <definedName name="SDKFLKASDJF">#REF!</definedName>
    <definedName name="sdsds">"$#REF!.$A$1:$M$73"</definedName>
    <definedName name="sdsds_72">"$#REF!.$A$1:$M$74"</definedName>
    <definedName name="sectionA" localSheetId="1">#REF!</definedName>
    <definedName name="sectionA" localSheetId="2">#REF!</definedName>
    <definedName name="sectionA">#REF!</definedName>
    <definedName name="sectionAA" localSheetId="1">#REF!</definedName>
    <definedName name="sectionAA" localSheetId="2">#REF!</definedName>
    <definedName name="sectionAA">#REF!</definedName>
    <definedName name="sectionB" localSheetId="1">#REF!</definedName>
    <definedName name="sectionB" localSheetId="2">#REF!</definedName>
    <definedName name="sectionB">#REF!</definedName>
    <definedName name="sectionBB" localSheetId="1">#REF!</definedName>
    <definedName name="sectionBB" localSheetId="2">#REF!</definedName>
    <definedName name="sectionBB">#REF!</definedName>
    <definedName name="sectionBB_3" localSheetId="1">#REF!</definedName>
    <definedName name="sectionBB_3" localSheetId="2">#REF!</definedName>
    <definedName name="sectionBB_3">#REF!</definedName>
    <definedName name="sectionC" localSheetId="1">#REF!</definedName>
    <definedName name="sectionC" localSheetId="2">#REF!</definedName>
    <definedName name="sectionC">#REF!</definedName>
    <definedName name="sectionC_1" localSheetId="1">#REF!</definedName>
    <definedName name="sectionC_1" localSheetId="2">#REF!</definedName>
    <definedName name="sectionC_1">#REF!</definedName>
    <definedName name="sectionCC" localSheetId="1">#REF!</definedName>
    <definedName name="sectionCC" localSheetId="2">#REF!</definedName>
    <definedName name="sectionCC">#REF!</definedName>
    <definedName name="sectionDD" localSheetId="1">#REF!</definedName>
    <definedName name="sectionDD" localSheetId="2">#REF!</definedName>
    <definedName name="sectionDD">#REF!</definedName>
    <definedName name="sectionL" localSheetId="1">#REF!</definedName>
    <definedName name="sectionL" localSheetId="2">#REF!</definedName>
    <definedName name="sectionL">#REF!</definedName>
    <definedName name="sectionM" localSheetId="1">#REF!</definedName>
    <definedName name="sectionM" localSheetId="2">#REF!</definedName>
    <definedName name="sectionM">#REF!</definedName>
    <definedName name="sectionMM" localSheetId="1">#REF!</definedName>
    <definedName name="sectionMM" localSheetId="2">#REF!</definedName>
    <definedName name="sectionMM">#REF!</definedName>
    <definedName name="sectionN" localSheetId="1">#REF!</definedName>
    <definedName name="sectionN" localSheetId="2">#REF!</definedName>
    <definedName name="sectionN">#REF!</definedName>
    <definedName name="sectionNN" localSheetId="1">#REF!</definedName>
    <definedName name="sectionNN" localSheetId="2">#REF!</definedName>
    <definedName name="sectionNN">#REF!</definedName>
    <definedName name="sectionU_2" localSheetId="1">#REF!</definedName>
    <definedName name="sectionU_2" localSheetId="2">#REF!</definedName>
    <definedName name="sectionU_2">#REF!</definedName>
    <definedName name="sectionU_3" localSheetId="1">#REF!</definedName>
    <definedName name="sectionU_3" localSheetId="2">#REF!</definedName>
    <definedName name="sectionU_3">#REF!</definedName>
    <definedName name="segtwewegt" localSheetId="1">#REF!</definedName>
    <definedName name="segtwewegt" localSheetId="2">#REF!</definedName>
    <definedName name="segtwewegt">#REF!</definedName>
    <definedName name="segweg" localSheetId="1">#REF!</definedName>
    <definedName name="segweg" localSheetId="2">#REF!</definedName>
    <definedName name="segweg">#REF!</definedName>
    <definedName name="SEL" localSheetId="1">#REF!</definedName>
    <definedName name="SEL" localSheetId="2">#REF!</definedName>
    <definedName name="SEL">#REF!</definedName>
    <definedName name="sell" localSheetId="5" hidden="1">{"'Eng (page2)'!$A$1:$D$52"}</definedName>
    <definedName name="sell" localSheetId="1" hidden="1">{"'Eng (page2)'!$A$1:$D$52"}</definedName>
    <definedName name="sell" localSheetId="2" hidden="1">{"'Eng (page2)'!$A$1:$D$52"}</definedName>
    <definedName name="sell" hidden="1">{"'Eng (page2)'!$A$1:$D$52"}</definedName>
    <definedName name="Sell_to" localSheetId="1">#REF!</definedName>
    <definedName name="Sell_to" localSheetId="2">#REF!</definedName>
    <definedName name="Sell_to">#REF!</definedName>
    <definedName name="SELLC1_6">#N/A</definedName>
    <definedName name="SELLOH">'[37]Expense Summary'!$C$29</definedName>
    <definedName name="SELLR1_6">#N/A</definedName>
    <definedName name="Sep" localSheetId="1">#REF!</definedName>
    <definedName name="Sep" localSheetId="2">#REF!</definedName>
    <definedName name="Sep">#REF!</definedName>
    <definedName name="Sept" localSheetId="1">#REF!</definedName>
    <definedName name="Sept" localSheetId="2">#REF!</definedName>
    <definedName name="Sept">#REF!</definedName>
    <definedName name="SERI_SELANGIN_SDN_BHD" localSheetId="1">#REF!</definedName>
    <definedName name="SERI_SELANGIN_SDN_BHD" localSheetId="2">#REF!</definedName>
    <definedName name="SERI_SELANGIN_SDN_BHD">#REF!</definedName>
    <definedName name="sesa" localSheetId="5" hidden="1">{#N/A,#N/A,FALSE,"Sheet1"}</definedName>
    <definedName name="sesa" localSheetId="1" hidden="1">{#N/A,#N/A,FALSE,"Sheet1"}</definedName>
    <definedName name="sesa" localSheetId="2" hidden="1">{#N/A,#N/A,FALSE,"Sheet1"}</definedName>
    <definedName name="sesa" hidden="1">{#N/A,#N/A,FALSE,"Sheet1"}</definedName>
    <definedName name="setgsr" localSheetId="1">#REF!</definedName>
    <definedName name="setgsr" localSheetId="2">#REF!</definedName>
    <definedName name="setgsr">#REF!</definedName>
    <definedName name="setwt" localSheetId="1">#REF!</definedName>
    <definedName name="setwt" localSheetId="2">#REF!</definedName>
    <definedName name="setwt">#REF!</definedName>
    <definedName name="sevtionBB" localSheetId="1">#REF!</definedName>
    <definedName name="sevtionBB" localSheetId="2">#REF!</definedName>
    <definedName name="sevtionBB">#REF!</definedName>
    <definedName name="sf" localSheetId="1">#REF!</definedName>
    <definedName name="sf" localSheetId="2">#REF!</definedName>
    <definedName name="sf">#REF!</definedName>
    <definedName name="sfafed" localSheetId="1">#REF!</definedName>
    <definedName name="sfafed" localSheetId="2">#REF!</definedName>
    <definedName name="sfafed">#REF!</definedName>
    <definedName name="sfagea" localSheetId="1">#REF!</definedName>
    <definedName name="sfagea" localSheetId="2">#REF!</definedName>
    <definedName name="sfagea">#REF!</definedName>
    <definedName name="sfasf" localSheetId="5" hidden="1">{#N/A,#N/A,FALSE,"Sheet1"}</definedName>
    <definedName name="sfasf" localSheetId="1" hidden="1">{#N/A,#N/A,FALSE,"Sheet1"}</definedName>
    <definedName name="sfasf" localSheetId="2" hidden="1">{#N/A,#N/A,FALSE,"Sheet1"}</definedName>
    <definedName name="sfasf" hidden="1">{#N/A,#N/A,FALSE,"Sheet1"}</definedName>
    <definedName name="sfawfwqf">#N/A</definedName>
    <definedName name="sfdsgfdsg" localSheetId="1">#REF!</definedName>
    <definedName name="sfdsgfdsg" localSheetId="2">#REF!</definedName>
    <definedName name="sfdsgfdsg">#REF!</definedName>
    <definedName name="sfewf" localSheetId="1">#REF!</definedName>
    <definedName name="sfewf" localSheetId="2">#REF!</definedName>
    <definedName name="sfewf">#REF!</definedName>
    <definedName name="sfgethetye" localSheetId="1">#REF!</definedName>
    <definedName name="sfgethetye" localSheetId="2">#REF!</definedName>
    <definedName name="sfgethetye">#REF!</definedName>
    <definedName name="sfgfdh" localSheetId="1">#REF!</definedName>
    <definedName name="sfgfdh" localSheetId="2">#REF!</definedName>
    <definedName name="sfgfdh">#REF!</definedName>
    <definedName name="sfgrg" localSheetId="1">#REF!</definedName>
    <definedName name="sfgrg" localSheetId="2">#REF!</definedName>
    <definedName name="sfgrg">#REF!</definedName>
    <definedName name="sfqafqegf" localSheetId="1">#REF!</definedName>
    <definedName name="sfqafqegf" localSheetId="2">#REF!</definedName>
    <definedName name="sfqafqegf">#REF!</definedName>
    <definedName name="sfsegergs" localSheetId="1">#REF!</definedName>
    <definedName name="sfsegergs" localSheetId="2">#REF!</definedName>
    <definedName name="sfsegergs">#REF!</definedName>
    <definedName name="sg">#N/A</definedName>
    <definedName name="sgddshs" localSheetId="1">#REF!</definedName>
    <definedName name="sgddshs" localSheetId="2">#REF!</definedName>
    <definedName name="sgddshs">#REF!</definedName>
    <definedName name="sgdgds" localSheetId="1">#REF!</definedName>
    <definedName name="sgdgds" localSheetId="2">#REF!</definedName>
    <definedName name="sgdgds">#REF!</definedName>
    <definedName name="sgdgshhdf" localSheetId="1">#REF!</definedName>
    <definedName name="sgdgshhdf" localSheetId="2">#REF!</definedName>
    <definedName name="sgdgshhdf">#REF!</definedName>
    <definedName name="sgdsdfgdfg" localSheetId="1">#REF!</definedName>
    <definedName name="sgdsdfgdfg" localSheetId="2">#REF!</definedName>
    <definedName name="sgdsdfgdfg">#REF!</definedName>
    <definedName name="sgdsgd" localSheetId="1">#REF!</definedName>
    <definedName name="sgdsgd" localSheetId="2">#REF!</definedName>
    <definedName name="sgdsgd">#REF!</definedName>
    <definedName name="sgdsgs" localSheetId="1">#REF!</definedName>
    <definedName name="sgdsgs" localSheetId="2">#REF!</definedName>
    <definedName name="sgdsgs">#REF!</definedName>
    <definedName name="sgdshr" localSheetId="1">#REF!</definedName>
    <definedName name="sgdshr" localSheetId="2">#REF!</definedName>
    <definedName name="sgdshr">#REF!</definedName>
    <definedName name="sgegg" localSheetId="1">#REF!</definedName>
    <definedName name="sgegg" localSheetId="2">#REF!</definedName>
    <definedName name="sgegg">#REF!</definedName>
    <definedName name="sgegqeg">#N/A</definedName>
    <definedName name="sgfgfdhf" localSheetId="1">#REF!</definedName>
    <definedName name="sgfgfdhf" localSheetId="2">#REF!</definedName>
    <definedName name="sgfgfdhf">#REF!</definedName>
    <definedName name="sghghsdfh" localSheetId="1">#REF!</definedName>
    <definedName name="sghghsdfh" localSheetId="2">#REF!</definedName>
    <definedName name="sghghsdfh">#REF!</definedName>
    <definedName name="sgsdfgsr" localSheetId="1">#REF!</definedName>
    <definedName name="sgsdfgsr" localSheetId="2">#REF!</definedName>
    <definedName name="sgsdfgsr">#REF!</definedName>
    <definedName name="sgsdgsr" localSheetId="1">#REF!</definedName>
    <definedName name="sgsdgsr" localSheetId="2">#REF!</definedName>
    <definedName name="sgsdgsr">#REF!</definedName>
    <definedName name="sgsfds" localSheetId="1">#REF!</definedName>
    <definedName name="sgsfds" localSheetId="2">#REF!</definedName>
    <definedName name="sgsfds">#REF!</definedName>
    <definedName name="sgsg" localSheetId="1">#REF!</definedName>
    <definedName name="sgsg" localSheetId="2">#REF!</definedName>
    <definedName name="sgsg">#REF!</definedName>
    <definedName name="sgsgs" localSheetId="1">#REF!</definedName>
    <definedName name="sgsgs" localSheetId="2">#REF!</definedName>
    <definedName name="sgsgs">#REF!</definedName>
    <definedName name="sgsgsg" localSheetId="1">#REF!</definedName>
    <definedName name="sgsgsg" localSheetId="2">#REF!</definedName>
    <definedName name="sgsgsg">#REF!</definedName>
    <definedName name="sgshhrsh" localSheetId="1">#REF!</definedName>
    <definedName name="sgshhrsh" localSheetId="2">#REF!</definedName>
    <definedName name="sgshhrsh">#REF!</definedName>
    <definedName name="sgsr" localSheetId="1">#REF!</definedName>
    <definedName name="sgsr" localSheetId="2">#REF!</definedName>
    <definedName name="sgsr">#REF!</definedName>
    <definedName name="sgswre" localSheetId="1" hidden="1">#REF!</definedName>
    <definedName name="sgswre" localSheetId="2" hidden="1">#REF!</definedName>
    <definedName name="sgswre" hidden="1">#REF!</definedName>
    <definedName name="sgtwqegt" localSheetId="1">#REF!</definedName>
    <definedName name="sgtwqegt" localSheetId="2">#REF!</definedName>
    <definedName name="sgtwqegt">#REF!</definedName>
    <definedName name="sgwesgweh">#N/A</definedName>
    <definedName name="sgwsegwr">#N/A</definedName>
    <definedName name="SheLett" localSheetId="1">#REF!</definedName>
    <definedName name="SheLett" localSheetId="2">#REF!</definedName>
    <definedName name="SheLett">#REF!</definedName>
    <definedName name="shfdhdhd" localSheetId="1">#REF!</definedName>
    <definedName name="shfdhdhd" localSheetId="2">#REF!</definedName>
    <definedName name="shfdhdhd">#REF!</definedName>
    <definedName name="shfhdfh" localSheetId="1">#REF!</definedName>
    <definedName name="shfhdfh" localSheetId="2">#REF!</definedName>
    <definedName name="shfhdfh">#REF!</definedName>
    <definedName name="shfsh" localSheetId="1">#REF!</definedName>
    <definedName name="shfsh" localSheetId="2">#REF!</definedName>
    <definedName name="shfsh">#REF!</definedName>
    <definedName name="shhre" localSheetId="1">#REF!</definedName>
    <definedName name="shhre" localSheetId="2">#REF!</definedName>
    <definedName name="shhre">#REF!</definedName>
    <definedName name="Short">[132]เงินกู้ธนชาติ!$E$17</definedName>
    <definedName name="short1">'[132]เงินกู้ MGC'!$E$17</definedName>
    <definedName name="shshdrh" localSheetId="5">#REF!</definedName>
    <definedName name="shshdrh" localSheetId="1">#REF!</definedName>
    <definedName name="shshdrh" localSheetId="2">#REF!</definedName>
    <definedName name="shshdrh">#REF!</definedName>
    <definedName name="shshresh" localSheetId="5">#REF!</definedName>
    <definedName name="shshresh" localSheetId="1">#REF!</definedName>
    <definedName name="shshresh" localSheetId="2">#REF!</definedName>
    <definedName name="shshresh">#REF!</definedName>
    <definedName name="shshsrh" localSheetId="5">#REF!</definedName>
    <definedName name="shshsrh" localSheetId="1">#REF!</definedName>
    <definedName name="shshsrh" localSheetId="2">#REF!</definedName>
    <definedName name="shshsrh">#REF!</definedName>
    <definedName name="shwshrwhrewh">#N/A</definedName>
    <definedName name="shyrsrherh" localSheetId="1">#REF!</definedName>
    <definedName name="shyrsrherh" localSheetId="2">#REF!</definedName>
    <definedName name="shyrsrherh">#REF!</definedName>
    <definedName name="sjas" localSheetId="1">#REF!</definedName>
    <definedName name="sjas" localSheetId="2">#REF!</definedName>
    <definedName name="sjas">#REF!</definedName>
    <definedName name="software" localSheetId="5" hidden="1">{"'Eng (page2)'!$A$1:$D$52"}</definedName>
    <definedName name="software" localSheetId="1" hidden="1">{"'Eng (page2)'!$A$1:$D$52"}</definedName>
    <definedName name="software" localSheetId="2" hidden="1">{"'Eng (page2)'!$A$1:$D$52"}</definedName>
    <definedName name="software" hidden="1">{"'Eng (page2)'!$A$1:$D$52"}</definedName>
    <definedName name="Sort" localSheetId="1" hidden="1">#REF!</definedName>
    <definedName name="Sort" localSheetId="2" hidden="1">#REF!</definedName>
    <definedName name="Sort" hidden="1">#REF!</definedName>
    <definedName name="Sorthai_CSOlength" localSheetId="1">#REF!</definedName>
    <definedName name="Sorthai_CSOlength" localSheetId="2">#REF!</definedName>
    <definedName name="Sorthai_CSOlength">#REF!</definedName>
    <definedName name="Sorthai_MHlength" localSheetId="1">#REF!</definedName>
    <definedName name="Sorthai_MHlength" localSheetId="2">#REF!</definedName>
    <definedName name="Sorthai_MHlength">#REF!</definedName>
    <definedName name="Sp_2" localSheetId="1">#REF!</definedName>
    <definedName name="Sp_2" localSheetId="2">#REF!</definedName>
    <definedName name="Sp_2">#REF!</definedName>
    <definedName name="Sp_Item" localSheetId="1">#REF!</definedName>
    <definedName name="Sp_Item" localSheetId="2">#REF!</definedName>
    <definedName name="Sp_Item">#REF!</definedName>
    <definedName name="Sp_Total" localSheetId="1">#REF!</definedName>
    <definedName name="Sp_Total" localSheetId="2">#REF!</definedName>
    <definedName name="Sp_Total">#REF!</definedName>
    <definedName name="Spec" localSheetId="1">[168]BS!#REF!</definedName>
    <definedName name="Spec" localSheetId="2">[168]BS!#REF!</definedName>
    <definedName name="Spec">[168]BS!#REF!</definedName>
    <definedName name="srgetgwe" localSheetId="5">#REF!</definedName>
    <definedName name="srgetgwe" localSheetId="1">#REF!</definedName>
    <definedName name="srgetgwe" localSheetId="2">#REF!</definedName>
    <definedName name="srgetgwe">#REF!</definedName>
    <definedName name="ss" localSheetId="5">#REF!</definedName>
    <definedName name="ss" localSheetId="1">#REF!</definedName>
    <definedName name="ss" localSheetId="2">#REF!</definedName>
    <definedName name="ss">#REF!</definedName>
    <definedName name="ssfdhdsfh" localSheetId="5">#REF!</definedName>
    <definedName name="ssfdhdsfh" localSheetId="1">#REF!</definedName>
    <definedName name="ssfdhdsfh" localSheetId="2">#REF!</definedName>
    <definedName name="ssfdhdsfh">#REF!</definedName>
    <definedName name="ssgrfgsrdh" localSheetId="1">#REF!</definedName>
    <definedName name="ssgrfgsrdh" localSheetId="2">#REF!</definedName>
    <definedName name="ssgrfgsrdh">#REF!</definedName>
    <definedName name="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1">#REF!</definedName>
    <definedName name="ssssss" localSheetId="2">#REF!</definedName>
    <definedName name="ssssss">#REF!</definedName>
    <definedName name="staetet" localSheetId="1">#REF!</definedName>
    <definedName name="staetet" localSheetId="2">#REF!</definedName>
    <definedName name="staetet">#REF!</definedName>
    <definedName name="stamp" localSheetId="5" hidden="1">{"'Eng (page2)'!$A$1:$D$52"}</definedName>
    <definedName name="stamp" localSheetId="1" hidden="1">{"'Eng (page2)'!$A$1:$D$52"}</definedName>
    <definedName name="stamp" localSheetId="2" hidden="1">{"'Eng (page2)'!$A$1:$D$52"}</definedName>
    <definedName name="stamp" hidden="1">{"'Eng (page2)'!$A$1:$D$52"}</definedName>
    <definedName name="START2" localSheetId="1">#REF!</definedName>
    <definedName name="START2" localSheetId="2">#REF!</definedName>
    <definedName name="START2">#REF!</definedName>
    <definedName name="StartBP" localSheetId="1">#REF!</definedName>
    <definedName name="StartBP" localSheetId="2">#REF!</definedName>
    <definedName name="StartBP">#REF!</definedName>
    <definedName name="STATACC" localSheetId="1">#REF!</definedName>
    <definedName name="STATACC" localSheetId="2">#REF!</definedName>
    <definedName name="STATACC">#REF!</definedName>
    <definedName name="SUBSCRIPTION">"$#REF!.$BD$548"</definedName>
    <definedName name="SUBSCRIPTION_72">"$#REF!.$BD$549"</definedName>
    <definedName name="suc">'[60]tax-ss'!$I$7:$I$37</definedName>
    <definedName name="sucx">'[60]tax-ss'!$C$7:$C$37</definedName>
    <definedName name="Suksawat_CSOlength" localSheetId="5">#REF!</definedName>
    <definedName name="Suksawat_CSOlength" localSheetId="1">#REF!</definedName>
    <definedName name="Suksawat_CSOlength" localSheetId="2">#REF!</definedName>
    <definedName name="Suksawat_CSOlength">#REF!</definedName>
    <definedName name="Suksawat_IDClength" localSheetId="5">#REF!</definedName>
    <definedName name="Suksawat_IDClength" localSheetId="1">#REF!</definedName>
    <definedName name="Suksawat_IDClength" localSheetId="2">#REF!</definedName>
    <definedName name="Suksawat_IDClength">#REF!</definedName>
    <definedName name="Suksawat2_CSOlength" localSheetId="5">#REF!</definedName>
    <definedName name="Suksawat2_CSOlength" localSheetId="1">#REF!</definedName>
    <definedName name="Suksawat2_CSOlength" localSheetId="2">#REF!</definedName>
    <definedName name="Suksawat2_CSOlength">#REF!</definedName>
    <definedName name="Suksawat2_MHlength" localSheetId="1">#REF!</definedName>
    <definedName name="Suksawat2_MHlength" localSheetId="2">#REF!</definedName>
    <definedName name="Suksawat2_MHlength">#REF!</definedName>
    <definedName name="Suksawat78_CSOlength" localSheetId="1">#REF!</definedName>
    <definedName name="Suksawat78_CSOlength" localSheetId="2">#REF!</definedName>
    <definedName name="Suksawat78_CSOlength">#REF!</definedName>
    <definedName name="Suksawat78_IDClength" localSheetId="1">#REF!</definedName>
    <definedName name="Suksawat78_IDClength" localSheetId="2">#REF!</definedName>
    <definedName name="Suksawat78_IDClength">#REF!</definedName>
    <definedName name="Suksawat78_MHlength" localSheetId="1">#REF!</definedName>
    <definedName name="Suksawat78_MHlength" localSheetId="2">#REF!</definedName>
    <definedName name="Suksawat78_MHlength">#REF!</definedName>
    <definedName name="Suksawat78soi6_CSOlength" localSheetId="1">#REF!</definedName>
    <definedName name="Suksawat78soi6_CSOlength" localSheetId="2">#REF!</definedName>
    <definedName name="Suksawat78soi6_CSOlength">#REF!</definedName>
    <definedName name="Suksawat78soi6_MHlength" localSheetId="1">#REF!</definedName>
    <definedName name="Suksawat78soi6_MHlength" localSheetId="2">#REF!</definedName>
    <definedName name="Suksawat78soi6_MHlength">#REF!</definedName>
    <definedName name="sum" localSheetId="1">#REF!</definedName>
    <definedName name="sum" localSheetId="2">#REF!</definedName>
    <definedName name="sum">#REF!</definedName>
    <definedName name="sum_hr" localSheetId="1">#REF!</definedName>
    <definedName name="sum_hr" localSheetId="2">#REF!</definedName>
    <definedName name="sum_hr">#REF!</definedName>
    <definedName name="Summary" localSheetId="1">#REF!</definedName>
    <definedName name="Summary" localSheetId="2">#REF!</definedName>
    <definedName name="Summary">#REF!</definedName>
    <definedName name="SundryReceipts" localSheetId="1">#REF!</definedName>
    <definedName name="SundryReceipts" localSheetId="2">#REF!</definedName>
    <definedName name="SundryReceipts">#REF!</definedName>
    <definedName name="svavvvbw">#N/A</definedName>
    <definedName name="SW" localSheetId="1">#REF!</definedName>
    <definedName name="SW" localSheetId="2">#REF!</definedName>
    <definedName name="SW">#REF!</definedName>
    <definedName name="swfewq" localSheetId="1">#REF!</definedName>
    <definedName name="swfewq" localSheetId="2">#REF!</definedName>
    <definedName name="swfewq">#REF!</definedName>
    <definedName name="syt" localSheetId="1">#REF!</definedName>
    <definedName name="syt" localSheetId="2">#REF!</definedName>
    <definedName name="syt">#REF!</definedName>
    <definedName name="t">#N/A</definedName>
    <definedName name="T.">#N/A</definedName>
    <definedName name="t___0">[83]BPR!$F$11</definedName>
    <definedName name="t___12">[84]BPR!$F$11</definedName>
    <definedName name="t___14">[84]BPR!$F$11</definedName>
    <definedName name="t___3">[84]BPR!$F$11</definedName>
    <definedName name="t___5">[84]BPR!$F$11</definedName>
    <definedName name="t___6">[84]BPR!$F$11</definedName>
    <definedName name="t___8">[84]BPR!$F$11</definedName>
    <definedName name="t2g42" localSheetId="5" hidden="1">{#N/A,#N/A,FALSE,"Sheet1"}</definedName>
    <definedName name="t2g42" localSheetId="1" hidden="1">{#N/A,#N/A,FALSE,"Sheet1"}</definedName>
    <definedName name="t2g42" localSheetId="2" hidden="1">{#N/A,#N/A,FALSE,"Sheet1"}</definedName>
    <definedName name="t2g42" hidden="1">{#N/A,#N/A,FALSE,"Sheet1"}</definedName>
    <definedName name="t2gg43g">#N/A</definedName>
    <definedName name="TABadj" localSheetId="1">#REF!</definedName>
    <definedName name="TABadj" localSheetId="2">#REF!</definedName>
    <definedName name="TABadj">#REF!</definedName>
    <definedName name="TABbs" localSheetId="1">#REF!</definedName>
    <definedName name="TABbs" localSheetId="2">#REF!</definedName>
    <definedName name="TABbs">#REF!</definedName>
    <definedName name="Table1" localSheetId="1">#REF!</definedName>
    <definedName name="Table1" localSheetId="2">#REF!</definedName>
    <definedName name="Table1">#REF!</definedName>
    <definedName name="TABpl" localSheetId="1">#REF!</definedName>
    <definedName name="TABpl" localSheetId="2">#REF!</definedName>
    <definedName name="TABpl">#REF!</definedName>
    <definedName name="TAX">"$#REF!.$#REF!$#REF!"</definedName>
    <definedName name="TAX_49" localSheetId="1">#REF!</definedName>
    <definedName name="TAX_49" localSheetId="2">#REF!</definedName>
    <definedName name="TAX_49">#REF!</definedName>
    <definedName name="TAX_65" localSheetId="1">#REF!</definedName>
    <definedName name="TAX_65" localSheetId="2">#REF!</definedName>
    <definedName name="TAX_65">#REF!</definedName>
    <definedName name="TAX_72">"$#REF!.$#REF!$#REF!"</definedName>
    <definedName name="TaxRef" localSheetId="1">#REF!</definedName>
    <definedName name="TaxRef" localSheetId="2">#REF!</definedName>
    <definedName name="TaxRef">#REF!</definedName>
    <definedName name="tb">'[169]TrialBalance Q3-2002'!$A$1:$H$301</definedName>
    <definedName name="TB_Manual_JEs" localSheetId="5">#REF!</definedName>
    <definedName name="TB_Manual_JEs" localSheetId="1">#REF!</definedName>
    <definedName name="TB_Manual_JEs" localSheetId="2">#REF!</definedName>
    <definedName name="TB_Manual_JEs">#REF!</definedName>
    <definedName name="tbold" localSheetId="5">#REF!</definedName>
    <definedName name="tbold" localSheetId="1">#REF!</definedName>
    <definedName name="tbold" localSheetId="2">#REF!</definedName>
    <definedName name="tbold">#REF!</definedName>
    <definedName name="TDB" localSheetId="5">'[9]B&amp;S 1999'!#REF!</definedName>
    <definedName name="TDB" localSheetId="1">'[9]B&amp;S 1999'!#REF!</definedName>
    <definedName name="TDB" localSheetId="2">'[9]B&amp;S 1999'!#REF!</definedName>
    <definedName name="TDB">'[9]B&amp;S 1999'!#REF!</definedName>
    <definedName name="te" localSheetId="5">#REF!</definedName>
    <definedName name="te" localSheetId="1">#REF!</definedName>
    <definedName name="te" localSheetId="2">#REF!</definedName>
    <definedName name="te">#REF!</definedName>
    <definedName name="TEHTRHTR" localSheetId="5">#REF!</definedName>
    <definedName name="TEHTRHTR" localSheetId="1">#REF!</definedName>
    <definedName name="TEHTRHTR" localSheetId="2">#REF!</definedName>
    <definedName name="TEHTRHTR">#REF!</definedName>
    <definedName name="tejnyrjytkt" localSheetId="5">#REF!</definedName>
    <definedName name="tejnyrjytkt" localSheetId="1">#REF!</definedName>
    <definedName name="tejnyrjytkt" localSheetId="2">#REF!</definedName>
    <definedName name="tejnyrjytkt">#REF!</definedName>
    <definedName name="Terhutang_kepada_sykt._berkaitan" localSheetId="1">#REF!</definedName>
    <definedName name="Terhutang_kepada_sykt._berkaitan" localSheetId="2">#REF!</definedName>
    <definedName name="Terhutang_kepada_sykt._berkaitan">#REF!</definedName>
    <definedName name="TEST" localSheetId="1">#REF!</definedName>
    <definedName name="TEST" localSheetId="2">#REF!</definedName>
    <definedName name="TEST">#REF!</definedName>
    <definedName name="TEST0" localSheetId="1">#REF!</definedName>
    <definedName name="TEST0" localSheetId="2">#REF!</definedName>
    <definedName name="TEST0">#REF!</definedName>
    <definedName name="TEST1" localSheetId="1">#REF!</definedName>
    <definedName name="TEST1" localSheetId="2">#REF!</definedName>
    <definedName name="TEST1">#REF!</definedName>
    <definedName name="TEST2" localSheetId="1">#REF!</definedName>
    <definedName name="TEST2" localSheetId="2">#REF!</definedName>
    <definedName name="TEST2">#REF!</definedName>
    <definedName name="test3">'[170]Gain Loss Calculation'!$BR$3</definedName>
    <definedName name="test4" localSheetId="5">#REF!</definedName>
    <definedName name="test4" localSheetId="1">#REF!</definedName>
    <definedName name="test4" localSheetId="2">#REF!</definedName>
    <definedName name="test4">#REF!</definedName>
    <definedName name="TEST5" localSheetId="5">#REF!</definedName>
    <definedName name="TEST5" localSheetId="1">#REF!</definedName>
    <definedName name="TEST5" localSheetId="2">#REF!</definedName>
    <definedName name="TEST5">#REF!</definedName>
    <definedName name="TEST6" localSheetId="5">#REF!</definedName>
    <definedName name="TEST6" localSheetId="1">#REF!</definedName>
    <definedName name="TEST6" localSheetId="2">#REF!</definedName>
    <definedName name="TEST6">#REF!</definedName>
    <definedName name="TEST7" localSheetId="1">#REF!</definedName>
    <definedName name="TEST7" localSheetId="2">#REF!</definedName>
    <definedName name="TEST7">#REF!</definedName>
    <definedName name="TESTHKEY" localSheetId="1">#REF!</definedName>
    <definedName name="TESTHKEY" localSheetId="2">#REF!</definedName>
    <definedName name="TESTHKEY">#REF!</definedName>
    <definedName name="TESTKEYS" localSheetId="1">#REF!</definedName>
    <definedName name="TESTKEYS" localSheetId="2">#REF!</definedName>
    <definedName name="TESTKEYS">#REF!</definedName>
    <definedName name="TESTVKEY" localSheetId="1">#REF!</definedName>
    <definedName name="TESTVKEY" localSheetId="2">#REF!</definedName>
    <definedName name="TESTVKEY">#REF!</definedName>
    <definedName name="tfyhtrh" localSheetId="1">#REF!</definedName>
    <definedName name="tfyhtrh" localSheetId="2">#REF!</definedName>
    <definedName name="tfyhtrh">#REF!</definedName>
    <definedName name="tgtger" localSheetId="1">#REF!</definedName>
    <definedName name="tgtger" localSheetId="2">#REF!</definedName>
    <definedName name="tgtger">#REF!</definedName>
    <definedName name="tgtgtg" localSheetId="1">#REF!</definedName>
    <definedName name="tgtgtg" localSheetId="2">#REF!</definedName>
    <definedName name="tgtgtg">#REF!</definedName>
    <definedName name="tgth" localSheetId="1">#REF!</definedName>
    <definedName name="tgth" localSheetId="2">#REF!</definedName>
    <definedName name="tgth">#REF!</definedName>
    <definedName name="tgtht" localSheetId="1">#REF!</definedName>
    <definedName name="tgtht" localSheetId="2">#REF!</definedName>
    <definedName name="tgtht">#REF!</definedName>
    <definedName name="th" localSheetId="1">#REF!</definedName>
    <definedName name="th" localSheetId="2">#REF!</definedName>
    <definedName name="th">#REF!</definedName>
    <definedName name="THETHEQ" localSheetId="1">#REF!</definedName>
    <definedName name="THETHEQ" localSheetId="2">#REF!</definedName>
    <definedName name="THETHEQ">#REF!</definedName>
    <definedName name="thhy" localSheetId="1">#REF!</definedName>
    <definedName name="thhy" localSheetId="2">#REF!</definedName>
    <definedName name="thhy">#REF!</definedName>
    <definedName name="thhyy" localSheetId="1">#REF!</definedName>
    <definedName name="thhyy" localSheetId="2">#REF!</definedName>
    <definedName name="thhyy">#REF!</definedName>
    <definedName name="thjryjhrt" localSheetId="1">#REF!</definedName>
    <definedName name="thjryjhrt" localSheetId="2">#REF!</definedName>
    <definedName name="thjryjhrt">#REF!</definedName>
    <definedName name="thnrjyrj" localSheetId="1">#REF!</definedName>
    <definedName name="thnrjyrj" localSheetId="2">#REF!</definedName>
    <definedName name="thnrjyrj">#REF!</definedName>
    <definedName name="thrdgsgs" localSheetId="1">#REF!</definedName>
    <definedName name="thrdgsgs" localSheetId="2">#REF!</definedName>
    <definedName name="thrdgsgs">#REF!</definedName>
    <definedName name="thtrhrt" localSheetId="1">#REF!</definedName>
    <definedName name="thtrhrt" localSheetId="2">#REF!</definedName>
    <definedName name="thtrhrt">#REF!</definedName>
    <definedName name="thtrhth" localSheetId="1">#REF!</definedName>
    <definedName name="thtrhth" localSheetId="2">#REF!</definedName>
    <definedName name="thtrhth">#REF!</definedName>
    <definedName name="thtted" localSheetId="1">#REF!</definedName>
    <definedName name="thtted" localSheetId="2">#REF!</definedName>
    <definedName name="thtted">#REF!</definedName>
    <definedName name="Title" localSheetId="1">#REF!</definedName>
    <definedName name="Title" localSheetId="2">#REF!</definedName>
    <definedName name="Title">#REF!</definedName>
    <definedName name="Title1" localSheetId="1">#REF!</definedName>
    <definedName name="Title1" localSheetId="2">#REF!</definedName>
    <definedName name="Title1">#REF!</definedName>
    <definedName name="TITLE2">[171]MENU!$C$4</definedName>
    <definedName name="tjfjrt" localSheetId="5">#REF!</definedName>
    <definedName name="tjfjrt" localSheetId="1">#REF!</definedName>
    <definedName name="tjfjrt" localSheetId="2">#REF!</definedName>
    <definedName name="tjfjrt">#REF!</definedName>
    <definedName name="tjrjyjryj" localSheetId="5">#REF!</definedName>
    <definedName name="tjrjyjryj" localSheetId="1">#REF!</definedName>
    <definedName name="tjrjyjryj" localSheetId="2">#REF!</definedName>
    <definedName name="tjrjyjryj">#REF!</definedName>
    <definedName name="tjryjyrj" localSheetId="5">#REF!</definedName>
    <definedName name="tjryjyrj" localSheetId="1">#REF!</definedName>
    <definedName name="tjryjyrj" localSheetId="2">#REF!</definedName>
    <definedName name="tjryjyrj">#REF!</definedName>
    <definedName name="tjtrhjrt" localSheetId="1">#REF!</definedName>
    <definedName name="tjtrhjrt" localSheetId="2">#REF!</definedName>
    <definedName name="tjtrhjrt">#REF!</definedName>
    <definedName name="tjtrjrt" localSheetId="1">#REF!</definedName>
    <definedName name="tjtrjrt" localSheetId="2">#REF!</definedName>
    <definedName name="tjtrjrt">#REF!</definedName>
    <definedName name="tjtrjtrh" localSheetId="1">#REF!</definedName>
    <definedName name="tjtrjtrh" localSheetId="2">#REF!</definedName>
    <definedName name="tjtrjtrh">#REF!</definedName>
    <definedName name="tjykjtk" localSheetId="1">#REF!</definedName>
    <definedName name="tjykjtk" localSheetId="2">#REF!</definedName>
    <definedName name="tjykjtk">#REF!</definedName>
    <definedName name="tkreeqwrtrjte" localSheetId="1">#REF!</definedName>
    <definedName name="tkreeqwrtrjte" localSheetId="2">#REF!</definedName>
    <definedName name="tkreeqwrtrjte">#REF!</definedName>
    <definedName name="tktektw" localSheetId="1">#REF!</definedName>
    <definedName name="tktektw" localSheetId="2">#REF!</definedName>
    <definedName name="tktektw">#REF!</definedName>
    <definedName name="tktykje" localSheetId="1">#REF!</definedName>
    <definedName name="tktykje" localSheetId="2">#REF!</definedName>
    <definedName name="tktykje">#REF!</definedName>
    <definedName name="tkykws" localSheetId="1">#REF!</definedName>
    <definedName name="tkykws" localSheetId="2">#REF!</definedName>
    <definedName name="tkykws">#REF!</definedName>
    <definedName name="tmtmtym" localSheetId="1">#REF!</definedName>
    <definedName name="tmtmtym" localSheetId="2">#REF!</definedName>
    <definedName name="tmtmtym">#REF!</definedName>
    <definedName name="to" localSheetId="1">#REF!</definedName>
    <definedName name="to" localSheetId="2">#REF!</definedName>
    <definedName name="to">#REF!</definedName>
    <definedName name="toltkot5ikt67" localSheetId="1">#REF!</definedName>
    <definedName name="toltkot5ikt67" localSheetId="2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1">#REF!</definedName>
    <definedName name="TOOLS14_49" localSheetId="2">#REF!</definedName>
    <definedName name="TOOLS14_49">#REF!</definedName>
    <definedName name="TOOLS14_65" localSheetId="1">#REF!</definedName>
    <definedName name="TOOLS14_65" localSheetId="2">#REF!</definedName>
    <definedName name="TOOLS14_65">#REF!</definedName>
    <definedName name="TOOLS14_72">"$#REF!.#REF!$#REF!"</definedName>
    <definedName name="TOP" localSheetId="1">#REF!</definedName>
    <definedName name="TOP" localSheetId="2">#REF!</definedName>
    <definedName name="TOP">#REF!</definedName>
    <definedName name="TOT" localSheetId="1">#REF!</definedName>
    <definedName name="TOT" localSheetId="2">#REF!</definedName>
    <definedName name="TOT">#REF!</definedName>
    <definedName name="total" localSheetId="1">#REF!</definedName>
    <definedName name="total" localSheetId="2">#REF!</definedName>
    <definedName name="total">#REF!</definedName>
    <definedName name="Total_Interest" localSheetId="1">#REF!</definedName>
    <definedName name="Total_Interest" localSheetId="2">#REF!</definedName>
    <definedName name="Total_Interest">#REF!</definedName>
    <definedName name="total_lab" localSheetId="1">#REF!</definedName>
    <definedName name="total_lab" localSheetId="2">#REF!</definedName>
    <definedName name="total_lab">#REF!</definedName>
    <definedName name="total_mat" localSheetId="1">#REF!</definedName>
    <definedName name="total_mat" localSheetId="2">#REF!</definedName>
    <definedName name="total_mat">#REF!</definedName>
    <definedName name="Total_Pay" localSheetId="1">#REF!</definedName>
    <definedName name="Total_Pay" localSheetId="2">#REF!</definedName>
    <definedName name="Total_Pay">#REF!</definedName>
    <definedName name="Total_Payment" localSheetId="5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otal3" localSheetId="5">#REF!</definedName>
    <definedName name="Total3" localSheetId="1">#REF!</definedName>
    <definedName name="Total3" localSheetId="2">#REF!</definedName>
    <definedName name="Total3">#REF!</definedName>
    <definedName name="TotalCA___3" localSheetId="5">'[79]CA Comp'!#REF!</definedName>
    <definedName name="TotalCA___3" localSheetId="1">'[79]CA Comp'!#REF!</definedName>
    <definedName name="TotalCA___3" localSheetId="2">'[79]CA Comp'!#REF!</definedName>
    <definedName name="TotalCA___3">'[79]CA Comp'!#REF!</definedName>
    <definedName name="TotalCA___5" localSheetId="5">'[79]CA Comp'!#REF!</definedName>
    <definedName name="TotalCA___5" localSheetId="1">'[79]CA Comp'!#REF!</definedName>
    <definedName name="TotalCA___5" localSheetId="2">'[79]CA Comp'!#REF!</definedName>
    <definedName name="TotalCA___5">'[79]CA Comp'!#REF!</definedName>
    <definedName name="TotalCA___6" localSheetId="5">'[79]CA Comp'!#REF!</definedName>
    <definedName name="TotalCA___6" localSheetId="1">'[79]CA Comp'!#REF!</definedName>
    <definedName name="TotalCA___6" localSheetId="2">'[79]CA Comp'!#REF!</definedName>
    <definedName name="TotalCA___6">'[79]CA Comp'!#REF!</definedName>
    <definedName name="TotalCA___8" localSheetId="5">'[79]CA Comp'!#REF!</definedName>
    <definedName name="TotalCA___8" localSheetId="1">'[79]CA Comp'!#REF!</definedName>
    <definedName name="TotalCA___8" localSheetId="2">'[79]CA Comp'!#REF!</definedName>
    <definedName name="TotalCA___8">'[79]CA Comp'!#REF!</definedName>
    <definedName name="TotalIBA" localSheetId="5">#REF!</definedName>
    <definedName name="TotalIBA" localSheetId="1">#REF!</definedName>
    <definedName name="TotalIBA" localSheetId="2">#REF!</definedName>
    <definedName name="TotalIBA">#REF!</definedName>
    <definedName name="TOTALS" localSheetId="5">#REF!</definedName>
    <definedName name="TOTALS" localSheetId="1">#REF!</definedName>
    <definedName name="TOTALS" localSheetId="2">#REF!</definedName>
    <definedName name="TOTALS">#REF!</definedName>
    <definedName name="TotalYear" localSheetId="5">#REF!</definedName>
    <definedName name="TotalYear" localSheetId="1">#REF!</definedName>
    <definedName name="TotalYear" localSheetId="2">#REF!</definedName>
    <definedName name="TotalYear">#REF!</definedName>
    <definedName name="TOTREV" localSheetId="1">#REF!</definedName>
    <definedName name="TOTREV" localSheetId="2">#REF!</definedName>
    <definedName name="TOTREV">#REF!</definedName>
    <definedName name="TPM" localSheetId="5" hidden="1">{#N/A,#N/A,FALSE,"Sheet1"}</definedName>
    <definedName name="TPM" localSheetId="1" hidden="1">{#N/A,#N/A,FALSE,"Sheet1"}</definedName>
    <definedName name="TPM" localSheetId="2" hidden="1">{#N/A,#N/A,FALSE,"Sheet1"}</definedName>
    <definedName name="TPM" hidden="1">{#N/A,#N/A,FALSE,"Sheet1"}</definedName>
    <definedName name="TRACKDBASE" localSheetId="1">#REF!</definedName>
    <definedName name="TRACKDBASE" localSheetId="2">#REF!</definedName>
    <definedName name="TRACKDBASE">#REF!</definedName>
    <definedName name="Trade_Debtors_Breakdown">[166]TBal!$A$3</definedName>
    <definedName name="traffic" localSheetId="5">#REF!</definedName>
    <definedName name="traffic" localSheetId="1">#REF!</definedName>
    <definedName name="traffic" localSheetId="2">#REF!</definedName>
    <definedName name="traffic">#REF!</definedName>
    <definedName name="tre4r564t" localSheetId="5" hidden="1">{"'Eng (page2)'!$A$1:$D$52"}</definedName>
    <definedName name="tre4r564t" localSheetId="1" hidden="1">{"'Eng (page2)'!$A$1:$D$52"}</definedName>
    <definedName name="tre4r564t" localSheetId="2" hidden="1">{"'Eng (page2)'!$A$1:$D$52"}</definedName>
    <definedName name="tre4r564t" hidden="1">{"'Eng (page2)'!$A$1:$D$52"}</definedName>
    <definedName name="TRF">'[172]1120'!$D$15:$D$67</definedName>
    <definedName name="trhtrh" localSheetId="5">#REF!</definedName>
    <definedName name="trhtrh" localSheetId="1">#REF!</definedName>
    <definedName name="trhtrh" localSheetId="2">#REF!</definedName>
    <definedName name="trhtrh">#REF!</definedName>
    <definedName name="trhtrht" localSheetId="5">#REF!</definedName>
    <definedName name="trhtrht" localSheetId="1">#REF!</definedName>
    <definedName name="trhtrht" localSheetId="2">#REF!</definedName>
    <definedName name="trhtrht">#REF!</definedName>
    <definedName name="trhtrhtr" localSheetId="5">#REF!</definedName>
    <definedName name="trhtrhtr" localSheetId="1">#REF!</definedName>
    <definedName name="trhtrhtr" localSheetId="2">#REF!</definedName>
    <definedName name="trhtrhtr">#REF!</definedName>
    <definedName name="trialbal1___8" localSheetId="5">[42]gl!#REF!</definedName>
    <definedName name="trialbal1___8" localSheetId="1">[42]gl!#REF!</definedName>
    <definedName name="trialbal1___8" localSheetId="2">[42]gl!#REF!</definedName>
    <definedName name="trialbal1___8">[42]gl!#REF!</definedName>
    <definedName name="tribal" localSheetId="5">#REF!</definedName>
    <definedName name="tribal" localSheetId="1">#REF!</definedName>
    <definedName name="tribal" localSheetId="2">#REF!</definedName>
    <definedName name="tribal">#REF!</definedName>
    <definedName name="trjjmyrjy" localSheetId="5">#REF!</definedName>
    <definedName name="trjjmyrjy" localSheetId="1">#REF!</definedName>
    <definedName name="trjjmyrjy" localSheetId="2">#REF!</definedName>
    <definedName name="trjjmyrjy">#REF!</definedName>
    <definedName name="trjrjytjmy" localSheetId="5">#REF!</definedName>
    <definedName name="trjrjytjmy" localSheetId="1">#REF!</definedName>
    <definedName name="trjrjytjmy" localSheetId="2">#REF!</definedName>
    <definedName name="trjrjytjmy">#REF!</definedName>
    <definedName name="trjtrj" localSheetId="1">#REF!</definedName>
    <definedName name="trjtrj" localSheetId="2">#REF!</definedName>
    <definedName name="trjtrj">#REF!</definedName>
    <definedName name="trjtrjr" localSheetId="1">#REF!</definedName>
    <definedName name="trjtrjr" localSheetId="2">#REF!</definedName>
    <definedName name="trjtrjr">#REF!</definedName>
    <definedName name="trruhtjy6j" localSheetId="1">#REF!</definedName>
    <definedName name="trruhtjy6j" localSheetId="2">#REF!</definedName>
    <definedName name="trruhtjy6j">#REF!</definedName>
    <definedName name="trt" localSheetId="1">#REF!</definedName>
    <definedName name="trt" localSheetId="2">#REF!</definedName>
    <definedName name="trt">#REF!</definedName>
    <definedName name="trtg" localSheetId="1">#REF!</definedName>
    <definedName name="trtg" localSheetId="2">#REF!</definedName>
    <definedName name="trtg">#REF!</definedName>
    <definedName name="trtjyjyu" localSheetId="1">#REF!</definedName>
    <definedName name="trtjyjyu" localSheetId="2">#REF!</definedName>
    <definedName name="trtjyjyu">#REF!</definedName>
    <definedName name="trtr" localSheetId="1">#REF!</definedName>
    <definedName name="trtr" localSheetId="2">#REF!</definedName>
    <definedName name="trtr">#REF!</definedName>
    <definedName name="trtt" localSheetId="1">#REF!</definedName>
    <definedName name="trtt" localSheetId="2">#REF!</definedName>
    <definedName name="trtt">#REF!</definedName>
    <definedName name="tryj" localSheetId="1">#REF!</definedName>
    <definedName name="tryj" localSheetId="2">#REF!</definedName>
    <definedName name="tryj">#REF!</definedName>
    <definedName name="tsrdf" localSheetId="1">#REF!</definedName>
    <definedName name="tsrdf" localSheetId="2">#REF!</definedName>
    <definedName name="tsrdf">#REF!</definedName>
    <definedName name="tt" localSheetId="1">#REF!</definedName>
    <definedName name="tt" localSheetId="2">#REF!</definedName>
    <definedName name="tt">#REF!</definedName>
    <definedName name="ttg" localSheetId="1">#REF!</definedName>
    <definedName name="ttg" localSheetId="2">#REF!</definedName>
    <definedName name="ttg">#REF!</definedName>
    <definedName name="ttgregfr" localSheetId="1">#REF!</definedName>
    <definedName name="ttgregfr" localSheetId="2">#REF!</definedName>
    <definedName name="ttgregfr">#REF!</definedName>
    <definedName name="tthtth" localSheetId="1">#REF!</definedName>
    <definedName name="tthtth" localSheetId="2">#REF!</definedName>
    <definedName name="tthtth">#REF!</definedName>
    <definedName name="ttrhwr" localSheetId="1">#REF!</definedName>
    <definedName name="ttrhwr" localSheetId="2">#REF!</definedName>
    <definedName name="ttrhwr">#REF!</definedName>
    <definedName name="ttrtr" localSheetId="1">#REF!</definedName>
    <definedName name="ttrtr" localSheetId="2">#REF!</definedName>
    <definedName name="ttrtr">#REF!</definedName>
    <definedName name="tts" localSheetId="1">#REF!</definedName>
    <definedName name="tts" localSheetId="2">#REF!</definedName>
    <definedName name="tts">#REF!</definedName>
    <definedName name="ttt" localSheetId="1">#REF!</definedName>
    <definedName name="ttt" localSheetId="2">#REF!</definedName>
    <definedName name="ttt">#REF!</definedName>
    <definedName name="tttr" localSheetId="1">#REF!</definedName>
    <definedName name="tttr" localSheetId="2">#REF!</definedName>
    <definedName name="tttr">#REF!</definedName>
    <definedName name="tukk" localSheetId="1">#REF!</definedName>
    <definedName name="tukk" localSheetId="2">#REF!</definedName>
    <definedName name="tukk">#REF!</definedName>
    <definedName name="tukrajrwa" localSheetId="1">#REF!</definedName>
    <definedName name="tukrajrwa" localSheetId="2">#REF!</definedName>
    <definedName name="tukrajrwa">#REF!</definedName>
    <definedName name="twetwrty" localSheetId="1">#REF!</definedName>
    <definedName name="twetwrty" localSheetId="2">#REF!</definedName>
    <definedName name="twetwrty">#REF!</definedName>
    <definedName name="twgg4">#N/A</definedName>
    <definedName name="twwetwy" localSheetId="1">#REF!</definedName>
    <definedName name="twwetwy" localSheetId="2">#REF!</definedName>
    <definedName name="twwetwy">#REF!</definedName>
    <definedName name="tyjkjte" localSheetId="1">#REF!</definedName>
    <definedName name="tyjkjte" localSheetId="2">#REF!</definedName>
    <definedName name="tyjkjte">#REF!</definedName>
    <definedName name="TYJTYJ" localSheetId="1">#REF!</definedName>
    <definedName name="TYJTYJ" localSheetId="2">#REF!</definedName>
    <definedName name="TYJTYJ">#REF!</definedName>
    <definedName name="TYKJYRWJ" localSheetId="1">#REF!</definedName>
    <definedName name="TYKJYRWJ" localSheetId="2">#REF!</definedName>
    <definedName name="TYKJYRWJ">#REF!</definedName>
    <definedName name="tyktykty" localSheetId="1">#REF!</definedName>
    <definedName name="tyktykty" localSheetId="2">#REF!</definedName>
    <definedName name="tyktykty">#REF!</definedName>
    <definedName name="Type" localSheetId="1">#REF!</definedName>
    <definedName name="Type" localSheetId="2">#REF!</definedName>
    <definedName name="Type">#REF!</definedName>
    <definedName name="TYPE_INV">[173]GIVTR00P!$AJ$3:$AM$960</definedName>
    <definedName name="tyu" localSheetId="5">#REF!</definedName>
    <definedName name="tyu" localSheetId="1">#REF!</definedName>
    <definedName name="tyu" localSheetId="2">#REF!</definedName>
    <definedName name="tyu">#REF!</definedName>
    <definedName name="tyy" localSheetId="5">#REF!</definedName>
    <definedName name="tyy" localSheetId="1">#REF!</definedName>
    <definedName name="tyy" localSheetId="2">#REF!</definedName>
    <definedName name="tyy">#REF!</definedName>
    <definedName name="tyy435h" localSheetId="5">#REF!</definedName>
    <definedName name="tyy435h" localSheetId="1">#REF!</definedName>
    <definedName name="tyy435h" localSheetId="2">#REF!</definedName>
    <definedName name="tyy435h">#REF!</definedName>
    <definedName name="tyyjhjh" localSheetId="1">#REF!</definedName>
    <definedName name="tyyjhjh" localSheetId="2">#REF!</definedName>
    <definedName name="tyyjhjh">#REF!</definedName>
    <definedName name="u">[131]B!$D$7</definedName>
    <definedName name="U_01" localSheetId="5">#REF!</definedName>
    <definedName name="U_01" localSheetId="1">#REF!</definedName>
    <definedName name="U_01" localSheetId="2">#REF!</definedName>
    <definedName name="U_01">#REF!</definedName>
    <definedName name="U_01lead" localSheetId="5">#REF!</definedName>
    <definedName name="U_01lead" localSheetId="1">#REF!</definedName>
    <definedName name="U_01lead" localSheetId="2">#REF!</definedName>
    <definedName name="U_01lead">#REF!</definedName>
    <definedName name="U_02" localSheetId="5">#REF!</definedName>
    <definedName name="U_02" localSheetId="1">#REF!</definedName>
    <definedName name="U_02" localSheetId="2">#REF!</definedName>
    <definedName name="U_02">#REF!</definedName>
    <definedName name="U_04" localSheetId="1">#REF!</definedName>
    <definedName name="U_04" localSheetId="2">#REF!</definedName>
    <definedName name="U_04">#REF!</definedName>
    <definedName name="U_1" localSheetId="1">#REF!</definedName>
    <definedName name="U_1" localSheetId="2">#REF!</definedName>
    <definedName name="U_1">#REF!</definedName>
    <definedName name="U_1Dis" localSheetId="1">#REF!</definedName>
    <definedName name="U_1Dis" localSheetId="2">#REF!</definedName>
    <definedName name="U_1Dis">#REF!</definedName>
    <definedName name="U_20" localSheetId="1">#REF!</definedName>
    <definedName name="U_20" localSheetId="2">#REF!</definedName>
    <definedName name="U_20">#REF!</definedName>
    <definedName name="U_2b">'[25]U-2'!$A$1:$J$71</definedName>
    <definedName name="U_40" localSheetId="5">#REF!</definedName>
    <definedName name="U_40" localSheetId="1">#REF!</definedName>
    <definedName name="U_40" localSheetId="2">#REF!</definedName>
    <definedName name="U_40">#REF!</definedName>
    <definedName name="U_lab" localSheetId="5">#REF!</definedName>
    <definedName name="U_lab" localSheetId="1">#REF!</definedName>
    <definedName name="U_lab" localSheetId="2">#REF!</definedName>
    <definedName name="U_lab">#REF!</definedName>
    <definedName name="U_mat" localSheetId="5">#REF!</definedName>
    <definedName name="U_mat" localSheetId="1">#REF!</definedName>
    <definedName name="U_mat" localSheetId="2">#REF!</definedName>
    <definedName name="U_mat">#REF!</definedName>
    <definedName name="u45y35" localSheetId="1">#REF!</definedName>
    <definedName name="u45y35" localSheetId="2">#REF!</definedName>
    <definedName name="u45y35">#REF!</definedName>
    <definedName name="u46u65" localSheetId="1">#REF!</definedName>
    <definedName name="u46u65" localSheetId="2">#REF!</definedName>
    <definedName name="u46u65">#REF!</definedName>
    <definedName name="u66j6" localSheetId="1">#REF!</definedName>
    <definedName name="u66j6" localSheetId="2">#REF!</definedName>
    <definedName name="u66j6">#REF!</definedName>
    <definedName name="ua" localSheetId="1">#REF!</definedName>
    <definedName name="ua" localSheetId="2">#REF!</definedName>
    <definedName name="ua">#REF!</definedName>
    <definedName name="uas" localSheetId="1">#REF!</definedName>
    <definedName name="uas" localSheetId="2">#REF!</definedName>
    <definedName name="uas">#REF!</definedName>
    <definedName name="ugop">#N/A</definedName>
    <definedName name="uj">[32]FSA!$A$1</definedName>
    <definedName name="ujj" localSheetId="5" hidden="1">{"'Eng (page2)'!$A$1:$D$52"}</definedName>
    <definedName name="ujj" localSheetId="1" hidden="1">{"'Eng (page2)'!$A$1:$D$52"}</definedName>
    <definedName name="ujj" localSheetId="2" hidden="1">{"'Eng (page2)'!$A$1:$D$52"}</definedName>
    <definedName name="ujj" hidden="1">{"'Eng (page2)'!$A$1:$D$52"}</definedName>
    <definedName name="ukkk" localSheetId="1">#REF!</definedName>
    <definedName name="ukkk" localSheetId="2">#REF!</definedName>
    <definedName name="ukkk">#REF!</definedName>
    <definedName name="ukru4" localSheetId="1">#REF!</definedName>
    <definedName name="ukru4" localSheetId="2">#REF!</definedName>
    <definedName name="ukru4">#REF!</definedName>
    <definedName name="uktujrywj" localSheetId="1">#REF!</definedName>
    <definedName name="uktujrywj" localSheetId="2">#REF!</definedName>
    <definedName name="uktujrywj">#REF!</definedName>
    <definedName name="unit_lab" localSheetId="1">#REF!</definedName>
    <definedName name="unit_lab" localSheetId="2">#REF!</definedName>
    <definedName name="unit_lab">#REF!</definedName>
    <definedName name="unit_mat" localSheetId="1">#REF!</definedName>
    <definedName name="unit_mat" localSheetId="2">#REF!</definedName>
    <definedName name="unit_mat">#REF!</definedName>
    <definedName name="unit_total" localSheetId="1">#REF!</definedName>
    <definedName name="unit_total" localSheetId="2">#REF!</definedName>
    <definedName name="unit_total">#REF!</definedName>
    <definedName name="unnamed" localSheetId="1">#REF!</definedName>
    <definedName name="unnamed" localSheetId="2">#REF!</definedName>
    <definedName name="unnamed">#REF!</definedName>
    <definedName name="unreal" localSheetId="1">#REF!</definedName>
    <definedName name="unreal" localSheetId="2">#REF!</definedName>
    <definedName name="unreal">#REF!</definedName>
    <definedName name="Unrealized" localSheetId="1">#REF!</definedName>
    <definedName name="Unrealized" localSheetId="2">#REF!</definedName>
    <definedName name="Unrealized">#REF!</definedName>
    <definedName name="Uor" localSheetId="5" hidden="1">{"'Eng (page2)'!$A$1:$D$52"}</definedName>
    <definedName name="Uor" localSheetId="1" hidden="1">{"'Eng (page2)'!$A$1:$D$52"}</definedName>
    <definedName name="Uor" localSheetId="2" hidden="1">{"'Eng (page2)'!$A$1:$D$52"}</definedName>
    <definedName name="Uor" hidden="1">{"'Eng (page2)'!$A$1:$D$52"}</definedName>
    <definedName name="Upkeep" localSheetId="1">#REF!</definedName>
    <definedName name="Upkeep" localSheetId="2">#REF!</definedName>
    <definedName name="Upkeep">#REF!</definedName>
    <definedName name="US">'[94]ADJ - RATE'!$B$3</definedName>
    <definedName name="USD" localSheetId="5">#REF!</definedName>
    <definedName name="USD" localSheetId="1">#REF!</definedName>
    <definedName name="USD" localSheetId="2">#REF!</definedName>
    <definedName name="USD">#REF!</definedName>
    <definedName name="usdYavg" localSheetId="5">#REF!</definedName>
    <definedName name="usdYavg" localSheetId="1">#REF!</definedName>
    <definedName name="usdYavg" localSheetId="2">#REF!</definedName>
    <definedName name="usdYavg">#REF!</definedName>
    <definedName name="utituit" localSheetId="5">#REF!</definedName>
    <definedName name="utituit" localSheetId="1">#REF!</definedName>
    <definedName name="utituit" localSheetId="2">#REF!</definedName>
    <definedName name="utituit">#REF!</definedName>
    <definedName name="uu" localSheetId="5" hidden="1">{"'Eng (page2)'!$A$1:$D$52"}</definedName>
    <definedName name="uu" localSheetId="1" hidden="1">{"'Eng (page2)'!$A$1:$D$52"}</definedName>
    <definedName name="uu" localSheetId="2" hidden="1">{"'Eng (page2)'!$A$1:$D$52"}</definedName>
    <definedName name="uu" hidden="1">{"'Eng (page2)'!$A$1:$D$52"}</definedName>
    <definedName name="uuuu" localSheetId="1">#REF!</definedName>
    <definedName name="uuuu" localSheetId="2">#REF!</definedName>
    <definedName name="uuuu">#REF!</definedName>
    <definedName name="V" localSheetId="5" hidden="1">{#N/A,#N/A,FALSE,"Sheet1"}</definedName>
    <definedName name="V" localSheetId="1" hidden="1">{#N/A,#N/A,FALSE,"Sheet1"}</definedName>
    <definedName name="V" localSheetId="2" hidden="1">{#N/A,#N/A,FALSE,"Sheet1"}</definedName>
    <definedName name="V" hidden="1">{#N/A,#N/A,FALSE,"Sheet1"}</definedName>
    <definedName name="va" localSheetId="5">#REF!,#REF!</definedName>
    <definedName name="va" localSheetId="1">#REF!,#REF!</definedName>
    <definedName name="va" localSheetId="2">#REF!,#REF!</definedName>
    <definedName name="va">#REF!,#REF!</definedName>
    <definedName name="vaava">#N/A</definedName>
    <definedName name="val" localSheetId="1">#REF!,#REF!</definedName>
    <definedName name="val" localSheetId="2">#REF!,#REF!</definedName>
    <definedName name="val">#REF!,#REF!</definedName>
    <definedName name="valei" localSheetId="1">#REF!,#REF!</definedName>
    <definedName name="valei" localSheetId="2">#REF!,#REF!</definedName>
    <definedName name="valei">#REF!,#REF!</definedName>
    <definedName name="valid" localSheetId="1">#REF!,#REF!</definedName>
    <definedName name="valid" localSheetId="2">#REF!,#REF!</definedName>
    <definedName name="valid">#REF!,#REF!</definedName>
    <definedName name="Valid_Show" localSheetId="5">[0]!Visible</definedName>
    <definedName name="Valid_Show" localSheetId="1">[0]!Visible</definedName>
    <definedName name="Valid_Show" localSheetId="2">[0]!Visible</definedName>
    <definedName name="Valid_Show">[0]!Visible</definedName>
    <definedName name="VALID01234" localSheetId="5">#REF!,#REF!</definedName>
    <definedName name="VALID01234" localSheetId="1">#REF!,#REF!</definedName>
    <definedName name="VALID01234" localSheetId="2">#REF!,#REF!</definedName>
    <definedName name="VALID01234">#REF!,#REF!</definedName>
    <definedName name="VALID1234" localSheetId="5">#REF!,#REF!</definedName>
    <definedName name="VALID1234" localSheetId="1">#REF!,#REF!</definedName>
    <definedName name="VALID1234" localSheetId="2">#REF!,#REF!</definedName>
    <definedName name="VALID1234">#REF!,#REF!</definedName>
    <definedName name="valids" localSheetId="5">#REF!,#REF!</definedName>
    <definedName name="valids" localSheetId="1">#REF!,#REF!</definedName>
    <definedName name="valids" localSheetId="2">#REF!,#REF!</definedName>
    <definedName name="valids">#REF!,#REF!</definedName>
    <definedName name="valie" localSheetId="1">#REF!,#REF!</definedName>
    <definedName name="valie" localSheetId="2">#REF!,#REF!</definedName>
    <definedName name="valie">#REF!,#REF!</definedName>
    <definedName name="valied" localSheetId="1">#REF!,#REF!</definedName>
    <definedName name="valied" localSheetId="2">#REF!,#REF!</definedName>
    <definedName name="valied">#REF!,#REF!</definedName>
    <definedName name="value">3</definedName>
    <definedName name="Value_1" localSheetId="1">#REF!</definedName>
    <definedName name="Value_1" localSheetId="2">#REF!</definedName>
    <definedName name="Value_1">#REF!</definedName>
    <definedName name="Values_Entered" localSheetId="5">IF('CF (T)'!Loan_Amount*Interest_Rate*'CF (T)'!Loan_Years*'CF (T)'!Loan_Start&gt;0,1,0)</definedName>
    <definedName name="Values_Entered" localSheetId="1">IF('PL (T) (3M)'!Loan_Amount*'PL (T) (3M)'!Interest_Rate*'PL (T) (3M)'!Loan_Years*'PL (T) (3M)'!Loan_Start&gt;0,1,0)</definedName>
    <definedName name="Values_Entered" localSheetId="2">IF('PL (T) (6M) '!Loan_Amount*'PL (T) (6M) '!Interest_Rate*'PL (T) (6M) '!Loan_Years*'PL (T) (6M) '!Loan_Start&gt;0,1,0)</definedName>
    <definedName name="Values_Entered">IF(Loan_Amount*Interest_Rate*Loan_Years*Loan_Start&gt;0,1,0)</definedName>
    <definedName name="Var" localSheetId="5">#REF!</definedName>
    <definedName name="Var" localSheetId="1">#REF!</definedName>
    <definedName name="Var" localSheetId="2">#REF!</definedName>
    <definedName name="Var">#REF!</definedName>
    <definedName name="Var_1" localSheetId="5">#REF!</definedName>
    <definedName name="Var_1" localSheetId="1">#REF!</definedName>
    <definedName name="Var_1" localSheetId="2">#REF!</definedName>
    <definedName name="Var_1">#REF!</definedName>
    <definedName name="Var_2" localSheetId="5">#REF!</definedName>
    <definedName name="Var_2" localSheetId="1">#REF!</definedName>
    <definedName name="Var_2" localSheetId="2">#REF!</definedName>
    <definedName name="Var_2">#REF!</definedName>
    <definedName name="Var_3" localSheetId="1">#REF!</definedName>
    <definedName name="Var_3" localSheetId="2">#REF!</definedName>
    <definedName name="Var_3">#REF!</definedName>
    <definedName name="vdsabvdsabv" localSheetId="1">#REF!</definedName>
    <definedName name="vdsabvdsabv" localSheetId="2">#REF!</definedName>
    <definedName name="vdsabvdsabv">#REF!</definedName>
    <definedName name="Vendor_Summary" localSheetId="1">#REF!</definedName>
    <definedName name="Vendor_Summary" localSheetId="2">#REF!</definedName>
    <definedName name="Vendor_Summary">#REF!</definedName>
    <definedName name="versionno">1</definedName>
    <definedName name="viiuuiiu" localSheetId="1" hidden="1">#REF!</definedName>
    <definedName name="viiuuiiu" localSheetId="2" hidden="1">#REF!</definedName>
    <definedName name="viiuuiiu" hidden="1">#REF!</definedName>
    <definedName name="vjksv" localSheetId="1">#REF!</definedName>
    <definedName name="vjksv" localSheetId="2">#REF!</definedName>
    <definedName name="vjksv">#REF!</definedName>
    <definedName name="VKL" localSheetId="5" hidden="1">{#N/A,#N/A,FALSE,"Sheet1"}</definedName>
    <definedName name="VKL" localSheetId="1" hidden="1">{#N/A,#N/A,FALSE,"Sheet1"}</definedName>
    <definedName name="VKL" localSheetId="2" hidden="1">{#N/A,#N/A,FALSE,"Sheet1"}</definedName>
    <definedName name="VKL" hidden="1">{#N/A,#N/A,FALSE,"Sheet1"}</definedName>
    <definedName name="VRP" localSheetId="5" hidden="1">{"'Feb 99'!$A$1:$G$30"}</definedName>
    <definedName name="VRP" localSheetId="1" hidden="1">{"'Feb 99'!$A$1:$G$30"}</definedName>
    <definedName name="VRP" localSheetId="2" hidden="1">{"'Feb 99'!$A$1:$G$30"}</definedName>
    <definedName name="VRP" hidden="1">{"'Feb 99'!$A$1:$G$30"}</definedName>
    <definedName name="vs">'[57]0100'!$T$20:$Y$21</definedName>
    <definedName name="vvli" localSheetId="5">#REF!,#REF!</definedName>
    <definedName name="vvli" localSheetId="1">#REF!,#REF!</definedName>
    <definedName name="vvli" localSheetId="2">#REF!,#REF!</definedName>
    <definedName name="vvli">#REF!,#REF!</definedName>
    <definedName name="w" localSheetId="5">#REF!</definedName>
    <definedName name="w" localSheetId="1">#REF!</definedName>
    <definedName name="w" localSheetId="2">#REF!</definedName>
    <definedName name="w">#REF!</definedName>
    <definedName name="wafasfs">'[174]K4. F&amp;F'!$Q$112</definedName>
    <definedName name="wafqwqftwf">#N/A</definedName>
    <definedName name="wai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1">#REF!</definedName>
    <definedName name="warn1" localSheetId="2">#REF!</definedName>
    <definedName name="warn1">#REF!</definedName>
    <definedName name="warn2" localSheetId="1">#REF!</definedName>
    <definedName name="warn2" localSheetId="2">#REF!</definedName>
    <definedName name="warn2">#REF!</definedName>
    <definedName name="warqwfd" localSheetId="1">#REF!</definedName>
    <definedName name="warqwfd" localSheetId="2">#REF!</definedName>
    <definedName name="warqwfd">#REF!</definedName>
    <definedName name="WAS7962_49" localSheetId="1">#REF!</definedName>
    <definedName name="WAS7962_49" localSheetId="2">#REF!</definedName>
    <definedName name="WAS7962_49">#REF!</definedName>
    <definedName name="WAS7962_65" localSheetId="1">#REF!</definedName>
    <definedName name="WAS7962_65" localSheetId="2">#REF!</definedName>
    <definedName name="WAS7962_65">#REF!</definedName>
    <definedName name="WAS7962_72">"$#REF!.#REF!$#REF!"</definedName>
    <definedName name="wat">[130]J1!$L$10</definedName>
    <definedName name="Watkhae_CSOlength" localSheetId="5">#REF!</definedName>
    <definedName name="Watkhae_CSOlength" localSheetId="1">#REF!</definedName>
    <definedName name="Watkhae_CSOlength" localSheetId="2">#REF!</definedName>
    <definedName name="Watkhae_CSOlength">#REF!</definedName>
    <definedName name="Watkhae_MHlength" localSheetId="5">#REF!</definedName>
    <definedName name="Watkhae_MHlength" localSheetId="1">#REF!</definedName>
    <definedName name="Watkhae_MHlength" localSheetId="2">#REF!</definedName>
    <definedName name="Watkhae_MHlength">#REF!</definedName>
    <definedName name="Watkhusrang_CSOlength" localSheetId="5">#REF!</definedName>
    <definedName name="Watkhusrang_CSOlength" localSheetId="1">#REF!</definedName>
    <definedName name="Watkhusrang_CSOlength" localSheetId="2">#REF!</definedName>
    <definedName name="Watkhusrang_CSOlength">#REF!</definedName>
    <definedName name="Watkhusrang_IDClength" localSheetId="1">#REF!</definedName>
    <definedName name="Watkhusrang_IDClength" localSheetId="2">#REF!</definedName>
    <definedName name="Watkhusrang_IDClength">#REF!</definedName>
    <definedName name="Watkhusrang_MHlength" localSheetId="1">#REF!</definedName>
    <definedName name="Watkhusrang_MHlength" localSheetId="2">#REF!</definedName>
    <definedName name="Watkhusrang_MHlength">#REF!</definedName>
    <definedName name="Watyai_CSOlength" localSheetId="1">#REF!</definedName>
    <definedName name="Watyai_CSOlength" localSheetId="2">#REF!</definedName>
    <definedName name="Watyai_CSOlength">#REF!</definedName>
    <definedName name="Watyai_MHlength" localSheetId="1">#REF!</definedName>
    <definedName name="Watyai_MHlength" localSheetId="2">#REF!</definedName>
    <definedName name="Watyai_MHlength">#REF!</definedName>
    <definedName name="WCA8822_72">"$#REF!.$E$43"</definedName>
    <definedName name="wd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localSheetId="1">#REF!</definedName>
    <definedName name="we" localSheetId="2">#REF!</definedName>
    <definedName name="we">#REF!</definedName>
    <definedName name="weedwqdwq" localSheetId="1">#REF!</definedName>
    <definedName name="weedwqdwq" localSheetId="2">#REF!</definedName>
    <definedName name="weedwqdwq">#REF!</definedName>
    <definedName name="weee" localSheetId="5" hidden="1">{"'Eng (page2)'!$A$1:$D$52"}</definedName>
    <definedName name="weee" localSheetId="1" hidden="1">{"'Eng (page2)'!$A$1:$D$52"}</definedName>
    <definedName name="weee" localSheetId="2" hidden="1">{"'Eng (page2)'!$A$1:$D$52"}</definedName>
    <definedName name="weee" hidden="1">{"'Eng (page2)'!$A$1:$D$52"}</definedName>
    <definedName name="wegewgegwe">#N/A</definedName>
    <definedName name="wegtrwgre">'[40]CA Sheet'!$Q$36</definedName>
    <definedName name="wegtwgwrh" localSheetId="5">#REF!</definedName>
    <definedName name="wegtwgwrh" localSheetId="1">#REF!</definedName>
    <definedName name="wegtwgwrh" localSheetId="2">#REF!</definedName>
    <definedName name="wegtwgwrh">#REF!</definedName>
    <definedName name="wegwrgwr" localSheetId="5">#REF!</definedName>
    <definedName name="wegwrgwr" localSheetId="1">#REF!</definedName>
    <definedName name="wegwrgwr" localSheetId="2">#REF!</definedName>
    <definedName name="wegwrgwr">#REF!</definedName>
    <definedName name="weqeqwrq" localSheetId="5">#REF!</definedName>
    <definedName name="weqeqwrq" localSheetId="1">#REF!</definedName>
    <definedName name="weqeqwrq" localSheetId="2">#REF!</definedName>
    <definedName name="weqeqwrq">#REF!</definedName>
    <definedName name="WEQWQWR" localSheetId="1">#REF!</definedName>
    <definedName name="WEQWQWR" localSheetId="2">#REF!</definedName>
    <definedName name="WEQWQWR">#REF!</definedName>
    <definedName name="wergwqr" localSheetId="1">#REF!</definedName>
    <definedName name="wergwqr" localSheetId="2">#REF!</definedName>
    <definedName name="wergwqr">#REF!</definedName>
    <definedName name="wertwwery" localSheetId="1">#REF!</definedName>
    <definedName name="wertwwery" localSheetId="2">#REF!</definedName>
    <definedName name="wertwwery">#REF!</definedName>
    <definedName name="wet23gt23g32">#N/A</definedName>
    <definedName name="wetg" localSheetId="1">#REF!</definedName>
    <definedName name="wetg" localSheetId="2">#REF!</definedName>
    <definedName name="wetg">#REF!</definedName>
    <definedName name="wetgqwt" localSheetId="1">#REF!</definedName>
    <definedName name="wetgqwt" localSheetId="2">#REF!</definedName>
    <definedName name="wetgqwt">#REF!</definedName>
    <definedName name="wetweywy\">#N/A</definedName>
    <definedName name="wetwgwtyw">#N/A</definedName>
    <definedName name="weweg">#N/A</definedName>
    <definedName name="wewq" localSheetId="1">#REF!</definedName>
    <definedName name="wewq" localSheetId="2">#REF!</definedName>
    <definedName name="wewq">#REF!</definedName>
    <definedName name="wfqwfqw" localSheetId="1">#REF!</definedName>
    <definedName name="wfqwfqw" localSheetId="2">#REF!</definedName>
    <definedName name="wfqwfqw">#REF!</definedName>
    <definedName name="WFWAF" localSheetId="1">#REF!</definedName>
    <definedName name="WFWAF" localSheetId="2">#REF!</definedName>
    <definedName name="WFWAF">#REF!</definedName>
    <definedName name="wgewergwrg" localSheetId="1">#REF!</definedName>
    <definedName name="wgewergwrg" localSheetId="2">#REF!</definedName>
    <definedName name="wgewergwrg">#REF!</definedName>
    <definedName name="wgfewqge" localSheetId="5" hidden="1">{#N/A,#N/A,FALSE,"Sheet1"}</definedName>
    <definedName name="wgfewqge" localSheetId="1" hidden="1">{#N/A,#N/A,FALSE,"Sheet1"}</definedName>
    <definedName name="wgfewqge" localSheetId="2" hidden="1">{#N/A,#N/A,FALSE,"Sheet1"}</definedName>
    <definedName name="wgfewqge" hidden="1">{#N/A,#N/A,FALSE,"Sheet1"}</definedName>
    <definedName name="Wghts">[67]Weights!$A$10:$K$39</definedName>
    <definedName name="wgweg" localSheetId="5">#REF!</definedName>
    <definedName name="wgweg" localSheetId="1">#REF!</definedName>
    <definedName name="wgweg" localSheetId="2">#REF!</definedName>
    <definedName name="wgweg">#REF!</definedName>
    <definedName name="wgwgwg" localSheetId="5">#REF!</definedName>
    <definedName name="wgwgwg" localSheetId="1">#REF!</definedName>
    <definedName name="wgwgwg" localSheetId="2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1">#REF!</definedName>
    <definedName name="WL" localSheetId="2">#REF!</definedName>
    <definedName name="WL">#REF!</definedName>
    <definedName name="WLG" localSheetId="1">#REF!</definedName>
    <definedName name="WLG" localSheetId="2">#REF!</definedName>
    <definedName name="WLG">#REF!</definedName>
    <definedName name="woan" localSheetId="5" hidden="1">{#N/A,#N/A,FALSE,"Sheet1"}</definedName>
    <definedName name="woan" localSheetId="1" hidden="1">{#N/A,#N/A,FALSE,"Sheet1"}</definedName>
    <definedName name="woan" localSheetId="2" hidden="1">{#N/A,#N/A,FALSE,"Sheet1"}</definedName>
    <definedName name="woan" hidden="1">{#N/A,#N/A,FALSE,"Sheet1"}</definedName>
    <definedName name="WP" localSheetId="1">#REF!</definedName>
    <definedName name="WP" localSheetId="2">#REF!</definedName>
    <definedName name="WP">#REF!</definedName>
    <definedName name="wps">'[175]FF-6'!$A$5:$K$9</definedName>
    <definedName name="wps___0">[176]FF_6!$A$5:$K$9</definedName>
    <definedName name="wps___12">[177]FF_6!$A$5:$K$9</definedName>
    <definedName name="wps___14">[177]FF_6!$A$5:$K$9</definedName>
    <definedName name="wps___3">[177]FF_6!$A$5:$K$9</definedName>
    <definedName name="wps___5">[177]FF_6!$A$5:$K$9</definedName>
    <definedName name="wps___6">[177]FF_6!$A$5:$K$9</definedName>
    <definedName name="wps___8">[177]FF_6!$A$5:$K$9</definedName>
    <definedName name="wqfqfqfw">#N/A</definedName>
    <definedName name="wqfwf">#N/A</definedName>
    <definedName name="wqfwqfwqf">#N/A</definedName>
    <definedName name="wqr">#N/A</definedName>
    <definedName name="wqtqg3g" localSheetId="5" hidden="1">{#N/A,#N/A,FALSE,"Sheet1"}</definedName>
    <definedName name="wqtqg3g" localSheetId="1" hidden="1">{#N/A,#N/A,FALSE,"Sheet1"}</definedName>
    <definedName name="wqtqg3g" localSheetId="2" hidden="1">{#N/A,#N/A,FALSE,"Sheet1"}</definedName>
    <definedName name="wqtqg3g" hidden="1">{#N/A,#N/A,FALSE,"Sheet1"}</definedName>
    <definedName name="wr">'[57]0100'!$K$14:$K$106</definedName>
    <definedName name="wr3wr3v" localSheetId="5">#REF!</definedName>
    <definedName name="wr3wr3v" localSheetId="1">#REF!</definedName>
    <definedName name="wr3wr3v" localSheetId="2">#REF!</definedName>
    <definedName name="wr3wr3v">#REF!</definedName>
    <definedName name="wregwrgr" localSheetId="5">#REF!</definedName>
    <definedName name="wregwrgr" localSheetId="1">#REF!</definedName>
    <definedName name="wregwrgr" localSheetId="2">#REF!</definedName>
    <definedName name="wregwrgr">#REF!</definedName>
    <definedName name="wrhgrwhnr" localSheetId="5">#REF!</definedName>
    <definedName name="wrhgrwhnr" localSheetId="1">#REF!</definedName>
    <definedName name="wrhgrwhnr" localSheetId="2">#REF!</definedName>
    <definedName name="wrhgrwhnr">#REF!</definedName>
    <definedName name="wrhreher" localSheetId="1">#REF!</definedName>
    <definedName name="wrhreher" localSheetId="2">#REF!</definedName>
    <definedName name="wrhreher">#REF!</definedName>
    <definedName name="wrn.A." localSheetId="5" hidden="1">{#N/A,#N/A,TRUE,"SUM";#N/A,#N/A,TRUE,"EE";#N/A,#N/A,TRUE,"AC";#N/A,#N/A,TRUE,"SN"}</definedName>
    <definedName name="wrn.A." localSheetId="1" hidden="1">{#N/A,#N/A,TRUE,"SUM";#N/A,#N/A,TRUE,"EE";#N/A,#N/A,TRUE,"AC";#N/A,#N/A,TRUE,"SN"}</definedName>
    <definedName name="wrn.A." localSheetId="2" hidden="1">{#N/A,#N/A,TRUE,"SUM";#N/A,#N/A,TRUE,"EE";#N/A,#N/A,TRUE,"AC";#N/A,#N/A,TRUE,"SN"}</definedName>
    <definedName name="wrn.A." hidden="1">{#N/A,#N/A,TRUE,"SUM";#N/A,#N/A,TRUE,"EE";#N/A,#N/A,TRUE,"AC";#N/A,#N/A,TRUE,"SN"}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FA40.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5" hidden="1">{#VALUE!,#N/A,FALSE,0}</definedName>
    <definedName name="wrn.MPLTC." localSheetId="1" hidden="1">{#VALUE!,#N/A,FALSE,0}</definedName>
    <definedName name="wrn.MPLTC." localSheetId="2" hidden="1">{#VALUE!,#N/A,FALSE,0}</definedName>
    <definedName name="wrn.MPLTC." hidden="1">{#VALUE!,#N/A,FALSE,0}</definedName>
    <definedName name="wrqwr">#N/A</definedName>
    <definedName name="Wsalary">[11]FORMC94!$A$6:$M$38</definedName>
    <definedName name="Wsalary_1">[114]FORMC94!$A$6:$M$38</definedName>
    <definedName name="Wsalary_1_1">[114]FORMC94!$A$6:$M$38</definedName>
    <definedName name="Wsalary_10">[11]FORMC94!$A$6:$M$38</definedName>
    <definedName name="Wsalary_11">[11]FORMC94!$A$6:$M$38</definedName>
    <definedName name="Wsalary_12">[11]FORMC94!$A$6:$M$38</definedName>
    <definedName name="Wsalary_13">[114]FORMC94!$A$6:$M$38</definedName>
    <definedName name="Wsalary_13_1">[114]FORMC94!$A$6:$M$38</definedName>
    <definedName name="Wsalary_14">[114]FORMC94!$A$6:$M$38</definedName>
    <definedName name="Wsalary_14_1">[114]FORMC94!$A$6:$M$38</definedName>
    <definedName name="Wsalary_15">[114]FORMC94!$A$6:$M$38</definedName>
    <definedName name="Wsalary_15_1">[114]FORMC94!$A$6:$M$38</definedName>
    <definedName name="Wsalary_16">[114]FORMC94!$A$6:$M$38</definedName>
    <definedName name="Wsalary_16_1">[114]FORMC94!$A$6:$M$38</definedName>
    <definedName name="Wsalary_16_72">[11]FORMC94!$A$6:$M$38</definedName>
    <definedName name="Wsalary_17">[114]FORMC94!$A$6:$M$38</definedName>
    <definedName name="Wsalary_17_1">[114]FORMC94!$A$6:$M$38</definedName>
    <definedName name="Wsalary_18">[114]FORMC94!$A$6:$M$38</definedName>
    <definedName name="Wsalary_18_1">[114]FORMC94!$A$6:$M$38</definedName>
    <definedName name="Wsalary_19">[114]FORMC94!$A$6:$M$38</definedName>
    <definedName name="Wsalary_19_72">[11]FORMC94!$A$6:$M$38</definedName>
    <definedName name="Wsalary_2">[114]FORMC94!$A$6:$M$38</definedName>
    <definedName name="Wsalary_20">[114]FORMC94!$A$6:$M$38</definedName>
    <definedName name="Wsalary_20_1">[114]FORMC94!$A$6:$M$38</definedName>
    <definedName name="Wsalary_21">[114]FORMC94!$A$6:$M$38</definedName>
    <definedName name="Wsalary_22">[11]FORMC94!$A$6:$M$38</definedName>
    <definedName name="Wsalary_23">[114]FORMC94!$A$6:$M$38</definedName>
    <definedName name="Wsalary_24">[11]FORMC94!$A$6:$M$38</definedName>
    <definedName name="Wsalary_25">[11]FORMC94!$A$6:$M$38</definedName>
    <definedName name="Wsalary_25_1">[11]FORMC94!$A$6:$M$38</definedName>
    <definedName name="Wsalary_26">[11]FORMC94!$A$6:$M$38</definedName>
    <definedName name="Wsalary_27">[11]FORMC94!$A$6:$M$38</definedName>
    <definedName name="Wsalary_28">[11]FORMC94!$A$6:$M$38</definedName>
    <definedName name="Wsalary_29">[11]FORMC94!$A$6:$M$38</definedName>
    <definedName name="Wsalary_3">[11]FORMC94!$A$6:$M$38</definedName>
    <definedName name="Wsalary_30">[11]FORMC94!$A$6:$M$38</definedName>
    <definedName name="Wsalary_31">[114]FORMC94!$A$6:$M$38</definedName>
    <definedName name="Wsalary_32">[11]FORMC94!$A$6:$M$38</definedName>
    <definedName name="Wsalary_33">[11]FORMC94!$A$6:$M$38</definedName>
    <definedName name="Wsalary_34">[11]FORMC94!$A$6:$M$38</definedName>
    <definedName name="Wsalary_37">[11]FORMC94!$A$6:$M$38</definedName>
    <definedName name="Wsalary_37_1">[114]FORMC94!$A$6:$M$38</definedName>
    <definedName name="Wsalary_39">[11]FORMC94!$A$6:$M$38</definedName>
    <definedName name="Wsalary_5">[114]FORMC94!$A$6:$M$38</definedName>
    <definedName name="Wsalary_6">[114]FORMC94!$A$6:$M$38</definedName>
    <definedName name="Wsalary_7">[11]FORMC94!$A$6:$M$38</definedName>
    <definedName name="Wsalary_8">[11]FORMC94!$A$6:$M$38</definedName>
    <definedName name="Wsalary_9">[11]FORMC94!$A$6:$M$38</definedName>
    <definedName name="wsgwegwg" localSheetId="1">#REF!</definedName>
    <definedName name="wsgwegwg" localSheetId="2">#REF!</definedName>
    <definedName name="wsgwegwg">#REF!</definedName>
    <definedName name="wtetry" localSheetId="1">#REF!</definedName>
    <definedName name="wtetry" localSheetId="2">#REF!</definedName>
    <definedName name="wtetry">#REF!</definedName>
    <definedName name="wtewty" localSheetId="1">#REF!</definedName>
    <definedName name="wtewty" localSheetId="2">#REF!</definedName>
    <definedName name="wtewty">#REF!</definedName>
    <definedName name="wtggewh" localSheetId="1">#REF!</definedName>
    <definedName name="wtggewh" localSheetId="2">#REF!</definedName>
    <definedName name="wtggewh">#REF!</definedName>
    <definedName name="wtgrwgre" localSheetId="1">#REF!</definedName>
    <definedName name="wtgrwgre" localSheetId="2">#REF!</definedName>
    <definedName name="wtgrwgre">#REF!</definedName>
    <definedName name="wtwtgwg3h" localSheetId="1">#REF!</definedName>
    <definedName name="wtwtgwg3h" localSheetId="2">#REF!</definedName>
    <definedName name="wtwtgwg3h">#REF!</definedName>
    <definedName name="wtwyw24">#N/A</definedName>
    <definedName name="WTYRYR" localSheetId="1">#REF!</definedName>
    <definedName name="WTYRYR" localSheetId="2">#REF!</definedName>
    <definedName name="WTYRYR">#REF!</definedName>
    <definedName name="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1">#REF!</definedName>
    <definedName name="wwqgege" localSheetId="2">#REF!</definedName>
    <definedName name="wwqgege">#REF!</definedName>
    <definedName name="w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 localSheetId="1">#REF!</definedName>
    <definedName name="wwwe" localSheetId="2">#REF!</definedName>
    <definedName name="wwwe">#REF!</definedName>
    <definedName name="www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1">#REF!</definedName>
    <definedName name="wwww" localSheetId="2">#REF!</definedName>
    <definedName name="wwww">#REF!</definedName>
    <definedName name="wwwwwwwwwwwww" localSheetId="1">#REF!</definedName>
    <definedName name="wwwwwwwwwwwww" localSheetId="2">#REF!</definedName>
    <definedName name="wwwwwwwwwwwww">#REF!</definedName>
    <definedName name="x" localSheetId="5" hidden="1">{#N/A,#N/A,FALSE,"Sheet1"}</definedName>
    <definedName name="x" localSheetId="1" hidden="1">{#N/A,#N/A,FALSE,"Sheet1"}</definedName>
    <definedName name="x" localSheetId="2" hidden="1">{#N/A,#N/A,FALSE,"Sheet1"}</definedName>
    <definedName name="x" hidden="1">{#N/A,#N/A,FALSE,"Sheet1"}</definedName>
    <definedName name="xbdsb" localSheetId="1">#REF!</definedName>
    <definedName name="xbdsb" localSheetId="2">#REF!</definedName>
    <definedName name="xbdsb">#REF!</definedName>
    <definedName name="xx" localSheetId="1">#REF!</definedName>
    <definedName name="xx" localSheetId="2">#REF!</definedName>
    <definedName name="xx">#REF!</definedName>
    <definedName name="XYZ" localSheetId="1">[58]DEP12!#REF!</definedName>
    <definedName name="XYZ" localSheetId="2">[58]DEP12!#REF!</definedName>
    <definedName name="XYZ">[58]DEP12!#REF!</definedName>
    <definedName name="y">"$#REF!.$#REF!$#REF!"</definedName>
    <definedName name="y_1" localSheetId="1">#REF!</definedName>
    <definedName name="y_1" localSheetId="2">#REF!</definedName>
    <definedName name="y_1">#REF!</definedName>
    <definedName name="y_10" localSheetId="1">#REF!</definedName>
    <definedName name="y_10" localSheetId="2">#REF!</definedName>
    <definedName name="y_10">#REF!</definedName>
    <definedName name="y_11">"$#REF!.$#REF!$#REF!"</definedName>
    <definedName name="y_12" localSheetId="1">#REF!</definedName>
    <definedName name="y_12" localSheetId="2">#REF!</definedName>
    <definedName name="y_12">#REF!</definedName>
    <definedName name="y_13">"$#REF!.$#REF!$#REF!"</definedName>
    <definedName name="y_14" localSheetId="1">#REF!</definedName>
    <definedName name="y_14" localSheetId="2">#REF!</definedName>
    <definedName name="y_14">#REF!</definedName>
    <definedName name="y_15" localSheetId="1">#REF!</definedName>
    <definedName name="y_15" localSheetId="2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1">#REF!</definedName>
    <definedName name="y_22" localSheetId="2">#REF!</definedName>
    <definedName name="y_22">#REF!</definedName>
    <definedName name="y_23" localSheetId="1">#REF!</definedName>
    <definedName name="y_23" localSheetId="2">#REF!</definedName>
    <definedName name="y_23">#REF!</definedName>
    <definedName name="y_24" localSheetId="1">#REF!</definedName>
    <definedName name="y_24" localSheetId="2">#REF!</definedName>
    <definedName name="y_24">#REF!</definedName>
    <definedName name="y_25">"$#REF!.$#REF!$#REF!"</definedName>
    <definedName name="y_25_1">"$#REF!.$#REF!$#REF!"</definedName>
    <definedName name="y_26" localSheetId="1">#REF!</definedName>
    <definedName name="y_26" localSheetId="2">#REF!</definedName>
    <definedName name="y_26">#REF!</definedName>
    <definedName name="y_26_1" localSheetId="1">#REF!</definedName>
    <definedName name="y_26_1" localSheetId="2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1">#REF!</definedName>
    <definedName name="y_3" localSheetId="2">#REF!</definedName>
    <definedName name="y_3">#REF!</definedName>
    <definedName name="y_30" localSheetId="1">#REF!</definedName>
    <definedName name="y_30" localSheetId="2">#REF!</definedName>
    <definedName name="y_30">#REF!</definedName>
    <definedName name="y_30_1">"$#REF!.$#REF!$#REF!"</definedName>
    <definedName name="y_31" localSheetId="1">#REF!</definedName>
    <definedName name="y_31" localSheetId="2">#REF!</definedName>
    <definedName name="y_31">#REF!</definedName>
    <definedName name="y_31_1" localSheetId="1">#REF!</definedName>
    <definedName name="y_31_1" localSheetId="2">#REF!</definedName>
    <definedName name="y_31_1">#REF!</definedName>
    <definedName name="y_32" localSheetId="1">#REF!</definedName>
    <definedName name="y_32" localSheetId="2">#REF!</definedName>
    <definedName name="y_32">#REF!</definedName>
    <definedName name="y_33" localSheetId="1">#REF!</definedName>
    <definedName name="y_33" localSheetId="2">#REF!</definedName>
    <definedName name="y_33">#REF!</definedName>
    <definedName name="y_33_1">"$#REF!.$#REF!$#REF!"</definedName>
    <definedName name="y_34" localSheetId="1">#REF!</definedName>
    <definedName name="y_34" localSheetId="2">#REF!</definedName>
    <definedName name="y_34">#REF!</definedName>
    <definedName name="y_35" localSheetId="1">#REF!</definedName>
    <definedName name="y_35" localSheetId="2">#REF!</definedName>
    <definedName name="y_35">#REF!</definedName>
    <definedName name="y_35_1">"$#REF!.$#REF!$#REF!"</definedName>
    <definedName name="y_36" localSheetId="1">#REF!</definedName>
    <definedName name="y_36" localSheetId="2">#REF!</definedName>
    <definedName name="y_36">#REF!</definedName>
    <definedName name="y_37" localSheetId="1">#REF!</definedName>
    <definedName name="y_37" localSheetId="2">#REF!</definedName>
    <definedName name="y_37">#REF!</definedName>
    <definedName name="y_38" localSheetId="1">#REF!</definedName>
    <definedName name="y_38" localSheetId="2">#REF!</definedName>
    <definedName name="y_38">#REF!</definedName>
    <definedName name="y_39" localSheetId="1">#REF!</definedName>
    <definedName name="y_39" localSheetId="2">#REF!</definedName>
    <definedName name="y_39">#REF!</definedName>
    <definedName name="y_40" localSheetId="1">#REF!</definedName>
    <definedName name="y_40" localSheetId="2">#REF!</definedName>
    <definedName name="y_40">#REF!</definedName>
    <definedName name="y_42" localSheetId="1">#REF!</definedName>
    <definedName name="y_42" localSheetId="2">#REF!</definedName>
    <definedName name="y_42">#REF!</definedName>
    <definedName name="y_43" localSheetId="1">#REF!</definedName>
    <definedName name="y_43" localSheetId="2">#REF!</definedName>
    <definedName name="y_43">#REF!</definedName>
    <definedName name="y_45" localSheetId="1">#REF!</definedName>
    <definedName name="y_45" localSheetId="2">#REF!</definedName>
    <definedName name="y_45">#REF!</definedName>
    <definedName name="y_47" localSheetId="1">#REF!</definedName>
    <definedName name="y_47" localSheetId="2">#REF!</definedName>
    <definedName name="y_47">#REF!</definedName>
    <definedName name="y_49" localSheetId="1">#REF!</definedName>
    <definedName name="y_49" localSheetId="2">#REF!</definedName>
    <definedName name="y_49">#REF!</definedName>
    <definedName name="y_5" localSheetId="1">#REF!</definedName>
    <definedName name="y_5" localSheetId="2">#REF!</definedName>
    <definedName name="y_5">#REF!</definedName>
    <definedName name="y_52" localSheetId="1">#REF!</definedName>
    <definedName name="y_52" localSheetId="2">#REF!</definedName>
    <definedName name="y_52">#REF!</definedName>
    <definedName name="y_53" localSheetId="1">#REF!</definedName>
    <definedName name="y_53" localSheetId="2">#REF!</definedName>
    <definedName name="y_53">#REF!</definedName>
    <definedName name="y_6" localSheetId="1">#REF!</definedName>
    <definedName name="y_6" localSheetId="2">#REF!</definedName>
    <definedName name="y_6">#REF!</definedName>
    <definedName name="y_60" localSheetId="1">#REF!</definedName>
    <definedName name="y_60" localSheetId="2">#REF!</definedName>
    <definedName name="y_60">#REF!</definedName>
    <definedName name="y_65" localSheetId="1">#REF!</definedName>
    <definedName name="y_65" localSheetId="2">#REF!</definedName>
    <definedName name="y_65">#REF!</definedName>
    <definedName name="y_67" localSheetId="1">#REF!</definedName>
    <definedName name="y_67" localSheetId="2">#REF!</definedName>
    <definedName name="y_67">#REF!</definedName>
    <definedName name="y_68" localSheetId="1">#REF!</definedName>
    <definedName name="y_68" localSheetId="2">#REF!</definedName>
    <definedName name="y_68">#REF!</definedName>
    <definedName name="y_70" localSheetId="1">#REF!</definedName>
    <definedName name="y_70" localSheetId="2">#REF!</definedName>
    <definedName name="y_70">#REF!</definedName>
    <definedName name="y_71" localSheetId="1">#REF!</definedName>
    <definedName name="y_71" localSheetId="2">#REF!</definedName>
    <definedName name="y_71">#REF!</definedName>
    <definedName name="y_72">"$#REF!.$#REF!$#REF!"</definedName>
    <definedName name="y_8" localSheetId="1">#REF!</definedName>
    <definedName name="y_8" localSheetId="2">#REF!</definedName>
    <definedName name="y_8">#REF!</definedName>
    <definedName name="y_9" localSheetId="1">#REF!</definedName>
    <definedName name="y_9" localSheetId="2">#REF!</definedName>
    <definedName name="y_9">#REF!</definedName>
    <definedName name="y6etrsyfr" localSheetId="5" hidden="1">{#N/A,#N/A,FALSE,"Sheet1"}</definedName>
    <definedName name="y6etrsyfr" localSheetId="1" hidden="1">{#N/A,#N/A,FALSE,"Sheet1"}</definedName>
    <definedName name="y6etrsyfr" localSheetId="2" hidden="1">{#N/A,#N/A,FALSE,"Sheet1"}</definedName>
    <definedName name="y6etrsyfr" hidden="1">{#N/A,#N/A,FALSE,"Sheet1"}</definedName>
    <definedName name="YA" localSheetId="1">#REF!</definedName>
    <definedName name="YA" localSheetId="2">#REF!</definedName>
    <definedName name="YA">#REF!</definedName>
    <definedName name="YA_Disposed" localSheetId="1">#REF!</definedName>
    <definedName name="YA_Disposed" localSheetId="2">#REF!</definedName>
    <definedName name="YA_Disposed">#REF!</definedName>
    <definedName name="YA_of_Tranferor" localSheetId="1">#REF!</definedName>
    <definedName name="YA_of_Tranferor" localSheetId="2">#REF!</definedName>
    <definedName name="YA_of_Tranferor">#REF!</definedName>
    <definedName name="YA_of_Transferor" localSheetId="1">#REF!</definedName>
    <definedName name="YA_of_Transferor" localSheetId="2">#REF!</definedName>
    <definedName name="YA_of_Transferor">#REF!</definedName>
    <definedName name="YA_Purchased" localSheetId="1">#REF!</definedName>
    <definedName name="YA_Purchased" localSheetId="2">#REF!</definedName>
    <definedName name="YA_Purchased">#REF!</definedName>
    <definedName name="YA_transferred_in" localSheetId="1">#REF!</definedName>
    <definedName name="YA_transferred_in" localSheetId="2">#REF!</definedName>
    <definedName name="YA_transferred_in">#REF!</definedName>
    <definedName name="Ye">[140]FSA!$A$2</definedName>
    <definedName name="Ye___0">[52]FSA!$A$2</definedName>
    <definedName name="Ye___12">[53]FSA!$A$2</definedName>
    <definedName name="Ye___14">[53]FSA!$A$2</definedName>
    <definedName name="Ye___3">[53]FSA!$A$2</definedName>
    <definedName name="Ye___5">[53]FSA!$A$2</definedName>
    <definedName name="Ye___6">[53]FSA!$A$2</definedName>
    <definedName name="Ye___8">[53]FSA!$A$2</definedName>
    <definedName name="Ye_10">[139]FSA!$A$2</definedName>
    <definedName name="Ye_11">[140]FSA!$A$2</definedName>
    <definedName name="Ye_12">[140]FSA!$A$2</definedName>
    <definedName name="Ye_13">[141]FSA!$A$2</definedName>
    <definedName name="Ye_14">[140]FSA!$A$2</definedName>
    <definedName name="Ye_15">[140]FSA!$A$2</definedName>
    <definedName name="Ye_19">[135]FSA!$A$2</definedName>
    <definedName name="Ye_20">[141]FSA!$A$2</definedName>
    <definedName name="Ye_21">[141]FSA!$A$2</definedName>
    <definedName name="Ye_22">[141]FSA!$A$2</definedName>
    <definedName name="Ye_23">[141]FSA!$A$2</definedName>
    <definedName name="Ye_23_1">[141]FSA!$A$2</definedName>
    <definedName name="Ye_25">[141]FSA!$A$2</definedName>
    <definedName name="Ye_29">[141]FSA!$A$2</definedName>
    <definedName name="Ye_43">[141]FSA!$A$2</definedName>
    <definedName name="Ye_47">[141]FSA!$A$2</definedName>
    <definedName name="Ye_66">[141]FSA!$A$2</definedName>
    <definedName name="Ye_72">[135]FSA!$A$2</definedName>
    <definedName name="Ye_8">[139]FSA!$A$2</definedName>
    <definedName name="Ye_9">[140]FSA!$A$2</definedName>
    <definedName name="YEAR" localSheetId="5">#REF!</definedName>
    <definedName name="YEAR" localSheetId="1">#REF!</definedName>
    <definedName name="YEAR" localSheetId="2">#REF!</definedName>
    <definedName name="YEAR">#REF!</definedName>
    <definedName name="Year_of_assessment_1992" localSheetId="5">#REF!</definedName>
    <definedName name="Year_of_assessment_1992" localSheetId="1">#REF!</definedName>
    <definedName name="Year_of_assessment_1992" localSheetId="2">#REF!</definedName>
    <definedName name="Year_of_assessment_1992">#REF!</definedName>
    <definedName name="Year_of_assessment_1993" localSheetId="5">#REF!</definedName>
    <definedName name="Year_of_assessment_1993" localSheetId="1">#REF!</definedName>
    <definedName name="Year_of_assessment_1993" localSheetId="2">#REF!</definedName>
    <definedName name="Year_of_assessment_1993">#REF!</definedName>
    <definedName name="Year97_1st2nd" localSheetId="1">#REF!</definedName>
    <definedName name="Year97_1st2nd" localSheetId="2">#REF!</definedName>
    <definedName name="Year97_1st2nd">#REF!</definedName>
    <definedName name="yerhryrhy" localSheetId="1">#REF!</definedName>
    <definedName name="yerhryrhy" localSheetId="2">#REF!</definedName>
    <definedName name="yerhryrhy">#REF!</definedName>
    <definedName name="yhjryhry" localSheetId="1">#REF!</definedName>
    <definedName name="yhjryhry" localSheetId="2">#REF!</definedName>
    <definedName name="yhjryhry">#REF!</definedName>
    <definedName name="yil88l" localSheetId="1">#REF!</definedName>
    <definedName name="yil88l" localSheetId="2">#REF!</definedName>
    <definedName name="yil88l">#REF!</definedName>
    <definedName name="yj4w" localSheetId="1">#REF!</definedName>
    <definedName name="yj4w" localSheetId="2">#REF!</definedName>
    <definedName name="yj4w">#REF!</definedName>
    <definedName name="yjjytjytj" localSheetId="1">#REF!</definedName>
    <definedName name="yjjytjytj" localSheetId="2">#REF!</definedName>
    <definedName name="yjjytjytj">#REF!</definedName>
    <definedName name="yjreye" localSheetId="1">#REF!</definedName>
    <definedName name="yjreye" localSheetId="2">#REF!</definedName>
    <definedName name="yjreye">#REF!</definedName>
    <definedName name="yjtyejeyj" localSheetId="1">#REF!</definedName>
    <definedName name="yjtyejeyj" localSheetId="2">#REF!</definedName>
    <definedName name="yjtyejeyj">#REF!</definedName>
    <definedName name="yjyjkuku" localSheetId="1">#REF!</definedName>
    <definedName name="yjyjkuku" localSheetId="2">#REF!</definedName>
    <definedName name="yjyjkuku">#REF!</definedName>
    <definedName name="yjyjrtj" localSheetId="1">#REF!</definedName>
    <definedName name="yjyjrtj" localSheetId="2">#REF!</definedName>
    <definedName name="yjyjrtj">#REF!</definedName>
    <definedName name="yjyjtj" localSheetId="1">#REF!</definedName>
    <definedName name="yjyjtj" localSheetId="2">#REF!</definedName>
    <definedName name="yjyjtj">#REF!</definedName>
    <definedName name="yjyuj6uyj" localSheetId="1">#REF!</definedName>
    <definedName name="yjyuj6uyj" localSheetId="2">#REF!</definedName>
    <definedName name="yjyuj6uyj">#REF!</definedName>
    <definedName name="yktkyjeye" localSheetId="1">#REF!</definedName>
    <definedName name="yktkyjeye" localSheetId="2">#REF!</definedName>
    <definedName name="yktkyjeye">#REF!</definedName>
    <definedName name="ykttyktu" localSheetId="1">#REF!</definedName>
    <definedName name="ykttyktu" localSheetId="2">#REF!</definedName>
    <definedName name="ykttyktu">#REF!</definedName>
    <definedName name="ykutkut" localSheetId="1">#REF!</definedName>
    <definedName name="ykutkut" localSheetId="2">#REF!</definedName>
    <definedName name="ykutkut">#REF!</definedName>
    <definedName name="ylktujkty" localSheetId="1">#REF!</definedName>
    <definedName name="ylktujkty" localSheetId="2">#REF!</definedName>
    <definedName name="ylktujkty">#REF!</definedName>
    <definedName name="yrjj" localSheetId="1">#REF!</definedName>
    <definedName name="yrjj" localSheetId="2">#REF!</definedName>
    <definedName name="yrjj">#REF!</definedName>
    <definedName name="yrjytjyt" localSheetId="1">#REF!</definedName>
    <definedName name="yrjytjyt" localSheetId="2">#REF!</definedName>
    <definedName name="yrjytjyt">#REF!</definedName>
    <definedName name="yrprd">"year"</definedName>
    <definedName name="YTD_DEPRN">[71]accumdeprn!$A$3:$M$36</definedName>
    <definedName name="YTD_DEPRN___0">[72]accumdeprn!$A$3:$M$36</definedName>
    <definedName name="YTD_DEPRN___12">[71]accumdeprn!$A$3:$M$36</definedName>
    <definedName name="YTD_DEPRN___14">[71]accumdeprn!$A$3:$M$36</definedName>
    <definedName name="YTD_DEPRN___3">[71]accumdeprn!$A$3:$M$36</definedName>
    <definedName name="YTD_DEPRN___5">[71]accumdeprn!$A$3:$M$36</definedName>
    <definedName name="YTD_DEPRN___6">[71]accumdeprn!$A$3:$M$36</definedName>
    <definedName name="YTD_DEPRN___8">[71]accumdeprn!$A$3:$M$36</definedName>
    <definedName name="YTDCYACT">[80]DataStorage!$CN$5:$CZ$108</definedName>
    <definedName name="YTDCYBUD">[80]DataStorage!$CA$5:$CM$108</definedName>
    <definedName name="YTDLYACT">[80]DataStorage!$DA$5:$DM$108</definedName>
    <definedName name="YTJRYJRYJ" localSheetId="5">#REF!</definedName>
    <definedName name="YTJRYJRYJ" localSheetId="1">#REF!</definedName>
    <definedName name="YTJRYJRYJ" localSheetId="2">#REF!</definedName>
    <definedName name="YTJRYJRYJ">#REF!</definedName>
    <definedName name="ytkjtyjrthjjet" localSheetId="5">#REF!</definedName>
    <definedName name="ytkjtyjrthjjet" localSheetId="1">#REF!</definedName>
    <definedName name="ytkjtyjrthjjet" localSheetId="2">#REF!</definedName>
    <definedName name="ytkjtyjrthjjet">#REF!</definedName>
    <definedName name="ytkmtyekje" localSheetId="5">#REF!</definedName>
    <definedName name="ytkmtyekje" localSheetId="1">#REF!</definedName>
    <definedName name="ytkmtyekje" localSheetId="2">#REF!</definedName>
    <definedName name="ytkmtyekje">#REF!</definedName>
    <definedName name="ytktukut" localSheetId="1">#REF!</definedName>
    <definedName name="ytktukut" localSheetId="2">#REF!</definedName>
    <definedName name="ytktukut">#REF!</definedName>
    <definedName name="ytkuku" localSheetId="1">#REF!</definedName>
    <definedName name="ytkuku" localSheetId="2">#REF!</definedName>
    <definedName name="ytkuku">#REF!</definedName>
    <definedName name="ytrtujrtjryj" localSheetId="1">#REF!</definedName>
    <definedName name="ytrtujrtjryj" localSheetId="2">#REF!</definedName>
    <definedName name="ytrtujrtjryj">#REF!</definedName>
    <definedName name="yukltsekw" localSheetId="1">#REF!</definedName>
    <definedName name="yukltsekw" localSheetId="2">#REF!</definedName>
    <definedName name="yukltsekw">#REF!</definedName>
    <definedName name="YUKUKUTE" localSheetId="1">#REF!</definedName>
    <definedName name="YUKUKUTE" localSheetId="2">#REF!</definedName>
    <definedName name="YUKUKUTE">#REF!</definedName>
    <definedName name="yy" localSheetId="1">#REF!</definedName>
    <definedName name="yy" localSheetId="2">#REF!</definedName>
    <definedName name="yy">#REF!</definedName>
    <definedName name="z" localSheetId="1">#REF!</definedName>
    <definedName name="z" localSheetId="2">#REF!</definedName>
    <definedName name="z">#REF!</definedName>
    <definedName name="Z_39BC5E81_0594_11D1_8C74_006097B34275_.wvu.FilterData" localSheetId="1" hidden="1">#REF!</definedName>
    <definedName name="Z_39BC5E81_0594_11D1_8C74_006097B34275_.wvu.FilterData" localSheetId="2" hidden="1">#REF!</definedName>
    <definedName name="Z_39BC5E81_0594_11D1_8C74_006097B34275_.wvu.FilterData" hidden="1">#REF!</definedName>
    <definedName name="Z_39BC5E82_0594_11D1_8C74_006097B34275_.wvu.FilterData" localSheetId="1" hidden="1">#REF!</definedName>
    <definedName name="Z_39BC5E82_0594_11D1_8C74_006097B34275_.wvu.FilterData" localSheetId="2" hidden="1">#REF!</definedName>
    <definedName name="Z_39BC5E82_0594_11D1_8C74_006097B34275_.wvu.FilterData" hidden="1">#REF!</definedName>
    <definedName name="Z_4B5573A2_25FD_11D1_8C74_006097B34275_.wvu.FilterData" localSheetId="1" hidden="1">#REF!</definedName>
    <definedName name="Z_4B5573A2_25FD_11D1_8C74_006097B34275_.wvu.FilterData" localSheetId="2" hidden="1">#REF!</definedName>
    <definedName name="Z_4B5573A2_25FD_11D1_8C74_006097B34275_.wvu.FilterData" hidden="1">#REF!</definedName>
    <definedName name="Z_4B5573A3_25FD_11D1_8C74_006097B34275_.wvu.FilterData" localSheetId="1" hidden="1">#REF!</definedName>
    <definedName name="Z_4B5573A3_25FD_11D1_8C74_006097B34275_.wvu.FilterData" localSheetId="2" hidden="1">#REF!</definedName>
    <definedName name="Z_4B5573A3_25FD_11D1_8C74_006097B34275_.wvu.FilterData" hidden="1">#REF!</definedName>
    <definedName name="Z_4C289101_0FD6_11D1_A510_006097B38048_.wvu.FilterData" localSheetId="1" hidden="1">#REF!</definedName>
    <definedName name="Z_4C289101_0FD6_11D1_A510_006097B38048_.wvu.FilterData" localSheetId="2" hidden="1">#REF!</definedName>
    <definedName name="Z_4C289101_0FD6_11D1_A510_006097B38048_.wvu.FilterData" hidden="1">#REF!</definedName>
    <definedName name="Z_4C854AA2_3991_11D1_8C74_006097B34275_.wvu.FilterData" localSheetId="1" hidden="1">#REF!</definedName>
    <definedName name="Z_4C854AA2_3991_11D1_8C74_006097B34275_.wvu.FilterData" localSheetId="2" hidden="1">#REF!</definedName>
    <definedName name="Z_4C854AA2_3991_11D1_8C74_006097B34275_.wvu.FilterData" hidden="1">#REF!</definedName>
    <definedName name="Z_4E9FC601_CB8F_11D0_8C74_006097B34275_.wvu.FilterData" localSheetId="1" hidden="1">#REF!</definedName>
    <definedName name="Z_4E9FC601_CB8F_11D0_8C74_006097B34275_.wvu.FilterData" localSheetId="2" hidden="1">#REF!</definedName>
    <definedName name="Z_4E9FC601_CB8F_11D0_8C74_006097B34275_.wvu.FilterData" hidden="1">#REF!</definedName>
    <definedName name="Z_6E0ADC42_F22D_11D0_8C74_006097B34275_.wvu.FilterData" localSheetId="1" hidden="1">#REF!</definedName>
    <definedName name="Z_6E0ADC42_F22D_11D0_8C74_006097B34275_.wvu.FilterData" localSheetId="2" hidden="1">#REF!</definedName>
    <definedName name="Z_6E0ADC42_F22D_11D0_8C74_006097B34275_.wvu.FilterData" hidden="1">#REF!</definedName>
    <definedName name="Z_7E0A45E1_0993_11D1_8C74_006097B34275_.wvu.FilterData" localSheetId="1" hidden="1">#REF!</definedName>
    <definedName name="Z_7E0A45E1_0993_11D1_8C74_006097B34275_.wvu.FilterData" localSheetId="2" hidden="1">#REF!</definedName>
    <definedName name="Z_7E0A45E1_0993_11D1_8C74_006097B34275_.wvu.FilterData" hidden="1">#REF!</definedName>
    <definedName name="Z_82212322_246D_11D1_8C74_006097B34275_.wvu.FilterData" localSheetId="1" hidden="1">#REF!</definedName>
    <definedName name="Z_82212322_246D_11D1_8C74_006097B34275_.wvu.FilterData" localSheetId="2" hidden="1">#REF!</definedName>
    <definedName name="Z_82212322_246D_11D1_8C74_006097B34275_.wvu.FilterData" hidden="1">#REF!</definedName>
    <definedName name="Z_B8175DE2_E97C_11D0_8C74_006097B34275_.wvu.FilterData" localSheetId="1" hidden="1">#REF!</definedName>
    <definedName name="Z_B8175DE2_E97C_11D0_8C74_006097B34275_.wvu.FilterData" localSheetId="2" hidden="1">#REF!</definedName>
    <definedName name="Z_B8175DE2_E97C_11D0_8C74_006097B34275_.wvu.FilterData" hidden="1">#REF!</definedName>
    <definedName name="Z_DCA8D884_2605_11D1_A510_006097B38048_.wvu.FilterData" localSheetId="1" hidden="1">#REF!</definedName>
    <definedName name="Z_DCA8D884_2605_11D1_A510_006097B38048_.wvu.FilterData" localSheetId="2" hidden="1">#REF!</definedName>
    <definedName name="Z_DCA8D884_2605_11D1_A510_006097B38048_.wvu.FilterData" hidden="1">#REF!</definedName>
    <definedName name="Z_E2699901_D040_11D0_A510_006097B38048_.wvu.FilterData" localSheetId="1" hidden="1">#REF!</definedName>
    <definedName name="Z_E2699901_D040_11D0_A510_006097B38048_.wvu.FilterData" localSheetId="2" hidden="1">#REF!</definedName>
    <definedName name="Z_E2699901_D040_11D0_A510_006097B38048_.wvu.FilterData" hidden="1">#REF!</definedName>
    <definedName name="zaliza" localSheetId="1">#REF!</definedName>
    <definedName name="zaliza" localSheetId="2">#REF!</definedName>
    <definedName name="zaliza">#REF!</definedName>
    <definedName name="Zone">"02"</definedName>
    <definedName name="zx" localSheetId="1">#REF!</definedName>
    <definedName name="zx" localSheetId="2">#REF!</definedName>
    <definedName name="zx">#REF!</definedName>
    <definedName name="zz" localSheetId="5" hidden="1">{"'Eng (page2)'!$A$1:$D$52"}</definedName>
    <definedName name="zz" localSheetId="1" hidden="1">{"'Eng (page2)'!$A$1:$D$52"}</definedName>
    <definedName name="zz" localSheetId="2" hidden="1">{"'Eng (page2)'!$A$1:$D$52"}</definedName>
    <definedName name="zz" hidden="1">{"'Eng (page2)'!$A$1:$D$52"}</definedName>
    <definedName name="zzz" localSheetId="1">#REF!</definedName>
    <definedName name="zzz" localSheetId="2">#REF!</definedName>
    <definedName name="zzz">#REF!</definedName>
    <definedName name="zzz1" localSheetId="1">#REF!</definedName>
    <definedName name="zzz1" localSheetId="2">#REF!</definedName>
    <definedName name="zzz1">#REF!</definedName>
    <definedName name="zzz2" localSheetId="1">#REF!</definedName>
    <definedName name="zzz2" localSheetId="2">#REF!</definedName>
    <definedName name="zzz2">#REF!</definedName>
    <definedName name="あ" localSheetId="1">#REF!</definedName>
    <definedName name="あ" localSheetId="2">#REF!</definedName>
    <definedName name="あ">#REF!</definedName>
    <definedName name="เ">[178]ข้อมูล!$A$2:$A$27</definedName>
    <definedName name="แ" localSheetId="5">#REF!</definedName>
    <definedName name="แ" localSheetId="1">#REF!</definedName>
    <definedName name="แ" localSheetId="2">#REF!</definedName>
    <definedName name="แ">#REF!</definedName>
    <definedName name="โ4305" localSheetId="5">'[179]Raw Material'!#REF!</definedName>
    <definedName name="โ4305" localSheetId="1">'[179]Raw Material'!#REF!</definedName>
    <definedName name="โ4305" localSheetId="2">'[179]Raw Material'!#REF!</definedName>
    <definedName name="โ4305">'[179]Raw Material'!#REF!</definedName>
    <definedName name="ก" localSheetId="5">#REF!</definedName>
    <definedName name="ก" localSheetId="1">#REF!</definedName>
    <definedName name="ก" localSheetId="2">#REF!</definedName>
    <definedName name="ก">#REF!</definedName>
    <definedName name="ก138" localSheetId="5">'[180]คชจ.ดำเนินงาน6-43'!#REF!</definedName>
    <definedName name="ก138" localSheetId="1">'[180]คชจ.ดำเนินงาน6-43'!#REF!</definedName>
    <definedName name="ก138" localSheetId="2">'[180]คชจ.ดำเนินงาน6-43'!#REF!</definedName>
    <definedName name="ก138">'[180]คชจ.ดำเนินงาน6-43'!#REF!</definedName>
    <definedName name="กก" localSheetId="5">#REF!</definedName>
    <definedName name="กก" localSheetId="1">#REF!</definedName>
    <definedName name="กก" localSheetId="2">#REF!</definedName>
    <definedName name="กก">#REF!</definedName>
    <definedName name="กกก">'[95]List data adj.'!$B$2:$B$5</definedName>
    <definedName name="กรณีพิเศษ" localSheetId="5">#REF!</definedName>
    <definedName name="กรณีพิเศษ" localSheetId="1">#REF!</definedName>
    <definedName name="กรณีพิเศษ" localSheetId="2">#REF!</definedName>
    <definedName name="กรณีพิเศษ">#REF!</definedName>
    <definedName name="ก่อสร้าง" localSheetId="5">#REF!</definedName>
    <definedName name="ก่อสร้าง" localSheetId="1">#REF!</definedName>
    <definedName name="ก่อสร้าง" localSheetId="2">#REF!</definedName>
    <definedName name="ก่อสร้าง">#REF!</definedName>
    <definedName name="ข" localSheetId="5">#REF!</definedName>
    <definedName name="ข" localSheetId="1">#REF!</definedName>
    <definedName name="ข" localSheetId="2">#REF!</definedName>
    <definedName name="ข">#REF!</definedName>
    <definedName name="ขนาดที่ดิน">'[95]List data adj.'!$C$2:$C$5</definedName>
    <definedName name="ขนาดอาคาร">'[95]List data adj.'!$D$2:$D$5</definedName>
    <definedName name="ขนาดอาคาร.">'[181]List data adj.'!$D$2:$D$5</definedName>
    <definedName name="ข้อมูล" localSheetId="5">#REF!</definedName>
    <definedName name="ข้อมูล" localSheetId="1">#REF!</definedName>
    <definedName name="ข้อมูล" localSheetId="2">#REF!</definedName>
    <definedName name="ข้อมูล">#REF!</definedName>
    <definedName name="จังหวัด" localSheetId="5">#REF!</definedName>
    <definedName name="จังหวัด" localSheetId="1">#REF!</definedName>
    <definedName name="จังหวัด" localSheetId="2">#REF!</definedName>
    <definedName name="จังหวัด">#REF!</definedName>
    <definedName name="เจ๊รัช" localSheetId="5">#REF!</definedName>
    <definedName name="เจ๊รัช" localSheetId="1">#REF!</definedName>
    <definedName name="เจ๊รัช" localSheetId="2">#REF!</definedName>
    <definedName name="เจ๊รัช">#REF!</definedName>
    <definedName name="ฉ160" localSheetId="1">#REF!</definedName>
    <definedName name="ฉ160" localSheetId="2">#REF!</definedName>
    <definedName name="ฉ160">#REF!</definedName>
    <definedName name="ชั้นลอย" localSheetId="1">#REF!</definedName>
    <definedName name="ชั้นลอย" localSheetId="2">#REF!</definedName>
    <definedName name="ชั้นลอย">#REF!</definedName>
    <definedName name="ชื่อลูกค้า">'[182]หน้า 1'!$D$3</definedName>
    <definedName name="เช่าซื้อ">#N/A</definedName>
    <definedName name="ด" localSheetId="5">#REF!</definedName>
    <definedName name="ด" localSheetId="1">#REF!</definedName>
    <definedName name="ด" localSheetId="2">#REF!</definedName>
    <definedName name="ด">#REF!</definedName>
    <definedName name="ดก" localSheetId="5">#REF!</definedName>
    <definedName name="ดก" localSheetId="1">#REF!</definedName>
    <definedName name="ดก" localSheetId="2">#REF!</definedName>
    <definedName name="ดก">#REF!</definedName>
    <definedName name="ดกีพ">[183]ข้อมูล!$J$2:$J$5</definedName>
    <definedName name="ดด">'[39]List data adj.'!$A$2:$A$5</definedName>
    <definedName name="ดพพพ" localSheetId="5">#REF!</definedName>
    <definedName name="ดพพพ" localSheetId="1">#REF!</definedName>
    <definedName name="ดพพพ" localSheetId="2">#REF!</definedName>
    <definedName name="ดพพพ">#REF!</definedName>
    <definedName name="ต่อเติม" localSheetId="5">#REF!</definedName>
    <definedName name="ต่อเติม" localSheetId="1">#REF!</definedName>
    <definedName name="ต่อเติม" localSheetId="2">#REF!</definedName>
    <definedName name="ต่อเติม">#REF!</definedName>
    <definedName name="ตาราง3" localSheetId="5">#REF!</definedName>
    <definedName name="ตาราง3" localSheetId="1">#REF!</definedName>
    <definedName name="ตาราง3" localSheetId="2">#REF!</definedName>
    <definedName name="ตาราง3">#REF!</definedName>
    <definedName name="ตารางที่1.1">'[39]List data adj.'!$E$2:$E$5</definedName>
    <definedName name="ตารางที่1_1" localSheetId="5">#REF!</definedName>
    <definedName name="ตารางที่1_1" localSheetId="1">#REF!</definedName>
    <definedName name="ตารางที่1_1" localSheetId="2">#REF!</definedName>
    <definedName name="ตารางที่1_1">#REF!</definedName>
    <definedName name="ตารางที่2" localSheetId="5">#REF!</definedName>
    <definedName name="ตารางที่2" localSheetId="1">#REF!</definedName>
    <definedName name="ตารางที่2" localSheetId="2">#REF!</definedName>
    <definedName name="ตารางที่2">#REF!</definedName>
    <definedName name="ตารางที่5">'[184]List data adj.'!$B$2:$B$5</definedName>
    <definedName name="ถนน">[185]ข้อมูล!$A$2:$A$27</definedName>
    <definedName name="ทาง" localSheetId="5">#REF!</definedName>
    <definedName name="ทาง" localSheetId="1">#REF!</definedName>
    <definedName name="ทาง" localSheetId="2">#REF!</definedName>
    <definedName name="ทาง">#REF!</definedName>
    <definedName name="ทางมีปัญหา" localSheetId="5">#REF!</definedName>
    <definedName name="ทางมีปัญหา" localSheetId="1">#REF!</definedName>
    <definedName name="ทางมีปัญหา" localSheetId="2">#REF!</definedName>
    <definedName name="ทางมีปัญหา">#REF!</definedName>
    <definedName name="ทำเลที่ตั้ง">'[95]List data adj.'!$B$2:$B$5</definedName>
    <definedName name="โทรศัพท์" localSheetId="5">#REF!</definedName>
    <definedName name="โทรศัพท์" localSheetId="1">#REF!</definedName>
    <definedName name="โทรศัพท์" localSheetId="2">#REF!</definedName>
    <definedName name="โทรศัพท์">#REF!</definedName>
    <definedName name="เนื้อที่ต่อเติม" localSheetId="5">#REF!</definedName>
    <definedName name="เนื้อที่ต่อเติม" localSheetId="1">#REF!</definedName>
    <definedName name="เนื้อที่ต่อเติม" localSheetId="2">#REF!</definedName>
    <definedName name="เนื้อที่ต่อเติม">#REF!</definedName>
    <definedName name="ปห" localSheetId="5">#REF!</definedName>
    <definedName name="ปห" localSheetId="1">#REF!</definedName>
    <definedName name="ปห" localSheetId="2">#REF!</definedName>
    <definedName name="ปห">#REF!</definedName>
    <definedName name="เปรียบเทียบ" localSheetId="1">#REF!</definedName>
    <definedName name="เปรียบเทียบ" localSheetId="2">#REF!</definedName>
    <definedName name="เปรียบเทียบ">#REF!</definedName>
    <definedName name="ผัง">'[95]List data adj.'!$C$2:$C$5</definedName>
    <definedName name="ผังอาคาร1">[186]ข้อมูล!$O$2:$O$4</definedName>
    <definedName name="ผู้จัดการ" localSheetId="5">#REF!</definedName>
    <definedName name="ผู้จัดการ" localSheetId="1">#REF!</definedName>
    <definedName name="ผู้จัดการ" localSheetId="2">#REF!</definedName>
    <definedName name="ผู้จัดการ">#REF!</definedName>
    <definedName name="พ" localSheetId="5">#REF!</definedName>
    <definedName name="พ" localSheetId="1">#REF!</definedName>
    <definedName name="พ" localSheetId="2">#REF!</definedName>
    <definedName name="พ">#REF!</definedName>
    <definedName name="พ1" localSheetId="5">#REF!</definedName>
    <definedName name="พ1" localSheetId="1">#REF!</definedName>
    <definedName name="พ1" localSheetId="2">#REF!</definedName>
    <definedName name="พ1">#REF!</definedName>
    <definedName name="พนักงานประเมิน" localSheetId="1">#REF!</definedName>
    <definedName name="พนักงานประเมิน" localSheetId="2">#REF!</definedName>
    <definedName name="พนักงานประเมิน">#REF!</definedName>
    <definedName name="พพ">'[39]List data adj.'!$C$2:$C$5</definedName>
    <definedName name="พิกัด">[187]ข้อมูล!$P$2:$P$4</definedName>
    <definedName name="ฟ" localSheetId="5">#REF!</definedName>
    <definedName name="ฟ" localSheetId="1">#REF!</definedName>
    <definedName name="ฟ" localSheetId="2">#REF!</definedName>
    <definedName name="ฟ">#REF!</definedName>
    <definedName name="ฟ1" localSheetId="5">#REF!</definedName>
    <definedName name="ฟ1" localSheetId="1">#REF!</definedName>
    <definedName name="ฟ1" localSheetId="2">#REF!</definedName>
    <definedName name="ฟ1">#REF!</definedName>
    <definedName name="ฟ1000" localSheetId="5">#REF!</definedName>
    <definedName name="ฟ1000" localSheetId="1">#REF!</definedName>
    <definedName name="ฟ1000" localSheetId="2">#REF!</definedName>
    <definedName name="ฟ1000">#REF!</definedName>
    <definedName name="ฟ200" localSheetId="1">#REF!</definedName>
    <definedName name="ฟ200" localSheetId="2">#REF!</definedName>
    <definedName name="ฟ200">#REF!</definedName>
    <definedName name="ฟ218" localSheetId="1">'[180]คชจ.ดำเนินงาน6-43'!#REF!</definedName>
    <definedName name="ฟ218" localSheetId="2">'[180]คชจ.ดำเนินงาน6-43'!#REF!</definedName>
    <definedName name="ฟ218">'[180]คชจ.ดำเนินงาน6-43'!#REF!</definedName>
    <definedName name="ฟ255" localSheetId="1">'[180]คชจ.ดำเนินงาน6-43'!#REF!</definedName>
    <definedName name="ฟ255" localSheetId="2">'[180]คชจ.ดำเนินงาน6-43'!#REF!</definedName>
    <definedName name="ฟ255">'[180]คชจ.ดำเนินงาน6-43'!#REF!</definedName>
    <definedName name="ฟ420" localSheetId="1">'[180]คชจ.ดำเนินงาน6-43'!#REF!</definedName>
    <definedName name="ฟ420" localSheetId="2">'[180]คชจ.ดำเนินงาน6-43'!#REF!</definedName>
    <definedName name="ฟ420">'[180]คชจ.ดำเนินงาน6-43'!#REF!</definedName>
    <definedName name="ฟ850" localSheetId="5">#REF!</definedName>
    <definedName name="ฟ850" localSheetId="1">#REF!</definedName>
    <definedName name="ฟ850" localSheetId="2">#REF!</definedName>
    <definedName name="ฟ850">#REF!</definedName>
    <definedName name="ฟฟ" localSheetId="5">#REF!</definedName>
    <definedName name="ฟฟ" localSheetId="1">#REF!</definedName>
    <definedName name="ฟฟ" localSheetId="2">#REF!</definedName>
    <definedName name="ฟฟ">#REF!</definedName>
    <definedName name="ฟฟฟฟฟ" localSheetId="5">#REF!</definedName>
    <definedName name="ฟฟฟฟฟ" localSheetId="1">#REF!</definedName>
    <definedName name="ฟฟฟฟฟ" localSheetId="2">#REF!</definedName>
    <definedName name="ฟฟฟฟฟ">#REF!</definedName>
    <definedName name="ฟๅ" localSheetId="1">#REF!</definedName>
    <definedName name="ฟๅ" localSheetId="2">#REF!</definedName>
    <definedName name="ฟๅ">#REF!</definedName>
    <definedName name="ภาพถ่าย">[186]ข้อมูล!$P$2:$P$16</definedName>
    <definedName name="ภาพถ่ายทรัพย์สิน">[188]ฐานข้อมูล!$F$2:$F$18</definedName>
    <definedName name="ภูแลนด์" localSheetId="5">#REF!</definedName>
    <definedName name="ภูแลนด์" localSheetId="1">#REF!</definedName>
    <definedName name="ภูแลนด์" localSheetId="2">#REF!</definedName>
    <definedName name="ภูแลนด์">#REF!</definedName>
    <definedName name="มาตราส่วน">[189]ข้อมูล!$S$2:$S$4</definedName>
    <definedName name="มาสเตอร์" localSheetId="5">#REF!</definedName>
    <definedName name="มาสเตอร์" localSheetId="1">#REF!</definedName>
    <definedName name="มาสเตอร์" localSheetId="2">#REF!</definedName>
    <definedName name="มาสเตอร์">#REF!</definedName>
    <definedName name="ยกไปเครดิต">'[190]งบทดลอง - ต.ค.2547'!$H$8:$H$305</definedName>
    <definedName name="ยกไปเดบิต">'[190]งบทดลอง - ต.ค.2547'!$G$8:$G$305</definedName>
    <definedName name="รมา">#N/A</definedName>
    <definedName name="รหัสบัญชี">'[190]งบทดลอง - ต.ค.2547'!$A$8:$A$305</definedName>
    <definedName name="รหัสเรื่อง">'[182]หน้า 1'!$N$2</definedName>
    <definedName name="ราคา">'[95]List data adj.'!$A$2:$A$5</definedName>
    <definedName name="ราคา1">'[95]List data adj.'!$A$2:$A$5</definedName>
    <definedName name="ราคา2">'[95]List data adj.'!$A$2:$A$5</definedName>
    <definedName name="รายการระหว่างกัน_ปี_2539" localSheetId="5">#REF!</definedName>
    <definedName name="รายการระหว่างกัน_ปี_2539" localSheetId="1">#REF!</definedName>
    <definedName name="รายการระหว่างกัน_ปี_2539" localSheetId="2">#REF!</definedName>
    <definedName name="รายการระหว่างกัน_ปี_2539">#REF!</definedName>
    <definedName name="รายละเอียดลูกหนี้04_2005" localSheetId="5">#REF!</definedName>
    <definedName name="รายละเอียดลูกหนี้04_2005" localSheetId="1">#REF!</definedName>
    <definedName name="รายละเอียดลูกหนี้04_2005" localSheetId="2">#REF!</definedName>
    <definedName name="รายละเอียดลูกหนี้04_2005">#REF!</definedName>
    <definedName name="รายละเอียดลูกหนี้05_2005" localSheetId="5">#REF!</definedName>
    <definedName name="รายละเอียดลูกหนี้05_2005" localSheetId="1">#REF!</definedName>
    <definedName name="รายละเอียดลูกหนี้05_2005" localSheetId="2">#REF!</definedName>
    <definedName name="รายละเอียดลูกหนี้05_2005">#REF!</definedName>
    <definedName name="รายละเอียดลูกหนี้06_2005" localSheetId="1">#REF!</definedName>
    <definedName name="รายละเอียดลูกหนี้06_2005" localSheetId="2">#REF!</definedName>
    <definedName name="รายละเอียดลูกหนี้06_2005">#REF!</definedName>
    <definedName name="ฤ" localSheetId="1">#REF!</definedName>
    <definedName name="ฤ" localSheetId="2">#REF!</definedName>
    <definedName name="ฤ">#REF!</definedName>
    <definedName name="ฤ1" localSheetId="1">#REF!</definedName>
    <definedName name="ฤ1" localSheetId="2">#REF!</definedName>
    <definedName name="ฤ1">#REF!</definedName>
    <definedName name="ล" localSheetId="1">#REF!</definedName>
    <definedName name="ล" localSheetId="2">#REF!</definedName>
    <definedName name="ล">#REF!</definedName>
    <definedName name="ลว." localSheetId="1">#REF!</definedName>
    <definedName name="ลว." localSheetId="2">#REF!</definedName>
    <definedName name="ลว.">#REF!</definedName>
    <definedName name="วว" localSheetId="1">#REF!</definedName>
    <definedName name="วว" localSheetId="2">#REF!</definedName>
    <definedName name="วว">#REF!</definedName>
    <definedName name="วัสดุ" localSheetId="1">#REF!</definedName>
    <definedName name="วัสดุ" localSheetId="2">#REF!</definedName>
    <definedName name="วัสดุ">#REF!</definedName>
    <definedName name="วิเคราะห์เปรียบเทียบ" localSheetId="1">#REF!</definedName>
    <definedName name="วิเคราะห์เปรียบเทียบ" localSheetId="2">#REF!</definedName>
    <definedName name="วิเคราะห์เปรียบเทียบ">#REF!</definedName>
    <definedName name="วิธีต้นทุน" localSheetId="1">#REF!</definedName>
    <definedName name="วิธีต้นทุน" localSheetId="2">#REF!</definedName>
    <definedName name="วิธีต้นทุน">#REF!</definedName>
    <definedName name="วิธีประเมิน">[68]ข้อมูล!$AA$2:$AA$5</definedName>
    <definedName name="ส">#N/A</definedName>
    <definedName name="ส1117" localSheetId="1">#REF!</definedName>
    <definedName name="ส1117" localSheetId="2">#REF!</definedName>
    <definedName name="ส1117">#REF!</definedName>
    <definedName name="สภาพที่ดิน" localSheetId="1">#REF!</definedName>
    <definedName name="สภาพที่ดิน" localSheetId="2">#REF!</definedName>
    <definedName name="สภาพที่ดิน">#REF!</definedName>
    <definedName name="สภาพอาคาร">'[95]List data adj.'!$E$2:$E$5</definedName>
    <definedName name="สภาพอาคาร1">'[95]List data adj.'!$E$2:$E$5</definedName>
    <definedName name="สมาชิก" localSheetId="5">#REF!</definedName>
    <definedName name="สมาชิก" localSheetId="1">#REF!</definedName>
    <definedName name="สมาชิก" localSheetId="2">#REF!</definedName>
    <definedName name="สมาชิก">#REF!</definedName>
    <definedName name="สรุปต้นทุน" localSheetId="5">#REF!</definedName>
    <definedName name="สรุปต้นทุน" localSheetId="1">#REF!</definedName>
    <definedName name="สรุปต้นทุน" localSheetId="2">#REF!</definedName>
    <definedName name="สรุปต้นทุน">#REF!</definedName>
    <definedName name="สรุปพื้นที่" localSheetId="5">#REF!</definedName>
    <definedName name="สรุปพื้นที่" localSheetId="1">#REF!</definedName>
    <definedName name="สรุปพื้นที่" localSheetId="2">#REF!</definedName>
    <definedName name="สรุปพื้นที่">#REF!</definedName>
    <definedName name="หนากกา" localSheetId="1">#REF!</definedName>
    <definedName name="หนากกา" localSheetId="2">#REF!</definedName>
    <definedName name="หนากกา">#REF!</definedName>
    <definedName name="หลักประกัน" localSheetId="1">#REF!</definedName>
    <definedName name="หลักประกัน" localSheetId="2">#REF!</definedName>
    <definedName name="หลักประกัน">#REF!</definedName>
    <definedName name="อาคารเดิม" localSheetId="1">#REF!</definedName>
    <definedName name="อาคารเดิม" localSheetId="2">#REF!</definedName>
    <definedName name="อาคารเดิม">#REF!</definedName>
    <definedName name="อาคารรวม" localSheetId="1">#REF!</definedName>
    <definedName name="อาคารรวม" localSheetId="2">#REF!</definedName>
    <definedName name="อาคารรวม">#REF!</definedName>
    <definedName name="ะ1" localSheetId="1">#REF!</definedName>
    <definedName name="ะ1" localSheetId="2">#REF!</definedName>
    <definedName name="ะ1">#REF!</definedName>
    <definedName name="ๆ" localSheetId="1">#REF!</definedName>
    <definedName name="ๆ" localSheetId="2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4" i="128" l="1"/>
  <c r="G28" i="141" l="1"/>
  <c r="C52" i="141" l="1"/>
  <c r="C63" i="141"/>
  <c r="C57" i="141"/>
  <c r="G52" i="141"/>
  <c r="G63" i="141"/>
  <c r="S23" i="129" l="1"/>
  <c r="I19" i="129"/>
  <c r="G19" i="129"/>
  <c r="E35" i="143"/>
  <c r="E37" i="143" s="1"/>
  <c r="O17" i="129" s="1"/>
  <c r="E17" i="130"/>
  <c r="I25" i="130" l="1"/>
  <c r="I26" i="130" s="1"/>
  <c r="I27" i="130" s="1"/>
  <c r="O27" i="129"/>
  <c r="M27" i="129"/>
  <c r="J27" i="130"/>
  <c r="H27" i="130"/>
  <c r="F27" i="130"/>
  <c r="E22" i="130"/>
  <c r="E27" i="130" s="1"/>
  <c r="K21" i="130"/>
  <c r="K22" i="130" s="1"/>
  <c r="K19" i="130"/>
  <c r="K25" i="130" l="1"/>
  <c r="V29" i="129" l="1"/>
  <c r="R29" i="129"/>
  <c r="P29" i="129"/>
  <c r="N29" i="129"/>
  <c r="L29" i="129"/>
  <c r="J29" i="129"/>
  <c r="I29" i="129"/>
  <c r="H29" i="129"/>
  <c r="O28" i="129"/>
  <c r="O29" i="129" s="1"/>
  <c r="M28" i="129"/>
  <c r="M29" i="129" s="1"/>
  <c r="G24" i="129"/>
  <c r="G29" i="129" s="1"/>
  <c r="S24" i="129"/>
  <c r="Q21" i="129"/>
  <c r="H74" i="128"/>
  <c r="K12" i="130"/>
  <c r="D75" i="128"/>
  <c r="O18" i="129"/>
  <c r="O19" i="129" s="1"/>
  <c r="Q17" i="129"/>
  <c r="S17" i="129" s="1"/>
  <c r="D74" i="128"/>
  <c r="Q14" i="129"/>
  <c r="G30" i="143"/>
  <c r="K37" i="143"/>
  <c r="K35" i="143"/>
  <c r="G35" i="143"/>
  <c r="K18" i="143"/>
  <c r="K12" i="143"/>
  <c r="K20" i="143" s="1"/>
  <c r="K22" i="143" s="1"/>
  <c r="K24" i="143" s="1"/>
  <c r="G18" i="143"/>
  <c r="G12" i="143"/>
  <c r="I35" i="143"/>
  <c r="I37" i="143" s="1"/>
  <c r="I15" i="130" s="1"/>
  <c r="I16" i="130" s="1"/>
  <c r="I12" i="143"/>
  <c r="E12" i="143"/>
  <c r="G37" i="143" l="1"/>
  <c r="G24" i="130"/>
  <c r="K50" i="143"/>
  <c r="G20" i="143"/>
  <c r="G22" i="143" s="1"/>
  <c r="G24" i="143" s="1"/>
  <c r="G50" i="143" s="1"/>
  <c r="K39" i="143"/>
  <c r="K46" i="143" s="1"/>
  <c r="K48" i="143" s="1"/>
  <c r="K15" i="130"/>
  <c r="G26" i="130"/>
  <c r="G27" i="130" s="1"/>
  <c r="K24" i="130"/>
  <c r="K26" i="130" s="1"/>
  <c r="K27" i="130" s="1"/>
  <c r="K42" i="143"/>
  <c r="K44" i="143" s="1"/>
  <c r="S14" i="129"/>
  <c r="I17" i="130"/>
  <c r="H77" i="128" s="1"/>
  <c r="Q27" i="129"/>
  <c r="S21" i="129"/>
  <c r="W23" i="129"/>
  <c r="W24" i="129" s="1"/>
  <c r="Q18" i="129"/>
  <c r="W17" i="129"/>
  <c r="E18" i="143"/>
  <c r="E20" i="143" s="1"/>
  <c r="E22" i="143" s="1"/>
  <c r="I18" i="143"/>
  <c r="I20" i="143" s="1"/>
  <c r="I22" i="143" s="1"/>
  <c r="K26" i="129" l="1"/>
  <c r="G42" i="143"/>
  <c r="G44" i="143" s="1"/>
  <c r="G39" i="143"/>
  <c r="G46" i="143" s="1"/>
  <c r="G48" i="143" s="1"/>
  <c r="S27" i="129"/>
  <c r="W27" i="129" s="1"/>
  <c r="E24" i="143"/>
  <c r="E50" i="143" s="1"/>
  <c r="C8" i="141"/>
  <c r="I24" i="143"/>
  <c r="G8" i="141"/>
  <c r="G20" i="141" s="1"/>
  <c r="Q19" i="129"/>
  <c r="D77" i="128" s="1"/>
  <c r="W14" i="129"/>
  <c r="Q28" i="129"/>
  <c r="Q29" i="129" s="1"/>
  <c r="W21" i="129"/>
  <c r="I42" i="143" l="1"/>
  <c r="I44" i="143" s="1"/>
  <c r="I50" i="143"/>
  <c r="K16" i="129"/>
  <c r="E39" i="143"/>
  <c r="E46" i="143" s="1"/>
  <c r="E48" i="143" s="1"/>
  <c r="E42" i="143"/>
  <c r="E44" i="143" s="1"/>
  <c r="S26" i="129"/>
  <c r="K28" i="129"/>
  <c r="K29" i="129" s="1"/>
  <c r="I39" i="143"/>
  <c r="I46" i="143" s="1"/>
  <c r="I48" i="143" s="1"/>
  <c r="G14" i="130"/>
  <c r="S16" i="129"/>
  <c r="K18" i="129"/>
  <c r="K19" i="129" s="1"/>
  <c r="D76" i="128" s="1"/>
  <c r="S28" i="129" l="1"/>
  <c r="S29" i="129" s="1"/>
  <c r="W26" i="129"/>
  <c r="W28" i="129" s="1"/>
  <c r="W29" i="129" s="1"/>
  <c r="K14" i="130"/>
  <c r="K16" i="130" s="1"/>
  <c r="K17" i="130" s="1"/>
  <c r="G16" i="130"/>
  <c r="G17" i="130" s="1"/>
  <c r="H76" i="128" s="1"/>
  <c r="H78" i="128" s="1"/>
  <c r="S18" i="129"/>
  <c r="S19" i="129" s="1"/>
  <c r="W16" i="129"/>
  <c r="W18" i="129" s="1"/>
  <c r="W19" i="129" s="1"/>
  <c r="I57" i="141"/>
  <c r="I52" i="141"/>
  <c r="E57" i="141"/>
  <c r="E52" i="141"/>
  <c r="K18" i="142"/>
  <c r="K12" i="142"/>
  <c r="G57" i="141" l="1"/>
  <c r="H20" i="142" l="1"/>
  <c r="K35" i="142" l="1"/>
  <c r="G35" i="142"/>
  <c r="E18" i="142" l="1"/>
  <c r="G30" i="142" l="1"/>
  <c r="G37" i="142" s="1"/>
  <c r="I35" i="142" l="1"/>
  <c r="E35" i="142"/>
  <c r="G18" i="142" l="1"/>
  <c r="I18" i="142" l="1"/>
  <c r="H22" i="142" l="1"/>
  <c r="G12" i="142" l="1"/>
  <c r="G22" i="142" l="1"/>
  <c r="G24" i="142" s="1"/>
  <c r="F61" i="128"/>
  <c r="E12" i="142" l="1"/>
  <c r="E20" i="142" l="1"/>
  <c r="E22" i="142" s="1"/>
  <c r="E24" i="142" s="1"/>
  <c r="E50" i="142" s="1"/>
  <c r="K20" i="142"/>
  <c r="I12" i="142"/>
  <c r="I20" i="142" s="1"/>
  <c r="I22" i="142" s="1"/>
  <c r="I24" i="142" s="1"/>
  <c r="I50" i="142" l="1"/>
  <c r="K22" i="142"/>
  <c r="K24" i="142" s="1"/>
  <c r="E37" i="142" l="1"/>
  <c r="I37" i="142"/>
  <c r="I39" i="142" s="1"/>
  <c r="K37" i="142" l="1"/>
  <c r="K42" i="142" l="1"/>
  <c r="K44" i="142" s="1"/>
  <c r="I20" i="141"/>
  <c r="C20" i="141"/>
  <c r="C31" i="141" l="1"/>
  <c r="C33" i="141" s="1"/>
  <c r="C61" i="141" s="1"/>
  <c r="G44" i="142"/>
  <c r="K39" i="142"/>
  <c r="K46" i="142" s="1"/>
  <c r="K48" i="142" s="1"/>
  <c r="I46" i="142"/>
  <c r="G39" i="142"/>
  <c r="I42" i="142"/>
  <c r="I44" i="142" s="1"/>
  <c r="D18" i="128"/>
  <c r="E42" i="142" l="1"/>
  <c r="E44" i="142" s="1"/>
  <c r="E39" i="142"/>
  <c r="E46" i="142" s="1"/>
  <c r="E48" i="142" s="1"/>
  <c r="G46" i="142"/>
  <c r="G48" i="142" s="1"/>
  <c r="I48" i="142"/>
  <c r="J66" i="128" l="1"/>
  <c r="H66" i="128"/>
  <c r="D66" i="128"/>
  <c r="F66" i="128"/>
  <c r="H61" i="128" l="1"/>
  <c r="J34" i="128" l="1"/>
  <c r="J18" i="128" l="1"/>
  <c r="D34" i="128" l="1"/>
  <c r="F34" i="128"/>
  <c r="F78" i="128" l="1"/>
  <c r="J61" i="128" l="1"/>
  <c r="J68" i="128" l="1"/>
  <c r="F18" i="128" l="1"/>
  <c r="F36" i="128" s="1"/>
  <c r="I31" i="141" l="1"/>
  <c r="I33" i="141" l="1"/>
  <c r="I61" i="141" s="1"/>
  <c r="I65" i="141" s="1"/>
  <c r="E20" i="141" l="1"/>
  <c r="E31" i="141" s="1"/>
  <c r="E33" i="141" s="1"/>
  <c r="E61" i="141" l="1"/>
  <c r="E65" i="141" s="1"/>
  <c r="G31" i="141" l="1"/>
  <c r="C65" i="141" l="1"/>
  <c r="C70" i="141" s="1"/>
  <c r="G33" i="141"/>
  <c r="G61" i="141" l="1"/>
  <c r="G65" i="141" s="1"/>
  <c r="G70" i="141" s="1"/>
  <c r="F80" i="128"/>
  <c r="X14" i="129" s="1"/>
  <c r="D61" i="128"/>
  <c r="D68" i="128" s="1"/>
  <c r="F68" i="128"/>
  <c r="H18" i="128"/>
  <c r="F82" i="128" l="1"/>
  <c r="H68" i="128"/>
  <c r="H36" i="128"/>
  <c r="D36" i="128"/>
  <c r="J36" i="128"/>
  <c r="D78" i="128" l="1"/>
  <c r="D80" i="128" s="1"/>
  <c r="X19" i="129" s="1"/>
  <c r="F91" i="128"/>
  <c r="D82" i="128" l="1"/>
  <c r="D91" i="128" s="1"/>
  <c r="J78" i="128"/>
  <c r="J80" i="128" s="1"/>
  <c r="J82" i="128" l="1"/>
  <c r="J91" i="128" s="1"/>
  <c r="H80" i="128" l="1"/>
  <c r="M17" i="130" s="1"/>
  <c r="H82" i="128" l="1"/>
  <c r="H91" i="128" s="1"/>
</calcChain>
</file>

<file path=xl/sharedStrings.xml><?xml version="1.0" encoding="utf-8"?>
<sst xmlns="http://schemas.openxmlformats.org/spreadsheetml/2006/main" count="469" uniqueCount="176">
  <si>
    <t>ต้นทุนทางการเงิน</t>
  </si>
  <si>
    <t>รวมสินทรัพย์หมุนเวียน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</si>
  <si>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</si>
  <si>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</si>
  <si>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</si>
  <si>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ส่วนของผู้ถือหุ้น</t>
  </si>
  <si>
    <t>รายได้</t>
  </si>
  <si>
    <t>ค่าใช้จ่าย</t>
  </si>
  <si>
    <t>หนี้สินและส่วนของผู้ถือหุ้น</t>
  </si>
  <si>
    <t>รวมหนี้สินและส่วนของผู้ถือหุ้น</t>
  </si>
  <si>
    <t>งบการเงินรวม</t>
  </si>
  <si>
    <t>กำไร (ขาดทุน) สะสม</t>
  </si>
  <si>
    <t>เงินสดและรายการเทียบเท่าเงินสด</t>
  </si>
  <si>
    <t>สินทรัพย์หมุนเวียนอื่น</t>
  </si>
  <si>
    <t>หนี้สินหมุนเวียนอื่น</t>
  </si>
  <si>
    <t>ค่าใช้จ่ายในการบริหาร</t>
  </si>
  <si>
    <t>รวมหนี้สินหมุนเวียน</t>
  </si>
  <si>
    <t>รวมหนี้สินไม่หมุนเวียน</t>
  </si>
  <si>
    <t>รวมหนี้สิน</t>
  </si>
  <si>
    <t>บริษัท ชูโอ เซ็นโก (ประเทศไทย) จำกัด (มหาชน) และบริษัทย่อย</t>
  </si>
  <si>
    <t>งบแสดงฐานะการเงิน</t>
  </si>
  <si>
    <t>หมายเหตุ</t>
  </si>
  <si>
    <t>สินทรัพย์หมุนเวียน</t>
  </si>
  <si>
    <t xml:space="preserve">ลูกหนี้การค้าและลูกหนี้อื่น </t>
  </si>
  <si>
    <t>สินทรัพย์ไม่หมุนเวียน</t>
  </si>
  <si>
    <t>หนี้สินหมุนเวียน</t>
  </si>
  <si>
    <t>เจ้าหนี้การค้าและเจ้าหนี้อื่น</t>
  </si>
  <si>
    <t>หนี้สินไม่หมุนเวียน</t>
  </si>
  <si>
    <t>องค์ประกอบอื่นของส่วนของผู้ถือหุ้น</t>
  </si>
  <si>
    <t>งบแสดงการเปลี่ยนแปลงส่วนของผู้ถือหุ้น</t>
  </si>
  <si>
    <t>ส่วนได้เสียที่</t>
  </si>
  <si>
    <t>รวม</t>
  </si>
  <si>
    <t>งบการเงินเฉพาะกิจการ</t>
  </si>
  <si>
    <t>ภาระผูกพันผลประโยชน์พนักงาน</t>
  </si>
  <si>
    <t>งบกระแสเงินสด</t>
  </si>
  <si>
    <t>ค่าเสื่อมราคาและรายจ่ายตัดบัญชี</t>
  </si>
  <si>
    <t>ลูกหนี้การค้าและลูกหนี้อื่น</t>
  </si>
  <si>
    <t>หนี้สินดำเนินงานเพิ่มขึ้น (ลดลง)</t>
  </si>
  <si>
    <t>จ่ายภาษีเงินได้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</si>
  <si>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</si>
  <si>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</si>
  <si>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พันบาท</t>
  </si>
  <si>
    <t>กรรมการ</t>
  </si>
  <si>
    <t>งบแสดงฐานะการเงิน (ต่อ)</t>
  </si>
  <si>
    <t>"ยังไม่ได้ตรวจสอบ"</t>
  </si>
  <si>
    <t>"สอบทานแล้ว"</t>
  </si>
  <si>
    <t>งบกระแสเงินสด (ต่อ)</t>
  </si>
  <si>
    <t>-</t>
  </si>
  <si>
    <t xml:space="preserve">เงินลงทุนในบริษัทย่อย </t>
  </si>
  <si>
    <t xml:space="preserve">สินทรัพย์ไม่มีตัวตน </t>
  </si>
  <si>
    <t>- กิจการที่เกี่ยวข้องกัน</t>
  </si>
  <si>
    <t>- กิจการอื่น</t>
  </si>
  <si>
    <t>- อื่นๆ</t>
  </si>
  <si>
    <t>เงินให้กู้ยืมระยะยาวสุทธิจากส่วนที่ครบกำหนดชำระในหนึ่งปี</t>
  </si>
  <si>
    <t>…………………………………………………………………..</t>
  </si>
  <si>
    <t>เงินจ่ายล่วงหน้าค่าหุ้น</t>
  </si>
  <si>
    <t>รวมส่วนของผู้ถือหุ้นบริษัทใหญ่</t>
  </si>
  <si>
    <t>ส่วนของส่วนได้เสียที่ไม่มีอำนาจควบคุม</t>
  </si>
  <si>
    <t>งบกำไรขาดทุนเบ็ดเสร็จ</t>
  </si>
  <si>
    <t>รวมรายได้</t>
  </si>
  <si>
    <t>รายได้อื่น</t>
  </si>
  <si>
    <t>รวมค่าใช้จ่าย</t>
  </si>
  <si>
    <t>กำไร (ขาดทุน) เบ็ดเสร็จอื่น - สุทธิจากภาษี</t>
  </si>
  <si>
    <t>รายการที่จะถูกบันทึกในส่วนของกำไรหรือขาดทุนในภายหลัง</t>
  </si>
  <si>
    <t>รายการที่จะไม่ถูกบันทึกในส่วนของกำไรหรือขาดทุนในภายหลัง</t>
  </si>
  <si>
    <t>กำไร (ขาดทุน) เบ็ดเสร็จรวมสำหรับงวด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</si>
  <si>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</si>
  <si>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เบ็ดเสร็จรวมสำหรับงวด</t>
  </si>
  <si>
    <t>รวมกำไร (ขาดทุน) เบ็ดเสร็จสำหรับงวด</t>
  </si>
  <si>
    <t>ลูกหนี้ตามสัญญาการรวมหนี้ที่ครบกำหนดชำระในหนึ่งปี</t>
  </si>
  <si>
    <t>เจ้าหนี้ตามสัญญาการรวมหนี้ที่ครบกำหนดชำระในหนึ่งปี</t>
  </si>
  <si>
    <t>องค์ประกอบอื่น</t>
  </si>
  <si>
    <t>ของส่วนของผู้ถือหุ้น</t>
  </si>
  <si>
    <t>ส่วนของ</t>
  </si>
  <si>
    <t>บริษัทใหญ่</t>
  </si>
  <si>
    <t>ไม่มีอำนาจควบคุม</t>
  </si>
  <si>
    <t>เงินตราต่างประเทศ</t>
  </si>
  <si>
    <t>สัดส่วนการถือหุ้น</t>
  </si>
  <si>
    <t>ในบริษัทย่อย</t>
  </si>
  <si>
    <t>กำไร (ขาดทุน) เบ็ดเสร็จอื่น</t>
  </si>
  <si>
    <t>ทุนที่ออกและ</t>
  </si>
  <si>
    <t>ชำระเต็มมูลค่าแล้ว</t>
  </si>
  <si>
    <t>กำไร (ขาดทุน) ที่ยังไม่เกิดขึ้นจริงจาก</t>
  </si>
  <si>
    <t>รวมรายการที่จะถูกบันทึกในส่วนของกำไรหรือขาดทุนในภายหลัง</t>
  </si>
  <si>
    <t>รวมรายการที่จะไม่ถูกบันทึกในส่วนของกำไรหรือขาดทุนในภายหลัง</t>
  </si>
  <si>
    <t>ปรับปรุงด้วย</t>
  </si>
  <si>
    <t>กระแสเงินสดจากกิจกรรมดำเนินงาน</t>
  </si>
  <si>
    <t>………………………………......……………     กรรมการ</t>
  </si>
  <si>
    <t>สินทรัพย์ดำเนินงานลดลง (เพิ่มขึ้น)</t>
  </si>
  <si>
    <t>กระแสเงินสดจากกิจกรรมจัดหาเงิน</t>
  </si>
  <si>
    <t>รายได้ (ค่าใช้จ่าย) ภาษีเงินได้</t>
  </si>
  <si>
    <t>ส่วนของผู้ถือหุ้นบริษัทใหญ่</t>
  </si>
  <si>
    <t>2561</t>
  </si>
  <si>
    <t>"ตรวจสอบแล้ว"</t>
  </si>
  <si>
    <t>สินทรัพย์</t>
  </si>
  <si>
    <t>- เงินประกันค่าเช่า</t>
  </si>
  <si>
    <t>ส่วนต่ำกว่าทุนจากการเปลี่ยนแปลงสัดส่วนการถือหุ้นในบริษัทย่อย</t>
  </si>
  <si>
    <t>เงินสดจ่ายจากการดำเนินงาน</t>
  </si>
  <si>
    <t>ส่วนต่ำกว่าทุน</t>
  </si>
  <si>
    <t>2562</t>
  </si>
  <si>
    <t>สำหรับงวดหกเดือนสิ้นสุดวันที่ 30 มิถุนายน 2562</t>
  </si>
  <si>
    <t>รายได้จากการให้บริการ</t>
  </si>
  <si>
    <t>จากการเปลี่ยนแปลง</t>
  </si>
  <si>
    <t>ค่างบการเงินที่เป็น</t>
  </si>
  <si>
    <t>ผลต่างจากการแปลง</t>
  </si>
  <si>
    <t>ผลต่างของอัตราแลกเปลี่ยนจากการแปลงค่างบการเงินที่เป็นเงินตราต่างประเทศ</t>
  </si>
  <si>
    <t>ค่าใช้จ่ายในการขาย</t>
  </si>
  <si>
    <t xml:space="preserve">สินทรัพย์ทางการเงินไม่หมุนเวียนอื่น </t>
  </si>
  <si>
    <t>ผ่านกำไร (ขาดทุน) เบ็ดเสร็จอื่น</t>
  </si>
  <si>
    <t>เงินลงทุนในตราสารทุนที่วัดมูลค่ายุติธรรม</t>
  </si>
  <si>
    <t>ขาดทุนเบ็ดเสร็จอื่น - สุทธิจากภาษี</t>
  </si>
  <si>
    <t>เงินสดสุทธิใช้ไปในกิจกรรมดำเนินงาน</t>
  </si>
  <si>
    <t xml:space="preserve">รายการระหว่างผลิต </t>
  </si>
  <si>
    <t>สินทรัพย์สิทธิการใช้</t>
  </si>
  <si>
    <t>หนี้สินตามสัญญาเช่าที่ครบกำหนดชำระในหนึ่งปี</t>
  </si>
  <si>
    <t>หนี้สินตามสัญญาเช่าสุทธิจากส่วนที่ครบกำหนดชำระในหนึ่งปี</t>
  </si>
  <si>
    <t>บริษัท เอส แอล เอ็ม คอร์ปอเรชั่น จำกัด (มหาชน) และบริษัทย่อย</t>
  </si>
  <si>
    <t>สินทรัพย์ที่เกิดจากสัญญา - หมุนเวียน</t>
  </si>
  <si>
    <t xml:space="preserve">อุปกรณ์ </t>
  </si>
  <si>
    <t>หนี้สินที่เกิดจากสัญญา - หมุนเวียน</t>
  </si>
  <si>
    <t>2564</t>
  </si>
  <si>
    <t>ยอดคงเหลือ ณ วันที่ 1 มกราคม 2564</t>
  </si>
  <si>
    <t>เงินสดจ่ายซื้ออุปกรณ์</t>
  </si>
  <si>
    <t>เงินสดจ่ายซื้อสินทรัพย์ไม่มีตัวตน</t>
  </si>
  <si>
    <t>ผลขาดทุนด้านเครดิตที่คาดว่าจะเกิดขึ้น - ลูกหนี้จากกิจการที่เกี่ยวข้องกันและกิจการอื่น</t>
  </si>
  <si>
    <t>ผลขาดทุนด้านเครดิตที่คาดว่าจะเกิดขึ้น - เงินให้กู้ยืมกิจการที่เกี่ยวข้องกันและกิจการอื่น</t>
  </si>
  <si>
    <t>ค่าใช้จ่ายผลประโยชน์พนักงาน</t>
  </si>
  <si>
    <t>กำไรจากอัตราแลกเปลี่ยนที่ยังไม่เกิดขึ้นจริง</t>
  </si>
  <si>
    <t>กำไรสำหรับงวด</t>
  </si>
  <si>
    <t>เงินสดสุทธิใช้ไปในกิจกรรมลงทุน</t>
  </si>
  <si>
    <t>กำไร (ขาดทุน) ที่ยังไม่เกิดขึ้นจริง</t>
  </si>
  <si>
    <t>จากเงินลงทุนในตราสารทุนที่วัด</t>
  </si>
  <si>
    <t>มูลค่ายุติธรรมผ่าน</t>
  </si>
  <si>
    <t>สินทรัพย์ภาษีเงินได้รอการตัดบัญชี</t>
  </si>
  <si>
    <t>ขาดทุนที่ยังไม่เกิดขึ้นจริงจากเงินลงทุนในตราสารทุนที่วัดมูลค่ายุติธรรมผ่าน</t>
  </si>
  <si>
    <t>31 ธันวาคม 2564</t>
  </si>
  <si>
    <t>2565</t>
  </si>
  <si>
    <t>ยอดคงเหลือ ณ วันที่ 1 มกราคม 2565</t>
  </si>
  <si>
    <t xml:space="preserve"> </t>
  </si>
  <si>
    <t>ทุนที่ออกและชำระเต็มมูลค่าแล้ว - 256,155,401 หุ้น มูลค่าหุ้นละ 0.50 บาท</t>
  </si>
  <si>
    <t>รวมส่วนของผู้ถือหุ้น</t>
  </si>
  <si>
    <t>กำไรจากการดำเนินงานก่อนเปลี่ยนแปลงในสินทรัพย์และหนี้สินดำเนินงาน</t>
  </si>
  <si>
    <t>กระแสเงินสดจากกิจกรรมลงทุน</t>
  </si>
  <si>
    <t>เงินสดจ่ายชำระหนี้สินตามสัญญาเช่า</t>
  </si>
  <si>
    <t>ณ วันที่ 30 มิถุนายน 2565</t>
  </si>
  <si>
    <t>สำหรับงวดหกเดือนสิ้นสุดวันที่ 30 มิถุนายน 2565</t>
  </si>
  <si>
    <t>ยอดคงเหลือ ณ วันที่ 30 มิถุนายน 2565</t>
  </si>
  <si>
    <t>ยอดคงเหลือ ณ วันที่ 30 มิถุนายน 2564</t>
  </si>
  <si>
    <t>รายการกับผู้ถือหุ้นที่บันทึกโดยตรงเข้าส่วนของผู้ถือหุ้น</t>
  </si>
  <si>
    <t>เพิ่มทุนเรือนหุ้น</t>
  </si>
  <si>
    <t>รวมรายการกับผู้ถือหุ้นที่บันทึกโดยตรงเข้าส่วนของผู้ถือหุ้น</t>
  </si>
  <si>
    <t>เงินปันผลรับ</t>
  </si>
  <si>
    <t>ดอกเบี้ยรับ</t>
  </si>
  <si>
    <t>เงินสดรับจากดอกเบี้ยรับ</t>
  </si>
  <si>
    <t>เงินสดรับจากเงินปันผลรับ</t>
  </si>
  <si>
    <t>เงินสดรับจากการเพิ่มทุน</t>
  </si>
  <si>
    <t>30 มิถุนายน 2565</t>
  </si>
  <si>
    <t>สำหรับงวดสามเดือนสิ้นสุดวันที่ 30 มิถุนายน 2565</t>
  </si>
  <si>
    <t>ขาดทุนจากการตัดจำหน่ายภาษีถูกหัก ณ ที่จ่าย</t>
  </si>
  <si>
    <t>ทุนเรือนหุ้น - หุ้นสามัญ มูลค่าหุ้นละ 0.50 บาท ในปี 2565 และ 2564</t>
  </si>
  <si>
    <t>และ 282,628,690 หุ้น มูลค่าหุ้นละ 0.50 บาท ในปี 2564</t>
  </si>
  <si>
    <t>กำไรต่อหุ้น (บาท)</t>
  </si>
  <si>
    <t xml:space="preserve">กลับรายการผลขาดทุนด้านเครดิตที่คาดว่าจะเกิดขึ้น - สินทรัพย์ที่เกิดจากสัญญา - หมุนเวียน </t>
  </si>
  <si>
    <t>เงินสดและรายการเทียบเท่าเงินสดเพิ่มขึ้น (ลดลง) - สุทธิ</t>
  </si>
  <si>
    <t>5,7</t>
  </si>
  <si>
    <t xml:space="preserve">ทุนจดทะเบียน - 333,002,021 หุ้น มูลค่าหุ้นละ 0.50 บาท ในปี 2565 </t>
  </si>
  <si>
    <t>ต้นทุนบริการ</t>
  </si>
  <si>
    <t>กำไรจากกิจกรรมดำเนินงาน</t>
  </si>
  <si>
    <t>กำไรก่อนภาษีเงินได้</t>
  </si>
  <si>
    <t>การแบ่งปันกำไรสำหรับงวด</t>
  </si>
  <si>
    <t>ส่วนที่เป็นของบริษัทใหญ่</t>
  </si>
  <si>
    <t>เงินสดสุทธิได้มา (ใช้ไป) จากกิจกรรมจัดหาเงิน</t>
  </si>
  <si>
    <t>กำไร (ขาดทุน) ที่ยังไม่เกิดขึ้นจริงจากเงินลงทุนในตราสารทุนที่วัดมูลค่ายุติธรรม</t>
  </si>
  <si>
    <t>ผ่านขาดทุนเบ็ดเสร็จอื่น - สุทธิจากภาษี</t>
  </si>
  <si>
    <t>5, 14</t>
  </si>
  <si>
    <t>13, 18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</si>
</sst>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3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£&quot;#,##0;\-&quot;£&quot;#,##0"/>
    <numFmt numFmtId="165" formatCode="&quot;£&quot;#,##0;[Red]\-&quot;£&quot;#,##0"/>
    <numFmt numFmtId="166" formatCode="&quot;£&quot;#,##0.00;\-&quot;£&quot;#,##0.00"/>
    <numFmt numFmtId="167" formatCode="&quot;£&quot;#,##0.00;[Red]\-&quot;£&quot;#,##0.00"/>
    <numFmt numFmtId="168" formatCode="_-&quot;£&quot;* #,##0_-;\-&quot;£&quot;* #,##0_-;_-&quot;£&quot;* &quot;-&quot;_-;_-@_-"/>
    <numFmt numFmtId="169" formatCode="_-&quot;£&quot;* #,##0.00_-;\-&quot;£&quot;* #,##0.00_-;_-&quot;£&quot;* &quot;-&quot;??_-;_-@_-"/>
    <numFmt numFmtId="170" formatCode="&quot;$&quot;#,##0_);\(&quot;$&quot;#,##0\)"/>
    <numFmt numFmtId="171" formatCode="&quot;$&quot;#,##0_);[Red]\(&quot;$&quot;#,##0\)"/>
    <numFmt numFmtId="172" formatCode="&quot;$&quot;#,##0.00_);\(&quot;$&quot;#,##0.00\)"/>
    <numFmt numFmtId="173" formatCode="&quot;$&quot;#,##0.00_);[Red]\(&quot;$&quot;#,##0.00\)"/>
    <numFmt numFmtId="174" formatCode="_(&quot;$&quot;* #,##0_);_(&quot;$&quot;* \(#,##0\);_(&quot;$&quot;* &quot;-&quot;_);_(@_)"/>
    <numFmt numFmtId="175" formatCode="_(* #,##0_);_(* \(#,##0\);_(* &quot;-&quot;_);_(@_)"/>
    <numFmt numFmtId="176" formatCode="_(&quot;$&quot;* #,##0.00_);_(&quot;$&quot;* \(#,##0.00\);_(&quot;$&quot;* &quot;-&quot;??_);_(@_)"/>
    <numFmt numFmtId="177" formatCode="_(* #,##0.00_);_(* \(#,##0.00\);_(* &quot;-&quot;??_);_(@_)"/>
    <numFmt numFmtId="178" formatCode="0.00_)"/>
    <numFmt numFmtId="179" formatCode="_(* #,##0_);_(* \(#,##0\);_(* &quot;-&quot;??_);_(@_)"/>
    <numFmt numFmtId="180" formatCode="#,##0;[Red]\(#,##0\)"/>
    <numFmt numFmtId="181" formatCode="#,##0.00;[Red]\(#,##0.00\)"/>
    <numFmt numFmtId="182" formatCode="#,##0.00_ ;[Red]\-#,##0.00\ "/>
    <numFmt numFmtId="183" formatCode="_(* #,##0.0000_);_(* \(#,##0.0000\);_(* &quot;-&quot;??_);_(@_)"/>
    <numFmt numFmtId="184" formatCode="#,##0.00\ ;\(#,##0.00\)"/>
    <numFmt numFmtId="185" formatCode="_(* #,##0.00_);_(* \(#,##0.00\);_(* &quot;-&quot;_);_(@_)"/>
    <numFmt numFmtId="186" formatCode="0_)"/>
    <numFmt numFmtId="187" formatCode="0.0%"/>
    <numFmt numFmtId="188" formatCode="General_)"/>
    <numFmt numFmtId="189" formatCode="_(* #,##0.00000_);_(* \(#,##0.00000\);_(* &quot;-&quot;??_);_(@_)"/>
    <numFmt numFmtId="190" formatCode="#,##0;\(#,##0\)"/>
    <numFmt numFmtId="191" formatCode="#,##0.00;\(#,##0.00\)"/>
    <numFmt numFmtId="192" formatCode="#,##0.0000;\(#,##0.0000\)"/>
    <numFmt numFmtId="193" formatCode="_-* #,##0_-;\-* #,##0_-;_-* &quot;-&quot;??_-;_-@_-"/>
    <numFmt numFmtId="194" formatCode="_(* #,##0.000_);_(* \(#,##0.000\);_(* &quot;-&quot;_);_(@_)"/>
    <numFmt numFmtId="195" formatCode="&quot;RM&quot;#,##0_);[Red]\(&quot;RM&quot;#,##0\)"/>
    <numFmt numFmtId="196" formatCode="_(* #,##0.0000_);_(* \(#,##0.0000\);_(* &quot;-&quot;_);_(@_)"/>
    <numFmt numFmtId="197" formatCode="##,##0.0_);\(#,##0.0\)"/>
    <numFmt numFmtId="198" formatCode="#,##0.00;[Red]#,##0.00"/>
    <numFmt numFmtId="199" formatCode="_ * #,##0.00_ ;_ * \-#,##0.00_ ;_ * &quot;-&quot;??_ ;_ @_ "/>
    <numFmt numFmtId="200" formatCode="mmmm\ d\,\ yyyy"/>
    <numFmt numFmtId="201" formatCode="&quot;RM&quot;#,##0;[Red]\-&quot;RM&quot;#,##0"/>
    <numFmt numFmtId="202" formatCode="_-* #,##0.000_-;\-* #,##0.000_-;_-* &quot;-&quot;??_-;_-@_-"/>
    <numFmt numFmtId="203" formatCode="_(* #,##0.0_);_(* \(#,##0.0\);_(* &quot;-&quot;_);_(@_)"/>
    <numFmt numFmtId="204" formatCode="_(&quot;Rp&quot;* #,##0_);_(&quot;Rp&quot;* \(#,##0\);_(&quot;Rp&quot;* &quot;-&quot;_);_(@_)"/>
    <numFmt numFmtId="205" formatCode="&quot;RM&quot;#,##0;\-&quot;RM&quot;#,##0"/>
    <numFmt numFmtId="206" formatCode="#,##0_);[Red]\(#,##0\);\-\ \ \ "/>
    <numFmt numFmtId="207" formatCode="_-&quot;RM&quot;* #,##0_-;\-&quot;RM&quot;* #,##0_-;_-&quot;RM&quot;* &quot;-&quot;_-;_-@_-"/>
    <numFmt numFmtId="208" formatCode="0_);[Red]\(0\)"/>
    <numFmt numFmtId="209" formatCode="&quot;RM&quot;#,##0.00;\-&quot;RM&quot;#,##0.00"/>
    <numFmt numFmtId="210" formatCode="#,##0.000_);[Red]\(#,##0.000\);\-\ \ "/>
    <numFmt numFmtId="211" formatCode="_-* #,##0.0000_-;\-* #,##0.0000_-;_-* &quot;-&quot;??_-;_-@_-"/>
    <numFmt numFmtId="212" formatCode="&quot;£&quot;#,##0_);[Red]\(&quot;£&quot;#,##0\)"/>
    <numFmt numFmtId="213" formatCode="_ &quot;RM&quot;* #,##0.00_ ;_ &quot;RM&quot;* \-#,##0.00_ ;_ &quot;RM&quot;* &quot;-&quot;??_ ;_ @_ "/>
    <numFmt numFmtId="214" formatCode="#,##0.0_);[Red]\(#,##0.0\);\-\ \ "/>
    <numFmt numFmtId="215" formatCode="_-&quot;RM&quot;* #,##0.00_-;\-&quot;RM&quot;* #,##0.00_-;_-&quot;RM&quot;* &quot;-&quot;??_-;_-@_-"/>
    <numFmt numFmtId="216" formatCode="#,##0.00_);[Red]\-#,##0.00"/>
    <numFmt numFmtId="217" formatCode="_-* #,##0.0_-;\-* #,##0.0_-;_-* &quot;-&quot;??_-;_-@_-"/>
    <numFmt numFmtId="218" formatCode="0.0"/>
    <numFmt numFmtId="219" formatCode="&quot;$&quot;#,##0;\-&quot;$&quot;#,##0"/>
    <numFmt numFmtId="220" formatCode="_ * #,##0_ ;_ * \-#,##0_ ;_ * &quot;-&quot;_ ;_ @_ "/>
    <numFmt numFmtId="221" formatCode="&quot;RM&quot;#,##0.00;[Red]\-&quot;RM&quot;#,##0.00"/>
    <numFmt numFmtId="222" formatCode="0.000_)"/>
    <numFmt numFmtId="223" formatCode="&quot;$&quot;#,##0\ ;\(&quot;$&quot;#,##0\)"/>
    <numFmt numFmtId="224" formatCode="d\.mmm\.yy"/>
    <numFmt numFmtId="225" formatCode="#,##0.0;\-#,##0.0"/>
    <numFmt numFmtId="226" formatCode="0."/>
    <numFmt numFmtId="227" formatCode="0.00%;\(0.00\)%"/>
    <numFmt numFmtId="228" formatCode="mmm\.yy"/>
    <numFmt numFmtId="229" formatCode="_-&quot;$&quot;* #,##0_-;\-&quot;$&quot;* #,##0_-;_-&quot;$&quot;* &quot;-&quot;_-;_-@_-"/>
    <numFmt numFmtId="230" formatCode="&quot;$&quot;#,##0"/>
    <numFmt numFmtId="231" formatCode="_([$€-2]* #,##0.00_);_([$€-2]* \(#,##0.00\);_([$€-2]* &quot;-&quot;??_)"/>
    <numFmt numFmtId="232" formatCode="_-&quot;$&quot;* #,##0.00_-;\-&quot;$&quot;* #,##0.00_-;_-&quot;$&quot;* &quot;-&quot;??_-;_-@_-"/>
    <numFmt numFmtId="233" formatCode="#.00"/>
    <numFmt numFmtId="234" formatCode="#,##0.000_);[Red]\(#,##0.000\)"/>
    <numFmt numFmtId="235" formatCode="0.000%"/>
    <numFmt numFmtId="236" formatCode="#,##0.0_);\(#,##0.0\)"/>
    <numFmt numFmtId="237" formatCode="_-* #,##0.00\ _F_-;\-* #,##0.00\ _F_-;_-* &quot;-&quot;??\ _F_-;_-@_-"/>
    <numFmt numFmtId="238" formatCode="&quot;\&quot;\ #,##0.00;&quot;\&quot;\ \-#,##0.00"/>
    <numFmt numFmtId="239" formatCode="&quot;\&quot;#,##0.00;[Red]&quot;\&quot;\-#,##0.00"/>
    <numFmt numFmtId="240" formatCode="#,##0&quot; F&quot;_);[Red]\(#,##0&quot; F&quot;\)"/>
    <numFmt numFmtId="241" formatCode="_-* #,##0\ &quot;F&quot;_-;\-* #,##0\ &quot;F&quot;_-;_-* &quot;-&quot;\ &quot;F&quot;_-;_-@_-"/>
    <numFmt numFmtId="242" formatCode="_-* #,##0.00\ &quot;F&quot;_-;\-* #,##0.00\ &quot;F&quot;_-;_-* &quot;-&quot;??\ &quot;F&quot;_-;_-@_-"/>
    <numFmt numFmtId="243" formatCode="&quot;L.&quot;\ #,##0;\-&quot;L.&quot;\ #,##0"/>
    <numFmt numFmtId="244" formatCode="_(&quot;RM&quot;* #,##0_);_(&quot;RM&quot;* \(#,##0\);_(&quot;RM&quot;* &quot;-&quot;_);_(@_)"/>
    <numFmt numFmtId="245" formatCode="_ * ###,0&quot;.&quot;00_ ;_ * \-###,0&quot;.&quot;00_ ;_ * &quot;-&quot;??_ ;_ @_ "/>
    <numFmt numFmtId="246" formatCode="0.000"/>
    <numFmt numFmtId="247" formatCode="0.00\ \ \x"/>
    <numFmt numFmtId="248" formatCode="&quot;$&quot;#,##0.00;[Red]\-&quot;$&quot;#,##0.00"/>
    <numFmt numFmtId="249" formatCode="mm\/dd\/yy"/>
    <numFmt numFmtId="250" formatCode="#,##0_);[Red]\(#,##0\);\ \ \-\ \ \ \ \ "/>
    <numFmt numFmtId="251" formatCode="&quot;RM&quot;#,##0;[Red]&quot;RM&quot;\-#,##0"/>
    <numFmt numFmtId="252" formatCode="0.00\ \ \ ;\-0.00\ \ \ ;0.00\ \ \ ;[Red]@&quot;    &quot;"/>
    <numFmt numFmtId="253" formatCode="#,##0\ ;[Red]\(#,##0\);&quot;      -     &quot;"/>
    <numFmt numFmtId="254" formatCode="#,##0_);[Red]\(#,##0\);&quot;-&quot;__\)"/>
    <numFmt numFmtId="255" formatCode="#,##0_);[Red]\(#,##0\);&quot;     -    &quot;"/>
    <numFmt numFmtId="256" formatCode="&quot;$&quot;#,##0;[Red]\-&quot;$&quot;#,##0"/>
    <numFmt numFmtId="257" formatCode="_ &quot;\&quot;* #,##0_ ;_ &quot;\&quot;* \-#,##0_ ;_ &quot;\&quot;* &quot;-&quot;_ ;_ @_ "/>
    <numFmt numFmtId="258" formatCode="#,##0_ ;[Red]\-#,##0\ "/>
    <numFmt numFmtId="259" formatCode="_-&quot;Dfl.&quot;\ * #,##0.00_-;_-&quot;Dfl.&quot;\ * #,##0.00\-;_-&quot;Dfl.&quot;\ * &quot;-&quot;??_-;_-@_-"/>
    <numFmt numFmtId="260" formatCode="_-* #,##0.00_-;_-* #,##0.00\-;_-* &quot;-&quot;??_-;_-@_-"/>
    <numFmt numFmtId="261" formatCode="_-&quot;?&quot;* #,##0_-;\-&quot;?&quot;* #,##0_-;_-&quot;?&quot;* &quot;-&quot;_-;_-@_-"/>
    <numFmt numFmtId="262" formatCode="_-&quot;?&quot;* #,##0.00_-;\-&quot;?&quot;* #,##0.00_-;_-&quot;?&quot;* &quot;-&quot;??_-;_-@_-"/>
    <numFmt numFmtId="263" formatCode="_-* #,##0_-;_-* #,##0\-;_-* &quot;-&quot;_-;_-@_-"/>
    <numFmt numFmtId="264" formatCode="_-&quot;Dfl.&quot;\ * #,##0_-;_-&quot;Dfl.&quot;\ * #,##0\-;_-&quot;Dfl.&quot;\ * &quot;-&quot;_-;_-@_-"/>
    <numFmt numFmtId="265" formatCode="&quot;\&quot;#,##0;[Red]&quot;\&quot;\-#,##0"/>
    <numFmt numFmtId="266" formatCode="0.00000000000"/>
    <numFmt numFmtId="267" formatCode="_(* #,##0.000000_);_(* \(#,##0.000000\);_(* &quot;-&quot;_);_(@_)"/>
    <numFmt numFmtId="268" formatCode="#,##0;[Red]#,##0"/>
    <numFmt numFmtId="269" formatCode="#,##0.00&quot;£&quot;_);[Red]\(#,##0.00&quot;£&quot;\)"/>
    <numFmt numFmtId="270" formatCode="_ * #,##0_)&quot;£&quot;_ ;_ * \(#,##0\)&quot;£&quot;_ ;_ * &quot;-&quot;_)&quot;£&quot;_ ;_ @_ "/>
    <numFmt numFmtId="271" formatCode="#,##0.0_);[Red]\(#,##0.0\)"/>
    <numFmt numFmtId="272" formatCode="_(* #,##0_);[Red]_(* \(#,##0\);_(* &quot;-&quot;_);_(@_)"/>
    <numFmt numFmtId="273" formatCode="&quot;วันที่&quot;\ \ว\ \ด\ด\ด\ด\ \ป\ป\ป\ป"/>
    <numFmt numFmtId="274" formatCode="\$#,##0;\(\$#,##0\)"/>
    <numFmt numFmtId="275" formatCode="\t&quot;$&quot;#,##0_);[Red]\(\t&quot;$&quot;#,##0\)"/>
    <numFmt numFmtId="276" formatCode="#,##0.00\ ;\-#,##0.00\ ;&quot; -&quot;#\ ;@\ "/>
    <numFmt numFmtId="277" formatCode="#,##0.00\ &quot;F&quot;;\-#,##0.00\ &quot;F&quot;"/>
    <numFmt numFmtId="278" formatCode="&quot;RM&quot;#,##0.00_);[Red]&quot;(RM&quot;#,##0.00\)"/>
    <numFmt numFmtId="279" formatCode="d/mm/yy\ "/>
    <numFmt numFmtId="280" formatCode="_-* #,##0.00_-;\-* #,##0.00_-;_-* \-??_-;_-@_-"/>
    <numFmt numFmtId="281" formatCode="_(* #,##0.00_);_(* \(#,##0.00\);_(* \-??_);_(@_)"/>
    <numFmt numFmtId="282" formatCode="&quot;    &quot;#,##0;\-&quot;    &quot;#,##0"/>
    <numFmt numFmtId="283" formatCode="#,##0.00&quot; F&quot;;\-#,##0.00&quot; F&quot;"/>
    <numFmt numFmtId="284" formatCode="d\ \ด\ด\ด\ \b\b"/>
    <numFmt numFmtId="285" formatCode="\$#,##0.00;\(\$#,##0.00\)"/>
    <numFmt numFmtId="286" formatCode="dd\-mmm\-yy_)"/>
    <numFmt numFmtId="287" formatCode="dd\-mmm\-yy\ "/>
    <numFmt numFmtId="288" formatCode="#,##0.00&quot; F&quot;_);\(#,##0.00&quot; F&quot;\)"/>
    <numFmt numFmtId="289" formatCode="_-[$€-2]* #,##0.00_-;\-[$€-2]* #,##0.00_-;_-[$€-2]* &quot;-&quot;??_-"/>
    <numFmt numFmtId="290" formatCode="#,##0\ \ ;\(#,##0\)\ ;\—\ \ \ \ "/>
    <numFmt numFmtId="291" formatCode="&quot;0&quot;#.0"/>
    <numFmt numFmtId="292" formatCode="&quot;0&quot;#"/>
    <numFmt numFmtId="293" formatCode=";;;"/>
    <numFmt numFmtId="294" formatCode="&quot;?&quot;#,##0;[Red]\-&quot;?&quot;#,##0"/>
    <numFmt numFmtId="295" formatCode="0.0&quot;  &quot;"/>
    <numFmt numFmtId="296" formatCode="000\-000000"/>
    <numFmt numFmtId="297" formatCode="&quot;$&quot;#,##0.0_);\(&quot;$&quot;#,##0.0\)"/>
    <numFmt numFmtId="298" formatCode="[$-107041E]d\ mmm\ yy;@"/>
    <numFmt numFmtId="299" formatCode="\ว\ \ด\ด\ด\ \ป\ป"/>
    <numFmt numFmtId="300" formatCode="0&quot;  &quot;"/>
    <numFmt numFmtId="301" formatCode="&quot;$&quot;#,##0.00\ ;\(&quot;$&quot;#,##0.00\)"/>
    <numFmt numFmtId="302" formatCode="#."/>
    <numFmt numFmtId="303" formatCode="0.00&quot;  &quot;"/>
    <numFmt numFmtId="304" formatCode="\t&quot;$&quot;#,##0_);\(\t&quot;$&quot;#,##0\)"/>
    <numFmt numFmtId="305" formatCode="\t&quot;฿&quot;#,##0.00_);[Red]\(\t&quot;฿&quot;#,##0.00\)"/>
    <numFmt numFmtId="306" formatCode="_-* #,##0_-;&quot;\&quot;&quot;\&quot;&quot;\&quot;\-* #,##0_-;_-* &quot;-&quot;_-;_-@_-"/>
    <numFmt numFmtId="307" formatCode="_-* #,##0.00_-;&quot;\&quot;&quot;\&quot;&quot;\&quot;\-* #,##0.00_-;_-* &quot;-&quot;??_-;_-@_-"/>
    <numFmt numFmtId="308" formatCode="_-&quot;\&quot;* #,##0_-;&quot;\&quot;&quot;\&quot;&quot;\&quot;\-&quot;\&quot;* #,##0_-;_-&quot;\&quot;* &quot;-&quot;_-;_-@_-"/>
    <numFmt numFmtId="309" formatCode="_-&quot;\&quot;* #,##0.00_-;&quot;\&quot;&quot;\&quot;&quot;\&quot;\-&quot;\&quot;* #,##0.00_-;_-&quot;\&quot;* &quot;-&quot;??_-;_-@_-"/>
    <numFmt numFmtId="310" formatCode="&quot;Rp&quot;#,##0_);\(&quot;Rp&quot;#,##0\)"/>
    <numFmt numFmtId="311" formatCode="_-&quot;｣&quot;* #,##0_-;\-&quot;｣&quot;* #,##0_-;_-&quot;｣&quot;* &quot;-&quot;_-;_-@_-"/>
  </numFmts>
  <fonts count="286">
    <font>
      <sz val="10"/>
      <name val="Arial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b/>
      <i/>
      <sz val="16"/>
      <name val="Helv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sz val="14"/>
      <name val="CordiaUPC"/>
      <family val="2"/>
      <charset val="222"/>
    </font>
    <font>
      <b/>
      <sz val="9"/>
      <name val="Arial"/>
      <family val="2"/>
    </font>
    <font>
      <sz val="8"/>
      <name val="Arial"/>
      <family val="2"/>
      <charset val="222"/>
    </font>
    <font>
      <sz val="14"/>
      <name val="Cordia New"/>
      <family val="2"/>
    </font>
    <font>
      <sz val="10"/>
      <name val="Arial"/>
      <family val="2"/>
      <charset val="222"/>
    </font>
    <font>
      <b/>
      <sz val="10"/>
      <color indexed="9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0"/>
      <color indexed="8"/>
      <name val="Arial"/>
      <family val="2"/>
    </font>
    <font>
      <sz val="10"/>
      <color indexed="12"/>
      <name val="Arial"/>
      <family val="2"/>
    </font>
    <font>
      <sz val="10"/>
      <name val="Courier"/>
      <family val="3"/>
    </font>
    <font>
      <sz val="14"/>
      <name val="BrowalliaUPC"/>
      <family val="2"/>
      <charset val="222"/>
    </font>
    <font>
      <sz val="10"/>
      <name val="Arial"/>
      <family val="2"/>
    </font>
    <font>
      <sz val="11"/>
      <color theme="1"/>
      <name val="Tahoma"/>
      <family val="2"/>
    </font>
    <font>
      <sz val="11"/>
      <color theme="1"/>
      <name val="Calibri"/>
      <family val="2"/>
      <scheme val="minor"/>
    </font>
    <font>
      <sz val="14"/>
      <name val="Angsana New"/>
      <family val="1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SWISS"/>
    </font>
    <font>
      <sz val="12"/>
      <name val="Garamond"/>
      <family val="1"/>
    </font>
    <font>
      <sz val="12"/>
      <name val="CF-???q??? "/>
      <family val="1"/>
      <charset val="128"/>
    </font>
    <font>
      <sz val="10"/>
      <color indexed="8"/>
      <name val="MS Sans Serif"/>
      <family val="2"/>
      <charset val="222"/>
    </font>
    <font>
      <sz val="11"/>
      <name val="Book Antiqua"/>
      <family val="1"/>
    </font>
    <font>
      <sz val="10"/>
      <name val="Book Antiqua"/>
      <family val="1"/>
    </font>
    <font>
      <sz val="10"/>
      <name val="Palatino"/>
      <family val="1"/>
    </font>
    <font>
      <b/>
      <sz val="10"/>
      <name val="Palatino"/>
      <family val="1"/>
    </font>
    <font>
      <sz val="12"/>
      <name val="Helv"/>
    </font>
    <font>
      <sz val="8"/>
      <name val="Times New Roman"/>
      <family val="1"/>
    </font>
    <font>
      <sz val="12"/>
      <name val="¹ÙÅÁÃ¼"/>
      <charset val="129"/>
    </font>
    <font>
      <i/>
      <sz val="10"/>
      <color indexed="56"/>
      <name val="Arial"/>
      <family val="2"/>
    </font>
    <font>
      <sz val="12"/>
      <name val="Tms Rmn"/>
    </font>
    <font>
      <sz val="11"/>
      <name val="µ¸¿ò"/>
      <charset val="129"/>
    </font>
    <font>
      <b/>
      <sz val="10"/>
      <name val="Helv"/>
    </font>
    <font>
      <sz val="10"/>
      <name val="MS Sans Serif"/>
      <family val="2"/>
      <charset val="222"/>
    </font>
    <font>
      <sz val="11"/>
      <name val="tms rmn"/>
    </font>
    <font>
      <sz val="10"/>
      <name val="MS Serif"/>
      <family val="1"/>
    </font>
    <font>
      <b/>
      <sz val="10"/>
      <name val="Tms Rmn"/>
    </font>
    <font>
      <sz val="12"/>
      <name val="Times New Roman"/>
      <family val="1"/>
    </font>
    <font>
      <sz val="10"/>
      <name val="MS Sans Serif"/>
      <family val="2"/>
    </font>
    <font>
      <sz val="10"/>
      <color indexed="16"/>
      <name val="MS Serif"/>
      <family val="1"/>
    </font>
    <font>
      <b/>
      <sz val="18"/>
      <color indexed="24"/>
      <name val="Arial"/>
      <family val="2"/>
    </font>
    <font>
      <sz val="8"/>
      <color indexed="24"/>
      <name val="Arial"/>
      <family val="2"/>
    </font>
    <font>
      <i/>
      <sz val="12"/>
      <color indexed="24"/>
      <name val="Arial"/>
      <family val="2"/>
    </font>
    <font>
      <sz val="12"/>
      <color indexed="24"/>
      <name val="Times New Roman"/>
      <family val="1"/>
    </font>
    <font>
      <sz val="18"/>
      <color indexed="24"/>
      <name val="Times New Roman"/>
      <family val="1"/>
    </font>
    <font>
      <sz val="8"/>
      <color indexed="24"/>
      <name val="Times New Roman"/>
      <family val="1"/>
    </font>
    <font>
      <i/>
      <sz val="20"/>
      <color indexed="24"/>
      <name val="Times New Roman"/>
      <family val="1"/>
    </font>
    <font>
      <sz val="1"/>
      <color indexed="8"/>
      <name val="Courier"/>
      <family val="3"/>
    </font>
    <font>
      <b/>
      <sz val="12"/>
      <name val="Helv"/>
    </font>
    <font>
      <b/>
      <sz val="12"/>
      <name val="Arial"/>
      <family val="2"/>
    </font>
    <font>
      <b/>
      <sz val="18"/>
      <name val="Arial"/>
      <family val="2"/>
    </font>
    <font>
      <b/>
      <sz val="12"/>
      <color indexed="8"/>
      <name val="Arial"/>
      <family val="2"/>
    </font>
    <font>
      <b/>
      <sz val="14"/>
      <name val="Arial"/>
      <family val="2"/>
    </font>
    <font>
      <sz val="8"/>
      <color indexed="12"/>
      <name val="Helv"/>
    </font>
    <font>
      <sz val="12"/>
      <name val="Helv"/>
      <family val="2"/>
    </font>
    <font>
      <sz val="10"/>
      <name val="AA Condensed"/>
    </font>
    <font>
      <b/>
      <sz val="14"/>
      <name val="Helv"/>
    </font>
    <font>
      <sz val="12"/>
      <color indexed="9"/>
      <name val="Helv"/>
      <family val="2"/>
    </font>
    <font>
      <b/>
      <sz val="11"/>
      <name val="Helv"/>
    </font>
    <font>
      <sz val="12"/>
      <name val="¹ÙÅÁÃ¼"/>
      <family val="1"/>
      <charset val="129"/>
    </font>
    <font>
      <sz val="10"/>
      <name val="Times New Roman"/>
      <family val="1"/>
    </font>
    <font>
      <sz val="7"/>
      <name val="Small Fonts"/>
      <family val="2"/>
    </font>
    <font>
      <sz val="16"/>
      <name val="Helv"/>
    </font>
    <font>
      <sz val="11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  <charset val="222"/>
    </font>
    <font>
      <b/>
      <sz val="8"/>
      <name val="Univers Condensed"/>
      <family val="2"/>
    </font>
    <font>
      <sz val="9"/>
      <name val="Univers Cd (W1)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sz val="8.25"/>
      <name val="Helv"/>
    </font>
    <font>
      <sz val="11"/>
      <name val="–¾’©"/>
      <family val="1"/>
      <charset val="128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u/>
      <sz val="10"/>
      <name val="Book Antiqua"/>
      <family val="1"/>
    </font>
    <font>
      <sz val="24"/>
      <color indexed="13"/>
      <name val="Helv"/>
    </font>
    <font>
      <b/>
      <sz val="12"/>
      <color indexed="13"/>
      <name val="Helv"/>
    </font>
    <font>
      <sz val="8"/>
      <color indexed="10"/>
      <name val="Arial Narrow"/>
      <family val="2"/>
    </font>
    <font>
      <sz val="8"/>
      <name val="Univers Condensed"/>
      <family val="2"/>
    </font>
    <font>
      <sz val="10"/>
      <name val="Geneva"/>
      <family val="2"/>
    </font>
    <font>
      <sz val="12"/>
      <name val="바탕체"/>
      <family val="1"/>
    </font>
    <font>
      <sz val="12"/>
      <name val="Arial"/>
      <family val="3"/>
      <charset val="134"/>
    </font>
    <font>
      <sz val="11"/>
      <color theme="0"/>
      <name val="Calibri"/>
      <family val="2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0"/>
      <name val="Arial"/>
      <family val="2"/>
    </font>
    <font>
      <sz val="14"/>
      <color rgb="FFFF0000"/>
      <name val="Angsana New"/>
      <family val="1"/>
    </font>
    <font>
      <b/>
      <sz val="14"/>
      <name val="Angsana New"/>
      <family val="1"/>
    </font>
    <font>
      <sz val="14"/>
      <color theme="0"/>
      <name val="Angsana New"/>
      <family val="1"/>
    </font>
    <font>
      <b/>
      <i/>
      <sz val="14"/>
      <color rgb="FFFF0000"/>
      <name val="Angsana New"/>
      <family val="1"/>
    </font>
    <font>
      <sz val="14"/>
      <name val="AngsanaUPC"/>
      <family val="1"/>
      <charset val="222"/>
    </font>
    <font>
      <sz val="14"/>
      <name val="Angsana New"/>
      <family val="1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0"/>
      <color indexed="8"/>
      <name val="SWISS"/>
      <family val="2"/>
    </font>
    <font>
      <sz val="11"/>
      <name val="?l?r ?o?S?V?b?N"/>
      <family val="1"/>
    </font>
    <font>
      <sz val="11"/>
      <color theme="1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8"/>
      <name val="Helv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2"/>
      <name val="Times New Roman"/>
      <family val="1"/>
      <charset val="222"/>
    </font>
    <font>
      <b/>
      <sz val="8"/>
      <name val="Tms Rmn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sz val="10"/>
      <name val="Tms Rmn"/>
    </font>
    <font>
      <sz val="11"/>
      <color indexed="8"/>
      <name val="Tahoma"/>
      <family val="2"/>
    </font>
    <font>
      <sz val="11"/>
      <name val="Garamond"/>
      <family val="1"/>
    </font>
    <font>
      <sz val="11"/>
      <color indexed="8"/>
      <name val="Calibri"/>
      <family val="2"/>
      <charset val="22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family val="1"/>
    </font>
    <font>
      <sz val="12"/>
      <name val="Arial"/>
      <family val="2"/>
    </font>
    <font>
      <sz val="12"/>
      <color indexed="8"/>
      <name val="SWISS"/>
      <family val="2"/>
    </font>
    <font>
      <b/>
      <sz val="14"/>
      <name val="DilleniaUPC"/>
      <family val="1"/>
      <charset val="222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b/>
      <i/>
      <sz val="16"/>
      <name val="AngsanaUPC"/>
      <family val="1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i/>
      <sz val="11"/>
      <name val="Helv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MS Sans Serif"/>
      <family val="2"/>
      <charset val="222"/>
    </font>
    <font>
      <u/>
      <sz val="9.8000000000000007"/>
      <color indexed="12"/>
      <name val="Cordia New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rgb="FF3F3F76"/>
      <name val="Calibri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7"/>
      <name val="Small Fonts"/>
      <family val="2"/>
      <charset val="222"/>
    </font>
    <font>
      <sz val="16"/>
      <name val="BrowalliaUPC"/>
      <family val="2"/>
      <charset val="222"/>
    </font>
    <font>
      <b/>
      <i/>
      <sz val="16"/>
      <name val="Helv"/>
      <charset val="222"/>
    </font>
    <font>
      <sz val="11"/>
      <color theme="1"/>
      <name val="Calibri"/>
      <family val="2"/>
    </font>
    <font>
      <sz val="9"/>
      <color indexed="8"/>
      <name val="Verdana"/>
      <family val="2"/>
    </font>
    <font>
      <sz val="14"/>
      <name val="Cordia New"/>
      <family val="2"/>
      <charset val="222"/>
    </font>
    <font>
      <sz val="10"/>
      <name val="Tahoma"/>
      <family val="2"/>
      <charset val="222"/>
    </font>
    <font>
      <sz val="16"/>
      <name val="AngsanaUPC"/>
      <family val="1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u/>
      <sz val="9"/>
      <name val="Helv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2"/>
      <name val="AngsanaUPC"/>
      <family val="1"/>
      <charset val="222"/>
    </font>
    <font>
      <b/>
      <sz val="18"/>
      <color indexed="56"/>
      <name val="Tahoma"/>
      <family val="2"/>
      <charset val="222"/>
    </font>
    <font>
      <sz val="1"/>
      <color indexed="16"/>
      <name val="Courier"/>
      <family val="3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sz val="14"/>
      <name val="Cordia New"/>
      <family val="1"/>
    </font>
    <font>
      <sz val="10"/>
      <name val="Tahoma"/>
      <family val="2"/>
    </font>
    <font>
      <sz val="12"/>
      <name val="EucrosiaUPC"/>
      <family val="1"/>
      <charset val="222"/>
    </font>
    <font>
      <u/>
      <sz val="10.5"/>
      <color indexed="12"/>
      <name val="BrowalliaUPC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EucrosiaUPC"/>
      <family val="1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EucrosiaUPC"/>
      <family val="1"/>
      <charset val="222"/>
    </font>
    <font>
      <sz val="12"/>
      <name val="นูลมรผ"/>
      <charset val="129"/>
    </font>
    <font>
      <sz val="9.9499999999999993"/>
      <color indexed="8"/>
      <name val="²Ó©úÅé"/>
      <family val="3"/>
      <charset val="136"/>
    </font>
    <font>
      <sz val="12"/>
      <name val="นูลมรผ"/>
    </font>
    <font>
      <sz val="14"/>
      <name val="AngsanaUPC"/>
      <family val="1"/>
      <charset val="128"/>
    </font>
    <font>
      <sz val="12"/>
      <name val="宋体"/>
      <charset val="134"/>
    </font>
    <font>
      <sz val="12"/>
      <name val="바탕체"/>
      <family val="1"/>
      <charset val="129"/>
    </font>
    <font>
      <sz val="14"/>
      <name val="ＭＳ 明朝"/>
      <family val="1"/>
      <charset val="128"/>
    </font>
    <font>
      <sz val="11"/>
      <name val="ＭＳ Ｐゴシック"/>
      <family val="2"/>
      <charset val="128"/>
    </font>
    <font>
      <u/>
      <sz val="9"/>
      <color indexed="12"/>
      <name val="ＭＳ Ｐゴシック"/>
      <family val="3"/>
      <charset val="128"/>
    </font>
    <font>
      <sz val="10"/>
      <name val="ApFont"/>
    </font>
    <font>
      <sz val="12"/>
      <name val="CF-???q??? "/>
      <family val="1"/>
    </font>
    <font>
      <sz val="10"/>
      <color indexed="8"/>
      <name val="MS Sans Serif"/>
      <family val="2"/>
    </font>
    <font>
      <sz val="11"/>
      <name val="lr oSVbN"/>
      <family val="2"/>
    </font>
    <font>
      <sz val="10"/>
      <name val="Palatino"/>
      <family val="1"/>
    </font>
    <font>
      <b/>
      <sz val="10"/>
      <name val="Palatino"/>
      <family val="1"/>
    </font>
    <font>
      <b/>
      <sz val="10"/>
      <name val="MS Sans Serif"/>
      <family val="2"/>
    </font>
    <font>
      <sz val="11"/>
      <name val="–¾’©"/>
      <family val="1"/>
    </font>
    <font>
      <sz val="10"/>
      <name val="Geneva"/>
      <family val="2"/>
    </font>
    <font>
      <sz val="15"/>
      <name val="Angsana New"/>
      <family val="1"/>
    </font>
    <font>
      <sz val="11"/>
      <color theme="0"/>
      <name val="Tahoma"/>
      <family val="2"/>
    </font>
    <font>
      <sz val="11"/>
      <color rgb="FF9C0006"/>
      <name val="Tahoma"/>
      <family val="2"/>
    </font>
    <font>
      <b/>
      <sz val="11"/>
      <color rgb="FFFA7D00"/>
      <name val="Tahoma"/>
      <family val="2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Tahoma"/>
      <family val="2"/>
    </font>
    <font>
      <sz val="11"/>
      <color rgb="FFFA7D00"/>
      <name val="Calibri"/>
      <family val="2"/>
      <scheme val="minor"/>
    </font>
    <font>
      <sz val="11"/>
      <color rgb="FF9C6500"/>
      <name val="Tahoma"/>
      <family val="2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pFont"/>
      <charset val="222"/>
    </font>
    <font>
      <b/>
      <sz val="16"/>
      <name val="Angsana New"/>
      <family val="1"/>
    </font>
    <font>
      <b/>
      <sz val="15"/>
      <name val="Angsana New"/>
      <family val="1"/>
    </font>
    <font>
      <sz val="16"/>
      <name val="Angsana New"/>
      <family val="1"/>
    </font>
    <font>
      <sz val="15"/>
      <color rgb="FFFF0000"/>
      <name val="Angsana New"/>
      <family val="1"/>
    </font>
    <font>
      <i/>
      <sz val="15"/>
      <name val="Angsana New"/>
      <family val="1"/>
    </font>
    <font>
      <u/>
      <sz val="15"/>
      <name val="Angsana New"/>
      <family val="1"/>
    </font>
    <font>
      <sz val="16"/>
      <color rgb="FFFF0000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sz val="14"/>
      <color theme="1"/>
      <name val="Angsana New"/>
      <family val="1"/>
    </font>
    <font>
      <sz val="15"/>
      <color theme="1"/>
      <name val="Angsana New"/>
      <family val="1"/>
    </font>
    <font>
      <i/>
      <sz val="15"/>
      <color theme="1"/>
      <name val="Angsana New"/>
      <family val="1"/>
    </font>
  </fonts>
  <fills count="134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9"/>
        <bgColor indexed="9"/>
      </patternFill>
    </fill>
    <fill>
      <patternFill patternType="gray0625">
        <fgColor indexed="10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solid">
        <fgColor indexed="2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lightUp">
        <fgColor indexed="48"/>
        <bgColor indexed="44"/>
      </patternFill>
    </fill>
    <fill>
      <patternFill patternType="darkGray">
        <fgColor indexed="15"/>
      </patternFill>
    </fill>
    <fill>
      <patternFill patternType="solid">
        <fgColor indexed="31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  <bgColor indexed="2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34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9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  <bgColor indexed="9"/>
      </patternFill>
    </fill>
    <fill>
      <patternFill patternType="solid">
        <fgColor indexed="26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gray0625"/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/>
      </patternFill>
    </fill>
    <fill>
      <patternFill patternType="solid">
        <fgColor rgb="FFA5A5A5"/>
      </patternFill>
    </fill>
    <fill>
      <patternFill patternType="solid">
        <fgColor rgb="FFC6EFCE"/>
      </patternFill>
    </fill>
  </fills>
  <borders count="61">
    <border>
      <left/>
      <right/>
      <top/>
      <bottom/>
      <diagonal/>
    </border>
    <border diagonalUp="1" diagonalDown="1"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6776">
    <xf numFmtId="0" fontId="0" fillId="0" borderId="0"/>
    <xf numFmtId="0" fontId="27" fillId="0" borderId="1" quotePrefix="1">
      <alignment horizontal="justify" vertical="justify" textRotation="127" wrapText="1" justifyLastLine="1"/>
      <protection hidden="1"/>
    </xf>
    <xf numFmtId="177" fontId="8" fillId="0" borderId="0" applyFont="0" applyFill="0" applyBorder="0" applyAlignment="0" applyProtection="0"/>
    <xf numFmtId="178" fontId="10" fillId="0" borderId="0"/>
    <xf numFmtId="188" fontId="25" fillId="0" borderId="0"/>
    <xf numFmtId="181" fontId="18" fillId="0" borderId="0" applyFont="0" applyFill="0" applyBorder="0" applyAlignment="0" applyProtection="0"/>
    <xf numFmtId="0" fontId="8" fillId="0" borderId="0"/>
    <xf numFmtId="0" fontId="29" fillId="0" borderId="0"/>
    <xf numFmtId="181" fontId="8" fillId="0" borderId="0" applyFont="0" applyFill="0" applyBorder="0" applyAlignment="0" applyProtection="0"/>
    <xf numFmtId="0" fontId="7" fillId="0" borderId="0"/>
    <xf numFmtId="177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" fillId="0" borderId="0"/>
    <xf numFmtId="177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1" fillId="0" borderId="0"/>
    <xf numFmtId="177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0" fontId="31" fillId="0" borderId="0"/>
    <xf numFmtId="197" fontId="8" fillId="0" borderId="0" applyFont="0" applyFill="0" applyBorder="0" applyAlignment="0" applyProtection="0"/>
    <xf numFmtId="198" fontId="38" fillId="0" borderId="0"/>
    <xf numFmtId="0" fontId="39" fillId="0" borderId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0" fontId="40" fillId="0" borderId="0" applyNumberForma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94" fontId="41" fillId="0" borderId="0" applyFont="0" applyFill="0" applyBorder="0" applyAlignment="0" applyProtection="0"/>
    <xf numFmtId="194" fontId="41" fillId="0" borderId="0" applyFont="0" applyFill="0" applyBorder="0" applyAlignment="0" applyProtection="0"/>
    <xf numFmtId="194" fontId="41" fillId="0" borderId="0" applyFont="0" applyFill="0" applyBorder="0" applyAlignment="0" applyProtection="0"/>
    <xf numFmtId="201" fontId="8" fillId="0" borderId="0" applyFont="0" applyFill="0" applyBorder="0" applyAlignment="0" applyProtection="0"/>
    <xf numFmtId="194" fontId="41" fillId="0" borderId="0" applyFont="0" applyFill="0" applyBorder="0" applyAlignment="0" applyProtection="0"/>
    <xf numFmtId="194" fontId="41" fillId="0" borderId="0" applyFont="0" applyFill="0" applyBorder="0" applyAlignment="0" applyProtection="0"/>
    <xf numFmtId="194" fontId="41" fillId="0" borderId="0" applyFont="0" applyFill="0" applyBorder="0" applyAlignment="0" applyProtection="0"/>
    <xf numFmtId="165" fontId="8" fillId="0" borderId="0" applyFont="0" applyFill="0" applyBorder="0" applyAlignment="0" applyProtection="0"/>
    <xf numFmtId="194" fontId="41" fillId="0" borderId="0" applyFont="0" applyFill="0" applyBorder="0" applyAlignment="0" applyProtection="0"/>
    <xf numFmtId="202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194" fontId="41" fillId="0" borderId="0" applyFont="0" applyFill="0" applyBorder="0" applyAlignment="0" applyProtection="0"/>
    <xf numFmtId="203" fontId="8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06" fontId="8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06" fontId="8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07" fontId="8" fillId="0" borderId="0" applyFont="0" applyFill="0" applyBorder="0" applyAlignment="0" applyProtection="0"/>
    <xf numFmtId="204" fontId="42" fillId="0" borderId="0" applyFont="0" applyFill="0" applyBorder="0" applyAlignment="0" applyProtection="0"/>
    <xf numFmtId="208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07" fontId="8" fillId="0" borderId="0" applyFont="0" applyFill="0" applyBorder="0" applyAlignment="0" applyProtection="0"/>
    <xf numFmtId="204" fontId="42" fillId="0" borderId="0" applyFont="0" applyFill="0" applyBorder="0" applyAlignment="0" applyProtection="0"/>
    <xf numFmtId="208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3" fontId="22" fillId="0" borderId="0" applyFont="0" applyFill="0" applyBorder="0" applyAlignment="0" applyProtection="0"/>
    <xf numFmtId="203" fontId="22" fillId="0" borderId="0" applyFont="0" applyFill="0" applyBorder="0" applyAlignment="0" applyProtection="0"/>
    <xf numFmtId="203" fontId="22" fillId="0" borderId="0" applyFont="0" applyFill="0" applyBorder="0" applyAlignment="0" applyProtection="0"/>
    <xf numFmtId="205" fontId="8" fillId="0" borderId="0" applyFont="0" applyFill="0" applyBorder="0" applyAlignment="0" applyProtection="0"/>
    <xf numFmtId="203" fontId="22" fillId="0" borderId="0" applyFont="0" applyFill="0" applyBorder="0" applyAlignment="0" applyProtection="0"/>
    <xf numFmtId="203" fontId="22" fillId="0" borderId="0" applyFont="0" applyFill="0" applyBorder="0" applyAlignment="0" applyProtection="0"/>
    <xf numFmtId="203" fontId="22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3" fontId="22" fillId="0" borderId="0" applyFont="0" applyFill="0" applyBorder="0" applyAlignment="0" applyProtection="0"/>
    <xf numFmtId="204" fontId="42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06" fontId="8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07" fontId="8" fillId="0" borderId="0" applyFont="0" applyFill="0" applyBorder="0" applyAlignment="0" applyProtection="0"/>
    <xf numFmtId="204" fontId="42" fillId="0" borderId="0" applyFont="0" applyFill="0" applyBorder="0" applyAlignment="0" applyProtection="0"/>
    <xf numFmtId="208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4" fontId="42" fillId="0" borderId="0" applyFont="0" applyFill="0" applyBorder="0" applyAlignment="0" applyProtection="0"/>
    <xf numFmtId="20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209" fontId="8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66" fontId="8" fillId="0" borderId="0" applyFont="0" applyFill="0" applyBorder="0" applyAlignment="0" applyProtection="0"/>
    <xf numFmtId="196" fontId="22" fillId="0" borderId="0" applyFont="0" applyFill="0" applyBorder="0" applyAlignment="0" applyProtection="0"/>
    <xf numFmtId="211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96" fontId="22" fillId="0" borderId="0" applyFont="0" applyFill="0" applyBorder="0" applyAlignment="0" applyProtection="0"/>
    <xf numFmtId="200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213" fontId="8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64" fontId="8" fillId="0" borderId="0" applyFont="0" applyFill="0" applyBorder="0" applyAlignment="0" applyProtection="0"/>
    <xf numFmtId="185" fontId="22" fillId="0" borderId="0" applyFont="0" applyFill="0" applyBorder="0" applyAlignment="0" applyProtection="0"/>
    <xf numFmtId="190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185" fontId="22" fillId="0" borderId="0" applyFont="0" applyFill="0" applyBorder="0" applyAlignment="0" applyProtection="0"/>
    <xf numFmtId="21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209" fontId="8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66" fontId="8" fillId="0" borderId="0" applyFont="0" applyFill="0" applyBorder="0" applyAlignment="0" applyProtection="0"/>
    <xf numFmtId="196" fontId="22" fillId="0" borderId="0" applyFont="0" applyFill="0" applyBorder="0" applyAlignment="0" applyProtection="0"/>
    <xf numFmtId="211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96" fontId="22" fillId="0" borderId="0" applyFont="0" applyFill="0" applyBorder="0" applyAlignment="0" applyProtection="0"/>
    <xf numFmtId="200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0" fontId="40" fillId="0" borderId="0" applyNumberFormat="0" applyFill="0" applyBorder="0" applyAlignment="0" applyProtection="0"/>
    <xf numFmtId="194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0" fontId="37" fillId="42" borderId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40" fillId="0" borderId="0" applyNumberForma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9" fontId="41" fillId="0" borderId="0" applyFont="0" applyFill="0" applyBorder="0" applyAlignment="0" applyProtection="0"/>
    <xf numFmtId="183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0" fontId="12" fillId="0" borderId="0" applyNumberFormat="0" applyBorder="0" applyAlignment="0"/>
    <xf numFmtId="0" fontId="11" fillId="0" borderId="13" applyNumberFormat="0" applyFont="0" applyAlignment="0">
      <alignment horizontal="centerContinuous"/>
    </xf>
    <xf numFmtId="218" fontId="8" fillId="12" borderId="20" applyNumberFormat="0" applyFill="0" applyBorder="0">
      <alignment vertical="top" wrapText="1"/>
    </xf>
    <xf numFmtId="0" fontId="43" fillId="0" borderId="4">
      <alignment horizontal="center"/>
    </xf>
    <xf numFmtId="0" fontId="44" fillId="0" borderId="0"/>
    <xf numFmtId="0" fontId="44" fillId="0" borderId="14" applyFill="0">
      <alignment horizontal="center"/>
      <protection locked="0"/>
    </xf>
    <xf numFmtId="0" fontId="43" fillId="0" borderId="0" applyFill="0">
      <alignment horizontal="center"/>
      <protection locked="0"/>
    </xf>
    <xf numFmtId="0" fontId="43" fillId="7" borderId="0"/>
    <xf numFmtId="0" fontId="43" fillId="0" borderId="0">
      <protection locked="0"/>
    </xf>
    <xf numFmtId="0" fontId="43" fillId="0" borderId="0"/>
    <xf numFmtId="215" fontId="8" fillId="0" borderId="0"/>
    <xf numFmtId="219" fontId="8" fillId="0" borderId="0"/>
    <xf numFmtId="0" fontId="44" fillId="43" borderId="0">
      <alignment horizontal="right"/>
    </xf>
    <xf numFmtId="0" fontId="43" fillId="0" borderId="0"/>
    <xf numFmtId="0" fontId="45" fillId="0" borderId="11" applyBorder="0"/>
    <xf numFmtId="0" fontId="105" fillId="34" borderId="0" applyNumberFormat="0" applyBorder="0" applyAlignment="0" applyProtection="0"/>
    <xf numFmtId="0" fontId="46" fillId="0" borderId="0">
      <alignment horizontal="center" wrapText="1"/>
      <protection locked="0"/>
    </xf>
    <xf numFmtId="220" fontId="47" fillId="0" borderId="0" applyFont="0" applyFill="0" applyBorder="0" applyAlignment="0" applyProtection="0"/>
    <xf numFmtId="175" fontId="41" fillId="0" borderId="0"/>
    <xf numFmtId="218" fontId="48" fillId="0" borderId="0" applyNumberFormat="0" applyFill="0">
      <alignment vertical="top" wrapText="1"/>
    </xf>
    <xf numFmtId="0" fontId="49" fillId="0" borderId="0" applyNumberFormat="0" applyFill="0" applyBorder="0" applyAlignment="0" applyProtection="0"/>
    <xf numFmtId="0" fontId="50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21" fontId="8" fillId="0" borderId="0" applyFill="0" applyBorder="0" applyAlignment="0"/>
    <xf numFmtId="0" fontId="8" fillId="0" borderId="0" applyFill="0" applyBorder="0" applyAlignment="0"/>
    <xf numFmtId="189" fontId="8" fillId="0" borderId="0" applyFill="0" applyBorder="0" applyAlignment="0"/>
    <xf numFmtId="0" fontId="8" fillId="0" borderId="0" applyFill="0" applyBorder="0" applyAlignment="0"/>
    <xf numFmtId="0" fontId="51" fillId="0" borderId="0"/>
    <xf numFmtId="3" fontId="52" fillId="0" borderId="4"/>
    <xf numFmtId="222" fontId="53" fillId="0" borderId="0"/>
    <xf numFmtId="222" fontId="53" fillId="0" borderId="0"/>
    <xf numFmtId="222" fontId="53" fillId="0" borderId="0"/>
    <xf numFmtId="222" fontId="53" fillId="0" borderId="0"/>
    <xf numFmtId="222" fontId="53" fillId="0" borderId="0"/>
    <xf numFmtId="222" fontId="53" fillId="0" borderId="0"/>
    <xf numFmtId="222" fontId="53" fillId="0" borderId="0"/>
    <xf numFmtId="222" fontId="53" fillId="0" borderId="0"/>
    <xf numFmtId="4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2" fontId="8" fillId="0" borderId="0"/>
    <xf numFmtId="3" fontId="8" fillId="0" borderId="0" applyFont="0" applyFill="0" applyBorder="0" applyAlignment="0" applyProtection="0"/>
    <xf numFmtId="0" fontId="54" fillId="0" borderId="0" applyNumberFormat="0" applyAlignment="0">
      <alignment horizontal="left"/>
    </xf>
    <xf numFmtId="0" fontId="25" fillId="0" borderId="0" applyNumberFormat="0" applyAlignment="0"/>
    <xf numFmtId="0" fontId="55" fillId="0" borderId="0"/>
    <xf numFmtId="0" fontId="55" fillId="0" borderId="0"/>
    <xf numFmtId="0" fontId="8" fillId="0" borderId="0" applyFont="0" applyFill="0" applyBorder="0" applyAlignment="0" applyProtection="0"/>
    <xf numFmtId="39" fontId="24" fillId="0" borderId="0" applyFill="0" applyBorder="0" applyAlignment="0">
      <protection locked="0"/>
    </xf>
    <xf numFmtId="223" fontId="8" fillId="0" borderId="0" applyFont="0" applyFill="0" applyBorder="0" applyAlignment="0" applyProtection="0"/>
    <xf numFmtId="224" fontId="41" fillId="0" borderId="0"/>
    <xf numFmtId="225" fontId="8" fillId="12" borderId="0" applyFont="0" applyBorder="0"/>
    <xf numFmtId="0" fontId="49" fillId="0" borderId="0"/>
    <xf numFmtId="38" fontId="56" fillId="0" borderId="0"/>
    <xf numFmtId="0" fontId="45" fillId="0" borderId="27"/>
    <xf numFmtId="227" fontId="25" fillId="0" borderId="0">
      <protection locked="0"/>
    </xf>
    <xf numFmtId="14" fontId="23" fillId="0" borderId="0" applyFill="0" applyBorder="0" applyAlignment="0"/>
    <xf numFmtId="38" fontId="57" fillId="0" borderId="22">
      <alignment vertical="center"/>
    </xf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8" fontId="41" fillId="0" borderId="0"/>
    <xf numFmtId="173" fontId="8" fillId="0" borderId="0" applyFill="0" applyBorder="0" applyAlignment="0" applyProtection="0"/>
    <xf numFmtId="171" fontId="8" fillId="0" borderId="0" applyFill="0" applyBorder="0" applyAlignment="0" applyProtection="0"/>
    <xf numFmtId="0" fontId="49" fillId="0" borderId="0" applyNumberFormat="0" applyFill="0" applyBorder="0" applyAlignment="0" applyProtection="0"/>
    <xf numFmtId="229" fontId="41" fillId="0" borderId="0" applyFont="0" applyFill="0" applyBorder="0" applyAlignment="0" applyProtection="0"/>
    <xf numFmtId="0" fontId="11" fillId="0" borderId="12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89" fontId="8" fillId="0" borderId="0" applyFill="0" applyBorder="0" applyAlignment="0"/>
    <xf numFmtId="0" fontId="8" fillId="0" borderId="0" applyFill="0" applyBorder="0" applyAlignment="0"/>
    <xf numFmtId="0" fontId="58" fillId="0" borderId="0" applyNumberFormat="0" applyAlignment="0">
      <alignment horizontal="left"/>
    </xf>
    <xf numFmtId="3" fontId="8" fillId="17" borderId="0" applyAlignment="0">
      <protection locked="0"/>
    </xf>
    <xf numFmtId="230" fontId="8" fillId="17" borderId="0" applyAlignment="0">
      <protection locked="0"/>
    </xf>
    <xf numFmtId="231" fontId="8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9" fillId="0" borderId="0" applyProtection="0"/>
    <xf numFmtId="0" fontId="60" fillId="0" borderId="0" applyProtection="0"/>
    <xf numFmtId="0" fontId="61" fillId="0" borderId="0" applyProtection="0"/>
    <xf numFmtId="0" fontId="62" fillId="0" borderId="0" applyProtection="0"/>
    <xf numFmtId="0" fontId="63" fillId="0" borderId="0" applyProtection="0"/>
    <xf numFmtId="0" fontId="64" fillId="0" borderId="0" applyProtection="0"/>
    <xf numFmtId="0" fontId="65" fillId="0" borderId="0" applyProtection="0"/>
    <xf numFmtId="233" fontId="66" fillId="0" borderId="0">
      <protection locked="0"/>
    </xf>
    <xf numFmtId="234" fontId="8" fillId="0" borderId="0">
      <protection locked="0"/>
    </xf>
    <xf numFmtId="37" fontId="38" fillId="0" borderId="0" applyNumberFormat="0" applyFont="0" applyBorder="0" applyAlignment="0"/>
    <xf numFmtId="1" fontId="12" fillId="0" borderId="4" applyFont="0" applyFill="0" applyBorder="0" applyAlignment="0" applyProtection="0"/>
    <xf numFmtId="38" fontId="12" fillId="12" borderId="0" applyNumberFormat="0" applyBorder="0" applyAlignment="0" applyProtection="0"/>
    <xf numFmtId="0" fontId="67" fillId="0" borderId="0">
      <alignment horizontal="left"/>
    </xf>
    <xf numFmtId="0" fontId="68" fillId="0" borderId="17" applyNumberFormat="0" applyAlignment="0" applyProtection="0">
      <alignment horizontal="left" vertical="center"/>
    </xf>
    <xf numFmtId="0" fontId="68" fillId="0" borderId="6">
      <alignment horizontal="left" vertical="center"/>
    </xf>
    <xf numFmtId="0" fontId="68" fillId="0" borderId="0"/>
    <xf numFmtId="0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235" fontId="8" fillId="0" borderId="0">
      <protection locked="0"/>
    </xf>
    <xf numFmtId="235" fontId="8" fillId="0" borderId="0">
      <protection locked="0"/>
    </xf>
    <xf numFmtId="0" fontId="70" fillId="0" borderId="0"/>
    <xf numFmtId="0" fontId="71" fillId="0" borderId="0">
      <alignment horizontal="left"/>
    </xf>
    <xf numFmtId="0" fontId="72" fillId="0" borderId="0" applyFill="0" applyBorder="0" applyProtection="0">
      <alignment horizontal="right"/>
    </xf>
    <xf numFmtId="0" fontId="42" fillId="0" borderId="0"/>
    <xf numFmtId="10" fontId="12" fillId="44" borderId="4" applyNumberFormat="0" applyBorder="0" applyAlignment="0" applyProtection="0"/>
    <xf numFmtId="236" fontId="73" fillId="45" borderId="0"/>
    <xf numFmtId="164" fontId="74" fillId="0" borderId="0">
      <alignment horizontal="center"/>
    </xf>
    <xf numFmtId="195" fontId="8" fillId="0" borderId="0" applyFont="0" applyFill="0" applyBorder="0" applyAlignment="0" applyProtection="0"/>
    <xf numFmtId="0" fontId="75" fillId="46" borderId="27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89" fontId="8" fillId="0" borderId="0" applyFill="0" applyBorder="0" applyAlignment="0"/>
    <xf numFmtId="0" fontId="8" fillId="0" borderId="0" applyFill="0" applyBorder="0" applyAlignment="0"/>
    <xf numFmtId="236" fontId="76" fillId="47" borderId="0"/>
    <xf numFmtId="174" fontId="8" fillId="0" borderId="0" applyFont="0" applyFill="0" applyBorder="0" applyAlignment="0" applyProtection="0"/>
    <xf numFmtId="38" fontId="53" fillId="0" borderId="0" applyNumberFormat="0" applyBorder="0" applyAlignment="0"/>
    <xf numFmtId="0" fontId="41" fillId="0" borderId="0">
      <alignment vertical="justify"/>
    </xf>
    <xf numFmtId="38" fontId="52" fillId="0" borderId="0" applyFont="0" applyFill="0" applyBorder="0" applyAlignment="0" applyProtection="0"/>
    <xf numFmtId="237" fontId="8" fillId="0" borderId="0" applyFont="0" applyFill="0" applyBorder="0" applyAlignment="0" applyProtection="0"/>
    <xf numFmtId="0" fontId="77" fillId="0" borderId="14"/>
    <xf numFmtId="238" fontId="78" fillId="0" borderId="0" applyFont="0" applyFill="0" applyBorder="0" applyAlignment="0" applyProtection="0"/>
    <xf numFmtId="239" fontId="8" fillId="0" borderId="0" applyFont="0" applyFill="0" applyBorder="0" applyAlignment="0" applyProtection="0"/>
    <xf numFmtId="240" fontId="52" fillId="0" borderId="0" applyFont="0" applyFill="0" applyBorder="0" applyAlignment="0" applyProtection="0"/>
    <xf numFmtId="241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43" fontId="8" fillId="0" borderId="0" applyFont="0" applyFill="0" applyBorder="0" applyAlignment="0" applyProtection="0"/>
    <xf numFmtId="179" fontId="41" fillId="0" borderId="0" applyNumberFormat="0" applyFont="0" applyFill="0" applyBorder="0" applyAlignment="0" applyProtection="0"/>
    <xf numFmtId="244" fontId="8" fillId="0" borderId="0" applyFont="0" applyFill="0" applyBorder="0" applyAlignment="0" applyProtection="0"/>
    <xf numFmtId="0" fontId="79" fillId="0" borderId="0"/>
    <xf numFmtId="3" fontId="13" fillId="0" borderId="0" applyNumberFormat="0" applyFont="0" applyFill="0" applyAlignment="0"/>
    <xf numFmtId="37" fontId="80" fillId="0" borderId="0"/>
    <xf numFmtId="0" fontId="79" fillId="0" borderId="0"/>
    <xf numFmtId="39" fontId="45" fillId="0" borderId="0"/>
    <xf numFmtId="39" fontId="45" fillId="0" borderId="0"/>
    <xf numFmtId="39" fontId="45" fillId="0" borderId="0"/>
    <xf numFmtId="0" fontId="81" fillId="0" borderId="0"/>
    <xf numFmtId="0" fontId="81" fillId="0" borderId="0"/>
    <xf numFmtId="0" fontId="81" fillId="0" borderId="0"/>
    <xf numFmtId="0" fontId="55" fillId="0" borderId="0"/>
    <xf numFmtId="0" fontId="81" fillId="0" borderId="0"/>
    <xf numFmtId="0" fontId="81" fillId="0" borderId="0"/>
    <xf numFmtId="0" fontId="81" fillId="0" borderId="0"/>
    <xf numFmtId="0" fontId="8" fillId="0" borderId="0" applyNumberFormat="0" applyFont="0" applyBorder="0" applyAlignment="0"/>
    <xf numFmtId="245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0" fontId="40" fillId="0" borderId="0" applyNumberFormat="0" applyFill="0" applyBorder="0" applyAlignment="0" applyProtection="0"/>
    <xf numFmtId="40" fontId="82" fillId="13" borderId="0">
      <alignment horizontal="right"/>
    </xf>
    <xf numFmtId="0" fontId="20" fillId="19" borderId="0"/>
    <xf numFmtId="14" fontId="46" fillId="0" borderId="0">
      <alignment horizontal="center" wrapText="1"/>
      <protection locked="0"/>
    </xf>
    <xf numFmtId="221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3" fillId="13" borderId="0"/>
    <xf numFmtId="3" fontId="46" fillId="0" borderId="28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89" fontId="8" fillId="0" borderId="0" applyFill="0" applyBorder="0" applyAlignment="0"/>
    <xf numFmtId="0" fontId="8" fillId="0" borderId="0" applyFill="0" applyBorder="0" applyAlignment="0"/>
    <xf numFmtId="170" fontId="84" fillId="0" borderId="0"/>
    <xf numFmtId="0" fontId="12" fillId="48" borderId="29" applyNumberFormat="0" applyFont="0" applyBorder="0" applyAlignment="0" applyProtection="0"/>
    <xf numFmtId="0" fontId="52" fillId="0" borderId="0" applyNumberFormat="0" applyFont="0" applyFill="0" applyBorder="0" applyAlignment="0" applyProtection="0">
      <alignment horizontal="left"/>
    </xf>
    <xf numFmtId="15" fontId="52" fillId="0" borderId="0" applyFont="0" applyFill="0" applyBorder="0" applyAlignment="0" applyProtection="0"/>
    <xf numFmtId="4" fontId="52" fillId="0" borderId="0" applyFont="0" applyFill="0" applyBorder="0" applyAlignment="0" applyProtection="0"/>
    <xf numFmtId="0" fontId="85" fillId="0" borderId="14">
      <alignment horizontal="center"/>
    </xf>
    <xf numFmtId="3" fontId="52" fillId="0" borderId="0" applyFont="0" applyFill="0" applyBorder="0" applyAlignment="0" applyProtection="0"/>
    <xf numFmtId="0" fontId="52" fillId="49" borderId="0" applyNumberFormat="0" applyFont="0" applyBorder="0" applyAlignment="0" applyProtection="0"/>
    <xf numFmtId="225" fontId="8" fillId="0" borderId="0" applyFont="0" applyFill="0" applyBorder="0" applyAlignment="0" applyProtection="0"/>
    <xf numFmtId="246" fontId="86" fillId="0" borderId="8" applyFont="0" applyBorder="0" applyAlignment="0">
      <alignment horizontal="center" vertical="center"/>
    </xf>
    <xf numFmtId="247" fontId="8" fillId="0" borderId="0"/>
    <xf numFmtId="0" fontId="49" fillId="0" borderId="0"/>
    <xf numFmtId="0" fontId="45" fillId="0" borderId="0"/>
    <xf numFmtId="248" fontId="52" fillId="0" borderId="0" applyFont="0" applyFill="0" applyBorder="0" applyAlignment="0" applyProtection="0"/>
    <xf numFmtId="249" fontId="8" fillId="0" borderId="0" applyNumberFormat="0" applyFill="0" applyBorder="0" applyAlignment="0" applyProtection="0">
      <alignment horizontal="left"/>
    </xf>
    <xf numFmtId="0" fontId="8" fillId="0" borderId="16"/>
    <xf numFmtId="186" fontId="56" fillId="0" borderId="30">
      <alignment horizontal="center"/>
    </xf>
    <xf numFmtId="0" fontId="8" fillId="0" borderId="16"/>
    <xf numFmtId="4" fontId="87" fillId="0" borderId="9"/>
    <xf numFmtId="4" fontId="70" fillId="5" borderId="31" applyNumberFormat="0" applyProtection="0">
      <alignment vertical="center"/>
    </xf>
    <xf numFmtId="4" fontId="88" fillId="5" borderId="31" applyNumberFormat="0" applyProtection="0">
      <alignment vertical="center"/>
    </xf>
    <xf numFmtId="4" fontId="89" fillId="5" borderId="31" applyNumberFormat="0" applyProtection="0">
      <alignment horizontal="left" vertical="center" indent="1"/>
    </xf>
    <xf numFmtId="4" fontId="89" fillId="18" borderId="0" applyNumberFormat="0" applyProtection="0">
      <alignment horizontal="left" vertical="center" indent="1"/>
    </xf>
    <xf numFmtId="4" fontId="89" fillId="14" borderId="31" applyNumberFormat="0" applyProtection="0">
      <alignment horizontal="right" vertical="center"/>
    </xf>
    <xf numFmtId="4" fontId="89" fillId="2" borderId="31" applyNumberFormat="0" applyProtection="0">
      <alignment horizontal="right" vertical="center"/>
    </xf>
    <xf numFmtId="4" fontId="89" fillId="50" borderId="31" applyNumberFormat="0" applyProtection="0">
      <alignment horizontal="right" vertical="center"/>
    </xf>
    <xf numFmtId="4" fontId="89" fillId="8" borderId="31" applyNumberFormat="0" applyProtection="0">
      <alignment horizontal="right" vertical="center"/>
    </xf>
    <xf numFmtId="4" fontId="89" fillId="15" borderId="31" applyNumberFormat="0" applyProtection="0">
      <alignment horizontal="right" vertical="center"/>
    </xf>
    <xf numFmtId="4" fontId="89" fillId="6" borderId="31" applyNumberFormat="0" applyProtection="0">
      <alignment horizontal="right" vertical="center"/>
    </xf>
    <xf numFmtId="4" fontId="89" fillId="51" borderId="31" applyNumberFormat="0" applyProtection="0">
      <alignment horizontal="right" vertical="center"/>
    </xf>
    <xf numFmtId="4" fontId="89" fillId="52" borderId="31" applyNumberFormat="0" applyProtection="0">
      <alignment horizontal="right" vertical="center"/>
    </xf>
    <xf numFmtId="4" fontId="89" fillId="19" borderId="31" applyNumberFormat="0" applyProtection="0">
      <alignment horizontal="right" vertical="center"/>
    </xf>
    <xf numFmtId="4" fontId="70" fillId="53" borderId="32" applyNumberFormat="0" applyProtection="0">
      <alignment horizontal="left" vertical="center" indent="1"/>
    </xf>
    <xf numFmtId="4" fontId="70" fillId="9" borderId="0" applyNumberFormat="0" applyProtection="0">
      <alignment horizontal="left" vertical="center" indent="1"/>
    </xf>
    <xf numFmtId="4" fontId="70" fillId="18" borderId="0" applyNumberFormat="0" applyProtection="0">
      <alignment horizontal="left" vertical="center" indent="1"/>
    </xf>
    <xf numFmtId="4" fontId="89" fillId="9" borderId="31" applyNumberFormat="0" applyProtection="0">
      <alignment horizontal="right" vertical="center"/>
    </xf>
    <xf numFmtId="4" fontId="23" fillId="9" borderId="0" applyNumberFormat="0" applyProtection="0">
      <alignment horizontal="left" vertical="center" indent="1"/>
    </xf>
    <xf numFmtId="4" fontId="23" fillId="18" borderId="0" applyNumberFormat="0" applyProtection="0">
      <alignment horizontal="left" vertical="center" indent="1"/>
    </xf>
    <xf numFmtId="4" fontId="89" fillId="3" borderId="31" applyNumberFormat="0" applyProtection="0">
      <alignment vertical="center"/>
    </xf>
    <xf numFmtId="4" fontId="90" fillId="3" borderId="31" applyNumberFormat="0" applyProtection="0">
      <alignment vertical="center"/>
    </xf>
    <xf numFmtId="4" fontId="70" fillId="9" borderId="33" applyNumberFormat="0" applyProtection="0">
      <alignment horizontal="left" vertical="center" indent="1"/>
    </xf>
    <xf numFmtId="4" fontId="89" fillId="3" borderId="31" applyNumberFormat="0" applyProtection="0">
      <alignment horizontal="right" vertical="center"/>
    </xf>
    <xf numFmtId="4" fontId="90" fillId="3" borderId="31" applyNumberFormat="0" applyProtection="0">
      <alignment horizontal="right" vertical="center"/>
    </xf>
    <xf numFmtId="4" fontId="70" fillId="9" borderId="31" applyNumberFormat="0" applyProtection="0">
      <alignment horizontal="left" vertical="center" indent="1"/>
    </xf>
    <xf numFmtId="4" fontId="91" fillId="10" borderId="33" applyNumberFormat="0" applyProtection="0">
      <alignment horizontal="left" vertical="center" indent="1"/>
    </xf>
    <xf numFmtId="4" fontId="92" fillId="3" borderId="31" applyNumberFormat="0" applyProtection="0">
      <alignment horizontal="right" vertical="center"/>
    </xf>
    <xf numFmtId="0" fontId="93" fillId="54" borderId="7"/>
    <xf numFmtId="0" fontId="94" fillId="0" borderId="0" applyFont="0" applyBorder="0" applyAlignment="0"/>
    <xf numFmtId="0" fontId="8" fillId="0" borderId="0">
      <alignment horizontal="center"/>
    </xf>
    <xf numFmtId="250" fontId="53" fillId="0" borderId="0"/>
    <xf numFmtId="251" fontId="38" fillId="0" borderId="0" applyBorder="0" applyAlignment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0" fontId="41" fillId="0" borderId="0"/>
    <xf numFmtId="256" fontId="102" fillId="0" borderId="0" applyFont="0" applyFill="0" applyBorder="0" applyAlignment="0" applyProtection="0"/>
    <xf numFmtId="0" fontId="23" fillId="0" borderId="0" applyNumberFormat="0" applyBorder="0" applyAlignment="0"/>
    <xf numFmtId="0" fontId="11" fillId="0" borderId="0"/>
    <xf numFmtId="0" fontId="77" fillId="0" borderId="0"/>
    <xf numFmtId="40" fontId="95" fillId="0" borderId="0" applyBorder="0">
      <alignment horizontal="right"/>
    </xf>
    <xf numFmtId="0" fontId="49" fillId="0" borderId="27"/>
    <xf numFmtId="0" fontId="45" fillId="0" borderId="27"/>
    <xf numFmtId="252" fontId="12" fillId="0" borderId="5" applyNumberFormat="0" applyFont="0" applyFill="0" applyAlignment="0" applyProtection="0">
      <alignment horizontal="right"/>
    </xf>
    <xf numFmtId="0" fontId="41" fillId="0" borderId="18" applyBorder="0">
      <alignment vertical="justify"/>
    </xf>
    <xf numFmtId="49" fontId="23" fillId="0" borderId="0" applyFill="0" applyBorder="0" applyAlignment="0"/>
    <xf numFmtId="221" fontId="8" fillId="0" borderId="0" applyFill="0" applyBorder="0" applyAlignment="0"/>
    <xf numFmtId="0" fontId="8" fillId="0" borderId="0" applyFill="0" applyBorder="0" applyAlignment="0"/>
    <xf numFmtId="0" fontId="41" fillId="0" borderId="18" applyBorder="0">
      <alignment vertical="justify"/>
    </xf>
    <xf numFmtId="0" fontId="96" fillId="3" borderId="0" applyFont="0">
      <alignment horizontal="center"/>
    </xf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40" fontId="21" fillId="0" borderId="0"/>
    <xf numFmtId="37" fontId="97" fillId="0" borderId="0" applyFill="0" applyBorder="0" applyAlignment="0" applyProtection="0">
      <alignment vertical="center"/>
    </xf>
    <xf numFmtId="0" fontId="98" fillId="47" borderId="0"/>
    <xf numFmtId="0" fontId="99" fillId="47" borderId="0"/>
    <xf numFmtId="38" fontId="53" fillId="0" borderId="0"/>
    <xf numFmtId="0" fontId="22" fillId="0" borderId="0" applyNumberFormat="0" applyBorder="0" applyAlignment="0"/>
    <xf numFmtId="235" fontId="8" fillId="0" borderId="2">
      <protection locked="0"/>
    </xf>
    <xf numFmtId="0" fontId="75" fillId="0" borderId="34"/>
    <xf numFmtId="0" fontId="67" fillId="0" borderId="34"/>
    <xf numFmtId="0" fontId="75" fillId="0" borderId="27"/>
    <xf numFmtId="0" fontId="67" fillId="0" borderId="27"/>
    <xf numFmtId="41" fontId="8" fillId="0" borderId="0" applyFont="0" applyFill="0" applyBorder="0" applyAlignment="0" applyProtection="0"/>
    <xf numFmtId="0" fontId="37" fillId="42" borderId="0"/>
    <xf numFmtId="0" fontId="100" fillId="0" borderId="0">
      <alignment vertical="top"/>
    </xf>
    <xf numFmtId="0" fontId="37" fillId="42" borderId="0"/>
    <xf numFmtId="40" fontId="101" fillId="0" borderId="4" applyFont="0" applyFill="0" applyBorder="0" applyAlignment="0" applyProtection="0"/>
    <xf numFmtId="22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53" fontId="38" fillId="0" borderId="0" applyBorder="0"/>
    <xf numFmtId="253" fontId="38" fillId="0" borderId="0" applyBorder="0"/>
    <xf numFmtId="254" fontId="56" fillId="0" borderId="0" applyBorder="0" applyAlignment="0"/>
    <xf numFmtId="253" fontId="38" fillId="0" borderId="0" applyBorder="0"/>
    <xf numFmtId="254" fontId="56" fillId="0" borderId="0" applyBorder="0" applyAlignment="0"/>
    <xf numFmtId="255" fontId="38" fillId="0" borderId="0" applyBorder="0" applyAlignment="0"/>
    <xf numFmtId="255" fontId="38" fillId="0" borderId="0" applyBorder="0" applyAlignment="0"/>
    <xf numFmtId="253" fontId="38" fillId="0" borderId="0" applyBorder="0"/>
    <xf numFmtId="255" fontId="38" fillId="0" borderId="0" applyBorder="0" applyAlignment="0"/>
    <xf numFmtId="207" fontId="42" fillId="0" borderId="3" applyFont="0" applyBorder="0" applyAlignment="0">
      <alignment horizontal="center" vertical="center"/>
    </xf>
    <xf numFmtId="257" fontId="103" fillId="0" borderId="0" applyFont="0" applyFill="0" applyBorder="0" applyAlignment="0" applyProtection="0"/>
    <xf numFmtId="220" fontId="56" fillId="0" borderId="0" applyFont="0" applyFill="0" applyBorder="0" applyAlignment="0" applyProtection="0"/>
    <xf numFmtId="220" fontId="79" fillId="0" borderId="0" applyFont="0" applyFill="0" applyBorder="0" applyAlignment="0" applyProtection="0"/>
    <xf numFmtId="199" fontId="79" fillId="0" borderId="0" applyFont="0" applyFill="0" applyBorder="0" applyAlignment="0" applyProtection="0"/>
    <xf numFmtId="0" fontId="79" fillId="0" borderId="0"/>
    <xf numFmtId="0" fontId="104" fillId="0" borderId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0" fontId="106" fillId="28" borderId="0" applyNumberFormat="0" applyBorder="0" applyAlignment="0" applyProtection="0"/>
    <xf numFmtId="0" fontId="107" fillId="31" borderId="0" applyNumberFormat="0" applyBorder="0" applyAlignment="0" applyProtection="0"/>
    <xf numFmtId="0" fontId="108" fillId="30" borderId="21" applyNumberFormat="0" applyAlignment="0" applyProtection="0"/>
    <xf numFmtId="0" fontId="109" fillId="29" borderId="21" applyNumberFormat="0" applyAlignment="0" applyProtection="0"/>
    <xf numFmtId="0" fontId="36" fillId="24" borderId="0" applyNumberFormat="0" applyBorder="0" applyAlignment="0" applyProtection="0"/>
    <xf numFmtId="0" fontId="5" fillId="21" borderId="0" applyNumberFormat="0" applyBorder="0" applyAlignment="0" applyProtection="0"/>
    <xf numFmtId="0" fontId="36" fillId="25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5" fillId="23" borderId="0" applyNumberFormat="0" applyBorder="0" applyAlignment="0" applyProtection="0"/>
    <xf numFmtId="0" fontId="32" fillId="0" borderId="0" applyNumberFormat="0" applyFill="0" applyBorder="0" applyAlignment="0" applyProtection="0"/>
    <xf numFmtId="0" fontId="33" fillId="0" borderId="23" applyNumberFormat="0" applyFill="0" applyAlignment="0" applyProtection="0"/>
    <xf numFmtId="0" fontId="34" fillId="0" borderId="24" applyNumberFormat="0" applyFill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5" fillId="32" borderId="25" applyNumberFormat="0" applyFont="0" applyAlignment="0" applyProtection="0"/>
    <xf numFmtId="0" fontId="35" fillId="0" borderId="26" applyNumberFormat="0" applyFill="0" applyAlignment="0" applyProtection="0"/>
    <xf numFmtId="0" fontId="8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6" fillId="34" borderId="0" applyNumberFormat="0" applyBorder="0" applyAlignment="0" applyProtection="0"/>
    <xf numFmtId="0" fontId="8" fillId="0" borderId="0"/>
    <xf numFmtId="0" fontId="32" fillId="0" borderId="0" applyNumberFormat="0" applyFill="0" applyBorder="0" applyAlignment="0" applyProtection="0"/>
    <xf numFmtId="0" fontId="8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8" fillId="0" borderId="0"/>
    <xf numFmtId="0" fontId="32" fillId="0" borderId="0" applyNumberFormat="0" applyFill="0" applyBorder="0" applyAlignment="0" applyProtection="0"/>
    <xf numFmtId="0" fontId="8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8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5" fillId="32" borderId="25" applyNumberFormat="0" applyFont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110" fillId="0" borderId="0"/>
    <xf numFmtId="0" fontId="110" fillId="0" borderId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110" fillId="0" borderId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110" fillId="0" borderId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5" fillId="32" borderId="25" applyNumberFormat="0" applyFont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2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32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5" fillId="32" borderId="25" applyNumberFormat="0" applyFont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32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110" fillId="0" borderId="0"/>
    <xf numFmtId="0" fontId="110" fillId="0" borderId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110" fillId="0" borderId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110" fillId="0" borderId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5" fillId="32" borderId="25" applyNumberFormat="0" applyFont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110" fillId="0" borderId="0"/>
    <xf numFmtId="0" fontId="110" fillId="0" borderId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110" fillId="0" borderId="0"/>
    <xf numFmtId="0" fontId="110" fillId="0" borderId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110" fillId="0" borderId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5" fillId="32" borderId="25" applyNumberFormat="0" applyFont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32" fillId="0" borderId="0" applyNumberFormat="0" applyFill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32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110" fillId="0" borderId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110" fillId="0" borderId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5" fillId="32" borderId="25" applyNumberFormat="0" applyFont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32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08" fillId="30" borderId="21" applyNumberFormat="0" applyAlignment="0" applyProtection="0"/>
    <xf numFmtId="37" fontId="97" fillId="0" borderId="0" applyFill="0" applyBorder="0" applyAlignment="0" applyProtection="0">
      <alignment vertical="center"/>
    </xf>
    <xf numFmtId="37" fontId="97" fillId="0" borderId="0" applyFill="0" applyBorder="0" applyAlignment="0" applyProtection="0">
      <alignment vertical="center"/>
    </xf>
    <xf numFmtId="0" fontId="108" fillId="30" borderId="21" applyNumberFormat="0" applyAlignment="0" applyProtection="0"/>
    <xf numFmtId="0" fontId="4" fillId="0" borderId="0"/>
    <xf numFmtId="0" fontId="8" fillId="0" borderId="1" quotePrefix="1">
      <alignment horizontal="justify" vertical="justify" textRotation="127" wrapText="1" justifyLastLine="1"/>
      <protection hidden="1"/>
    </xf>
    <xf numFmtId="177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18" fillId="0" borderId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0" fontId="57" fillId="0" borderId="0" applyFont="0" applyFill="0" applyBorder="0" applyAlignment="0" applyProtection="0"/>
    <xf numFmtId="196" fontId="8" fillId="0" borderId="0" applyFont="0" applyFill="0" applyBorder="0" applyAlignment="0" applyProtection="0"/>
    <xf numFmtId="38" fontId="57" fillId="0" borderId="0" applyFill="0" applyBorder="0" applyAlignment="0" applyProtection="0"/>
    <xf numFmtId="177" fontId="8" fillId="0" borderId="0" applyFont="0" applyFill="0" applyBorder="0" applyAlignment="0" applyProtection="0"/>
    <xf numFmtId="38" fontId="57" fillId="0" borderId="0" applyFill="0" applyBorder="0" applyAlignment="0" applyProtection="0"/>
    <xf numFmtId="197" fontId="8" fillId="0" borderId="0" applyFont="0" applyFill="0" applyBorder="0" applyAlignment="0" applyProtection="0"/>
    <xf numFmtId="38" fontId="57" fillId="0" borderId="0" applyFill="0" applyBorder="0" applyAlignment="0" applyProtection="0"/>
    <xf numFmtId="38" fontId="57" fillId="0" borderId="0" applyFill="0" applyBorder="0" applyAlignment="0" applyProtection="0"/>
    <xf numFmtId="259" fontId="8" fillId="0" borderId="0" applyFont="0" applyFill="0" applyBorder="0" applyAlignment="0" applyProtection="0"/>
    <xf numFmtId="0" fontId="117" fillId="0" borderId="0"/>
    <xf numFmtId="260" fontId="8" fillId="0" borderId="0" applyFont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41" fontId="119" fillId="0" borderId="0" applyFont="0" applyFill="0" applyBorder="0" applyAlignment="0" applyProtection="0"/>
    <xf numFmtId="261" fontId="119" fillId="0" borderId="0" applyFont="0" applyFill="0" applyBorder="0" applyAlignment="0" applyProtection="0"/>
    <xf numFmtId="262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263" fontId="8" fillId="0" borderId="0" applyFont="0" applyFill="0" applyBorder="0" applyAlignment="0" applyProtection="0"/>
    <xf numFmtId="41" fontId="120" fillId="0" borderId="0" applyFont="0" applyFill="0" applyBorder="0" applyAlignment="0" applyProtection="0"/>
    <xf numFmtId="264" fontId="8" fillId="0" borderId="0" applyFont="0" applyFill="0" applyBorder="0" applyAlignment="0" applyProtection="0"/>
    <xf numFmtId="237" fontId="79" fillId="0" borderId="0" applyFont="0" applyFill="0" applyBorder="0" applyAlignment="0" applyProtection="0"/>
    <xf numFmtId="237" fontId="79" fillId="0" borderId="0" applyFont="0" applyFill="0" applyBorder="0" applyAlignment="0" applyProtection="0"/>
    <xf numFmtId="237" fontId="79" fillId="0" borderId="0" applyFont="0" applyFill="0" applyBorder="0" applyAlignment="0" applyProtection="0"/>
    <xf numFmtId="237" fontId="79" fillId="0" borderId="0" applyFont="0" applyFill="0" applyBorder="0" applyAlignment="0" applyProtection="0"/>
    <xf numFmtId="237" fontId="79" fillId="0" borderId="0" applyFont="0" applyFill="0" applyBorder="0" applyAlignment="0" applyProtection="0"/>
    <xf numFmtId="237" fontId="79" fillId="0" borderId="0" applyFont="0" applyFill="0" applyBorder="0" applyAlignment="0" applyProtection="0"/>
    <xf numFmtId="237" fontId="79" fillId="0" borderId="0" applyFont="0" applyFill="0" applyBorder="0" applyAlignment="0" applyProtection="0"/>
    <xf numFmtId="174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0" fontId="8" fillId="0" borderId="0"/>
    <xf numFmtId="0" fontId="8" fillId="0" borderId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0" fontId="121" fillId="42" borderId="0"/>
    <xf numFmtId="0" fontId="121" fillId="42" borderId="0"/>
    <xf numFmtId="0" fontId="121" fillId="42" borderId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38" fontId="57" fillId="0" borderId="0" applyFill="0" applyBorder="0" applyAlignment="0" applyProtection="0"/>
    <xf numFmtId="40" fontId="57" fillId="0" borderId="0" applyFont="0" applyFill="0" applyBorder="0" applyAlignment="0" applyProtection="0"/>
    <xf numFmtId="40" fontId="57" fillId="0" borderId="0" applyFont="0" applyFill="0" applyBorder="0" applyAlignment="0" applyProtection="0"/>
    <xf numFmtId="0" fontId="121" fillId="42" borderId="0"/>
    <xf numFmtId="0" fontId="121" fillId="42" borderId="0"/>
    <xf numFmtId="0" fontId="121" fillId="42" borderId="0"/>
    <xf numFmtId="0" fontId="121" fillId="42" borderId="0"/>
    <xf numFmtId="0" fontId="37" fillId="42" borderId="0"/>
    <xf numFmtId="0" fontId="121" fillId="42" borderId="0"/>
    <xf numFmtId="0" fontId="121" fillId="42" borderId="0"/>
    <xf numFmtId="0" fontId="56" fillId="0" borderId="0"/>
    <xf numFmtId="196" fontId="8" fillId="0" borderId="0" applyFont="0" applyFill="0" applyBorder="0" applyAlignment="0" applyProtection="0"/>
    <xf numFmtId="0" fontId="37" fillId="42" borderId="0"/>
    <xf numFmtId="0" fontId="121" fillId="42" borderId="0"/>
    <xf numFmtId="265" fontId="122" fillId="0" borderId="0" applyFont="0" applyFill="0" applyBorder="0" applyAlignment="0" applyProtection="0"/>
    <xf numFmtId="239" fontId="122" fillId="0" borderId="0" applyFont="0" applyFill="0" applyBorder="0" applyAlignment="0" applyProtection="0"/>
    <xf numFmtId="0" fontId="8" fillId="0" borderId="0"/>
    <xf numFmtId="0" fontId="122" fillId="0" borderId="0"/>
    <xf numFmtId="38" fontId="57" fillId="0" borderId="0" applyFill="0" applyBorder="0" applyAlignment="0" applyProtection="0"/>
    <xf numFmtId="38" fontId="57" fillId="0" borderId="0" applyFill="0" applyBorder="0" applyAlignment="0" applyProtection="0"/>
    <xf numFmtId="0" fontId="56" fillId="0" borderId="0"/>
    <xf numFmtId="0" fontId="8" fillId="0" borderId="0"/>
    <xf numFmtId="237" fontId="8" fillId="0" borderId="0" applyFont="0" applyFill="0" applyBorder="0" applyAlignment="0" applyProtection="0"/>
    <xf numFmtId="0" fontId="123" fillId="56" borderId="0" applyNumberFormat="0" applyBorder="0" applyAlignment="0" applyProtection="0"/>
    <xf numFmtId="0" fontId="123" fillId="56" borderId="0" applyNumberFormat="0" applyBorder="0" applyAlignment="0" applyProtection="0"/>
    <xf numFmtId="0" fontId="123" fillId="56" borderId="0" applyNumberFormat="0" applyBorder="0" applyAlignment="0" applyProtection="0"/>
    <xf numFmtId="0" fontId="123" fillId="56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6" borderId="0" applyNumberFormat="0" applyBorder="0" applyAlignment="0" applyProtection="0"/>
    <xf numFmtId="0" fontId="124" fillId="56" borderId="0" applyNumberFormat="0" applyBorder="0" applyAlignment="0" applyProtection="0"/>
    <xf numFmtId="0" fontId="124" fillId="56" borderId="0" applyNumberFormat="0" applyBorder="0" applyAlignment="0" applyProtection="0"/>
    <xf numFmtId="0" fontId="124" fillId="56" borderId="0" applyNumberFormat="0" applyBorder="0" applyAlignment="0" applyProtection="0"/>
    <xf numFmtId="0" fontId="124" fillId="56" borderId="0" applyNumberFormat="0" applyBorder="0" applyAlignment="0" applyProtection="0"/>
    <xf numFmtId="0" fontId="124" fillId="56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6" borderId="0" applyNumberFormat="0" applyBorder="0" applyAlignment="0" applyProtection="0"/>
    <xf numFmtId="0" fontId="124" fillId="56" borderId="0" applyNumberFormat="0" applyBorder="0" applyAlignment="0" applyProtection="0"/>
    <xf numFmtId="0" fontId="124" fillId="56" borderId="0" applyNumberFormat="0" applyBorder="0" applyAlignment="0" applyProtection="0"/>
    <xf numFmtId="0" fontId="124" fillId="56" borderId="0" applyNumberFormat="0" applyBorder="0" applyAlignment="0" applyProtection="0"/>
    <xf numFmtId="0" fontId="124" fillId="56" borderId="0" applyNumberFormat="0" applyBorder="0" applyAlignment="0" applyProtection="0"/>
    <xf numFmtId="0" fontId="124" fillId="56" borderId="0" applyNumberFormat="0" applyBorder="0" applyAlignment="0" applyProtection="0"/>
    <xf numFmtId="0" fontId="125" fillId="56" borderId="0" applyNumberFormat="0" applyBorder="0" applyAlignment="0" applyProtection="0"/>
    <xf numFmtId="0" fontId="125" fillId="56" borderId="0" applyNumberFormat="0" applyBorder="0" applyAlignment="0" applyProtection="0"/>
    <xf numFmtId="0" fontId="123" fillId="56" borderId="0" applyNumberFormat="0" applyBorder="0" applyAlignment="0" applyProtection="0"/>
    <xf numFmtId="0" fontId="123" fillId="56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8" borderId="0" applyNumberFormat="0" applyBorder="0" applyAlignment="0" applyProtection="0"/>
    <xf numFmtId="0" fontId="124" fillId="58" borderId="0" applyNumberFormat="0" applyBorder="0" applyAlignment="0" applyProtection="0"/>
    <xf numFmtId="0" fontId="124" fillId="58" borderId="0" applyNumberFormat="0" applyBorder="0" applyAlignment="0" applyProtection="0"/>
    <xf numFmtId="0" fontId="124" fillId="58" borderId="0" applyNumberFormat="0" applyBorder="0" applyAlignment="0" applyProtection="0"/>
    <xf numFmtId="0" fontId="124" fillId="58" borderId="0" applyNumberFormat="0" applyBorder="0" applyAlignment="0" applyProtection="0"/>
    <xf numFmtId="0" fontId="124" fillId="58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8" borderId="0" applyNumberFormat="0" applyBorder="0" applyAlignment="0" applyProtection="0"/>
    <xf numFmtId="0" fontId="124" fillId="58" borderId="0" applyNumberFormat="0" applyBorder="0" applyAlignment="0" applyProtection="0"/>
    <xf numFmtId="0" fontId="124" fillId="58" borderId="0" applyNumberFormat="0" applyBorder="0" applyAlignment="0" applyProtection="0"/>
    <xf numFmtId="0" fontId="124" fillId="58" borderId="0" applyNumberFormat="0" applyBorder="0" applyAlignment="0" applyProtection="0"/>
    <xf numFmtId="0" fontId="124" fillId="58" borderId="0" applyNumberFormat="0" applyBorder="0" applyAlignment="0" applyProtection="0"/>
    <xf numFmtId="0" fontId="124" fillId="58" borderId="0" applyNumberFormat="0" applyBorder="0" applyAlignment="0" applyProtection="0"/>
    <xf numFmtId="0" fontId="125" fillId="58" borderId="0" applyNumberFormat="0" applyBorder="0" applyAlignment="0" applyProtection="0"/>
    <xf numFmtId="0" fontId="125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60" borderId="0" applyNumberFormat="0" applyBorder="0" applyAlignment="0" applyProtection="0"/>
    <xf numFmtId="0" fontId="123" fillId="60" borderId="0" applyNumberFormat="0" applyBorder="0" applyAlignment="0" applyProtection="0"/>
    <xf numFmtId="0" fontId="123" fillId="60" borderId="0" applyNumberFormat="0" applyBorder="0" applyAlignment="0" applyProtection="0"/>
    <xf numFmtId="0" fontId="123" fillId="60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0" borderId="0" applyNumberFormat="0" applyBorder="0" applyAlignment="0" applyProtection="0"/>
    <xf numFmtId="0" fontId="124" fillId="60" borderId="0" applyNumberFormat="0" applyBorder="0" applyAlignment="0" applyProtection="0"/>
    <xf numFmtId="0" fontId="124" fillId="60" borderId="0" applyNumberFormat="0" applyBorder="0" applyAlignment="0" applyProtection="0"/>
    <xf numFmtId="0" fontId="124" fillId="60" borderId="0" applyNumberFormat="0" applyBorder="0" applyAlignment="0" applyProtection="0"/>
    <xf numFmtId="0" fontId="124" fillId="60" borderId="0" applyNumberFormat="0" applyBorder="0" applyAlignment="0" applyProtection="0"/>
    <xf numFmtId="0" fontId="124" fillId="60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0" borderId="0" applyNumberFormat="0" applyBorder="0" applyAlignment="0" applyProtection="0"/>
    <xf numFmtId="0" fontId="124" fillId="60" borderId="0" applyNumberFormat="0" applyBorder="0" applyAlignment="0" applyProtection="0"/>
    <xf numFmtId="0" fontId="124" fillId="60" borderId="0" applyNumberFormat="0" applyBorder="0" applyAlignment="0" applyProtection="0"/>
    <xf numFmtId="0" fontId="124" fillId="60" borderId="0" applyNumberFormat="0" applyBorder="0" applyAlignment="0" applyProtection="0"/>
    <xf numFmtId="0" fontId="124" fillId="60" borderId="0" applyNumberFormat="0" applyBorder="0" applyAlignment="0" applyProtection="0"/>
    <xf numFmtId="0" fontId="124" fillId="60" borderId="0" applyNumberFormat="0" applyBorder="0" applyAlignment="0" applyProtection="0"/>
    <xf numFmtId="0" fontId="125" fillId="60" borderId="0" applyNumberFormat="0" applyBorder="0" applyAlignment="0" applyProtection="0"/>
    <xf numFmtId="0" fontId="125" fillId="60" borderId="0" applyNumberFormat="0" applyBorder="0" applyAlignment="0" applyProtection="0"/>
    <xf numFmtId="0" fontId="123" fillId="60" borderId="0" applyNumberFormat="0" applyBorder="0" applyAlignment="0" applyProtection="0"/>
    <xf numFmtId="0" fontId="123" fillId="60" borderId="0" applyNumberFormat="0" applyBorder="0" applyAlignment="0" applyProtection="0"/>
    <xf numFmtId="0" fontId="123" fillId="62" borderId="0" applyNumberFormat="0" applyBorder="0" applyAlignment="0" applyProtection="0"/>
    <xf numFmtId="0" fontId="123" fillId="62" borderId="0" applyNumberFormat="0" applyBorder="0" applyAlignment="0" applyProtection="0"/>
    <xf numFmtId="0" fontId="123" fillId="62" borderId="0" applyNumberFormat="0" applyBorder="0" applyAlignment="0" applyProtection="0"/>
    <xf numFmtId="0" fontId="123" fillId="62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2" borderId="0" applyNumberFormat="0" applyBorder="0" applyAlignment="0" applyProtection="0"/>
    <xf numFmtId="0" fontId="124" fillId="62" borderId="0" applyNumberFormat="0" applyBorder="0" applyAlignment="0" applyProtection="0"/>
    <xf numFmtId="0" fontId="124" fillId="62" borderId="0" applyNumberFormat="0" applyBorder="0" applyAlignment="0" applyProtection="0"/>
    <xf numFmtId="0" fontId="124" fillId="62" borderId="0" applyNumberFormat="0" applyBorder="0" applyAlignment="0" applyProtection="0"/>
    <xf numFmtId="0" fontId="124" fillId="62" borderId="0" applyNumberFormat="0" applyBorder="0" applyAlignment="0" applyProtection="0"/>
    <xf numFmtId="0" fontId="124" fillId="62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2" borderId="0" applyNumberFormat="0" applyBorder="0" applyAlignment="0" applyProtection="0"/>
    <xf numFmtId="0" fontId="124" fillId="62" borderId="0" applyNumberFormat="0" applyBorder="0" applyAlignment="0" applyProtection="0"/>
    <xf numFmtId="0" fontId="124" fillId="62" borderId="0" applyNumberFormat="0" applyBorder="0" applyAlignment="0" applyProtection="0"/>
    <xf numFmtId="0" fontId="124" fillId="62" borderId="0" applyNumberFormat="0" applyBorder="0" applyAlignment="0" applyProtection="0"/>
    <xf numFmtId="0" fontId="124" fillId="62" borderId="0" applyNumberFormat="0" applyBorder="0" applyAlignment="0" applyProtection="0"/>
    <xf numFmtId="0" fontId="124" fillId="62" borderId="0" applyNumberFormat="0" applyBorder="0" applyAlignment="0" applyProtection="0"/>
    <xf numFmtId="0" fontId="125" fillId="62" borderId="0" applyNumberFormat="0" applyBorder="0" applyAlignment="0" applyProtection="0"/>
    <xf numFmtId="0" fontId="125" fillId="62" borderId="0" applyNumberFormat="0" applyBorder="0" applyAlignment="0" applyProtection="0"/>
    <xf numFmtId="0" fontId="123" fillId="62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5" borderId="0" applyNumberFormat="0" applyBorder="0" applyAlignment="0" applyProtection="0"/>
    <xf numFmtId="0" fontId="124" fillId="65" borderId="0" applyNumberFormat="0" applyBorder="0" applyAlignment="0" applyProtection="0"/>
    <xf numFmtId="0" fontId="124" fillId="65" borderId="0" applyNumberFormat="0" applyBorder="0" applyAlignment="0" applyProtection="0"/>
    <xf numFmtId="0" fontId="124" fillId="65" borderId="0" applyNumberFormat="0" applyBorder="0" applyAlignment="0" applyProtection="0"/>
    <xf numFmtId="0" fontId="124" fillId="65" borderId="0" applyNumberFormat="0" applyBorder="0" applyAlignment="0" applyProtection="0"/>
    <xf numFmtId="0" fontId="124" fillId="65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5" borderId="0" applyNumberFormat="0" applyBorder="0" applyAlignment="0" applyProtection="0"/>
    <xf numFmtId="0" fontId="124" fillId="65" borderId="0" applyNumberFormat="0" applyBorder="0" applyAlignment="0" applyProtection="0"/>
    <xf numFmtId="0" fontId="124" fillId="65" borderId="0" applyNumberFormat="0" applyBorder="0" applyAlignment="0" applyProtection="0"/>
    <xf numFmtId="0" fontId="124" fillId="65" borderId="0" applyNumberFormat="0" applyBorder="0" applyAlignment="0" applyProtection="0"/>
    <xf numFmtId="0" fontId="124" fillId="65" borderId="0" applyNumberFormat="0" applyBorder="0" applyAlignment="0" applyProtection="0"/>
    <xf numFmtId="0" fontId="124" fillId="65" borderId="0" applyNumberFormat="0" applyBorder="0" applyAlignment="0" applyProtection="0"/>
    <xf numFmtId="0" fontId="125" fillId="65" borderId="0" applyNumberFormat="0" applyBorder="0" applyAlignment="0" applyProtection="0"/>
    <xf numFmtId="0" fontId="125" fillId="65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41" borderId="0" applyNumberFormat="0" applyBorder="0" applyAlignment="0" applyProtection="0"/>
    <xf numFmtId="0" fontId="123" fillId="41" borderId="0" applyNumberFormat="0" applyBorder="0" applyAlignment="0" applyProtection="0"/>
    <xf numFmtId="0" fontId="123" fillId="41" borderId="0" applyNumberFormat="0" applyBorder="0" applyAlignment="0" applyProtection="0"/>
    <xf numFmtId="0" fontId="123" fillId="41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7" borderId="0" applyNumberFormat="0" applyBorder="0" applyAlignment="0" applyProtection="0"/>
    <xf numFmtId="0" fontId="124" fillId="67" borderId="0" applyNumberFormat="0" applyBorder="0" applyAlignment="0" applyProtection="0"/>
    <xf numFmtId="0" fontId="124" fillId="67" borderId="0" applyNumberFormat="0" applyBorder="0" applyAlignment="0" applyProtection="0"/>
    <xf numFmtId="0" fontId="124" fillId="67" borderId="0" applyNumberFormat="0" applyBorder="0" applyAlignment="0" applyProtection="0"/>
    <xf numFmtId="0" fontId="124" fillId="67" borderId="0" applyNumberFormat="0" applyBorder="0" applyAlignment="0" applyProtection="0"/>
    <xf numFmtId="0" fontId="124" fillId="67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7" borderId="0" applyNumberFormat="0" applyBorder="0" applyAlignment="0" applyProtection="0"/>
    <xf numFmtId="0" fontId="124" fillId="67" borderId="0" applyNumberFormat="0" applyBorder="0" applyAlignment="0" applyProtection="0"/>
    <xf numFmtId="0" fontId="124" fillId="67" borderId="0" applyNumberFormat="0" applyBorder="0" applyAlignment="0" applyProtection="0"/>
    <xf numFmtId="0" fontId="124" fillId="67" borderId="0" applyNumberFormat="0" applyBorder="0" applyAlignment="0" applyProtection="0"/>
    <xf numFmtId="0" fontId="124" fillId="67" borderId="0" applyNumberFormat="0" applyBorder="0" applyAlignment="0" applyProtection="0"/>
    <xf numFmtId="0" fontId="124" fillId="67" borderId="0" applyNumberFormat="0" applyBorder="0" applyAlignment="0" applyProtection="0"/>
    <xf numFmtId="0" fontId="125" fillId="67" borderId="0" applyNumberFormat="0" applyBorder="0" applyAlignment="0" applyProtection="0"/>
    <xf numFmtId="0" fontId="125" fillId="67" borderId="0" applyNumberFormat="0" applyBorder="0" applyAlignment="0" applyProtection="0"/>
    <xf numFmtId="0" fontId="123" fillId="41" borderId="0" applyNumberFormat="0" applyBorder="0" applyAlignment="0" applyProtection="0"/>
    <xf numFmtId="0" fontId="123" fillId="41" borderId="0" applyNumberFormat="0" applyBorder="0" applyAlignment="0" applyProtection="0"/>
    <xf numFmtId="0" fontId="125" fillId="56" borderId="0" applyNumberFormat="0" applyBorder="0" applyAlignment="0" applyProtection="0"/>
    <xf numFmtId="0" fontId="125" fillId="58" borderId="0" applyNumberFormat="0" applyBorder="0" applyAlignment="0" applyProtection="0"/>
    <xf numFmtId="0" fontId="125" fillId="60" borderId="0" applyNumberFormat="0" applyBorder="0" applyAlignment="0" applyProtection="0"/>
    <xf numFmtId="0" fontId="125" fillId="65" borderId="0" applyNumberFormat="0" applyBorder="0" applyAlignment="0" applyProtection="0"/>
    <xf numFmtId="0" fontId="125" fillId="67" borderId="0" applyNumberFormat="0" applyBorder="0" applyAlignment="0" applyProtection="0"/>
    <xf numFmtId="266" fontId="115" fillId="0" borderId="0" applyFont="0" applyFill="0" applyBorder="0" applyAlignment="0" applyProtection="0"/>
    <xf numFmtId="266" fontId="119" fillId="0" borderId="0" applyFont="0" applyFill="0" applyBorder="0" applyAlignment="0" applyProtection="0"/>
    <xf numFmtId="266" fontId="119" fillId="0" borderId="0" applyFont="0" applyFill="0" applyBorder="0" applyAlignment="0" applyProtection="0"/>
    <xf numFmtId="266" fontId="115" fillId="0" borderId="0" applyFont="0" applyFill="0" applyBorder="0" applyAlignment="0" applyProtection="0"/>
    <xf numFmtId="266" fontId="119" fillId="0" borderId="0" applyFont="0" applyFill="0" applyBorder="0" applyAlignment="0" applyProtection="0"/>
    <xf numFmtId="266" fontId="119" fillId="0" borderId="0" applyFont="0" applyFill="0" applyBorder="0" applyAlignment="0" applyProtection="0"/>
    <xf numFmtId="266" fontId="119" fillId="0" borderId="0" applyFont="0" applyFill="0" applyBorder="0" applyAlignment="0" applyProtection="0"/>
    <xf numFmtId="218" fontId="8" fillId="12" borderId="20" applyNumberFormat="0" applyFill="0" applyBorder="0">
      <alignment vertical="top" wrapText="1"/>
    </xf>
    <xf numFmtId="186" fontId="126" fillId="0" borderId="0"/>
    <xf numFmtId="186" fontId="126" fillId="0" borderId="0"/>
    <xf numFmtId="186" fontId="126" fillId="0" borderId="0"/>
    <xf numFmtId="186" fontId="126" fillId="0" borderId="0"/>
    <xf numFmtId="186" fontId="126" fillId="0" borderId="0"/>
    <xf numFmtId="186" fontId="126" fillId="0" borderId="0"/>
    <xf numFmtId="186" fontId="126" fillId="0" borderId="0"/>
    <xf numFmtId="186" fontId="126" fillId="0" borderId="0"/>
    <xf numFmtId="0" fontId="123" fillId="21" borderId="0" applyNumberFormat="0" applyBorder="0" applyAlignment="0" applyProtection="0"/>
    <xf numFmtId="0" fontId="123" fillId="21" borderId="0" applyNumberFormat="0" applyBorder="0" applyAlignment="0" applyProtection="0"/>
    <xf numFmtId="0" fontId="123" fillId="21" borderId="0" applyNumberFormat="0" applyBorder="0" applyAlignment="0" applyProtection="0"/>
    <xf numFmtId="0" fontId="123" fillId="21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9" borderId="0" applyNumberFormat="0" applyBorder="0" applyAlignment="0" applyProtection="0"/>
    <xf numFmtId="0" fontId="124" fillId="69" borderId="0" applyNumberFormat="0" applyBorder="0" applyAlignment="0" applyProtection="0"/>
    <xf numFmtId="0" fontId="124" fillId="69" borderId="0" applyNumberFormat="0" applyBorder="0" applyAlignment="0" applyProtection="0"/>
    <xf numFmtId="0" fontId="124" fillId="69" borderId="0" applyNumberFormat="0" applyBorder="0" applyAlignment="0" applyProtection="0"/>
    <xf numFmtId="0" fontId="124" fillId="69" borderId="0" applyNumberFormat="0" applyBorder="0" applyAlignment="0" applyProtection="0"/>
    <xf numFmtId="0" fontId="124" fillId="69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9" borderId="0" applyNumberFormat="0" applyBorder="0" applyAlignment="0" applyProtection="0"/>
    <xf numFmtId="0" fontId="124" fillId="69" borderId="0" applyNumberFormat="0" applyBorder="0" applyAlignment="0" applyProtection="0"/>
    <xf numFmtId="0" fontId="124" fillId="69" borderId="0" applyNumberFormat="0" applyBorder="0" applyAlignment="0" applyProtection="0"/>
    <xf numFmtId="0" fontId="124" fillId="69" borderId="0" applyNumberFormat="0" applyBorder="0" applyAlignment="0" applyProtection="0"/>
    <xf numFmtId="0" fontId="124" fillId="69" borderId="0" applyNumberFormat="0" applyBorder="0" applyAlignment="0" applyProtection="0"/>
    <xf numFmtId="0" fontId="124" fillId="69" borderId="0" applyNumberFormat="0" applyBorder="0" applyAlignment="0" applyProtection="0"/>
    <xf numFmtId="0" fontId="125" fillId="69" borderId="0" applyNumberFormat="0" applyBorder="0" applyAlignment="0" applyProtection="0"/>
    <xf numFmtId="0" fontId="125" fillId="69" borderId="0" applyNumberFormat="0" applyBorder="0" applyAlignment="0" applyProtection="0"/>
    <xf numFmtId="0" fontId="123" fillId="21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1" borderId="0" applyNumberFormat="0" applyBorder="0" applyAlignment="0" applyProtection="0"/>
    <xf numFmtId="0" fontId="124" fillId="71" borderId="0" applyNumberFormat="0" applyBorder="0" applyAlignment="0" applyProtection="0"/>
    <xf numFmtId="0" fontId="124" fillId="71" borderId="0" applyNumberFormat="0" applyBorder="0" applyAlignment="0" applyProtection="0"/>
    <xf numFmtId="0" fontId="124" fillId="71" borderId="0" applyNumberFormat="0" applyBorder="0" applyAlignment="0" applyProtection="0"/>
    <xf numFmtId="0" fontId="124" fillId="71" borderId="0" applyNumberFormat="0" applyBorder="0" applyAlignment="0" applyProtection="0"/>
    <xf numFmtId="0" fontId="124" fillId="71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1" borderId="0" applyNumberFormat="0" applyBorder="0" applyAlignment="0" applyProtection="0"/>
    <xf numFmtId="0" fontId="124" fillId="71" borderId="0" applyNumberFormat="0" applyBorder="0" applyAlignment="0" applyProtection="0"/>
    <xf numFmtId="0" fontId="124" fillId="71" borderId="0" applyNumberFormat="0" applyBorder="0" applyAlignment="0" applyProtection="0"/>
    <xf numFmtId="0" fontId="124" fillId="71" borderId="0" applyNumberFormat="0" applyBorder="0" applyAlignment="0" applyProtection="0"/>
    <xf numFmtId="0" fontId="124" fillId="71" borderId="0" applyNumberFormat="0" applyBorder="0" applyAlignment="0" applyProtection="0"/>
    <xf numFmtId="0" fontId="124" fillId="71" borderId="0" applyNumberFormat="0" applyBorder="0" applyAlignment="0" applyProtection="0"/>
    <xf numFmtId="0" fontId="125" fillId="71" borderId="0" applyNumberFormat="0" applyBorder="0" applyAlignment="0" applyProtection="0"/>
    <xf numFmtId="0" fontId="125" fillId="71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72" borderId="0" applyNumberFormat="0" applyBorder="0" applyAlignment="0" applyProtection="0"/>
    <xf numFmtId="0" fontId="123" fillId="72" borderId="0" applyNumberFormat="0" applyBorder="0" applyAlignment="0" applyProtection="0"/>
    <xf numFmtId="0" fontId="123" fillId="72" borderId="0" applyNumberFormat="0" applyBorder="0" applyAlignment="0" applyProtection="0"/>
    <xf numFmtId="0" fontId="123" fillId="72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2" borderId="0" applyNumberFormat="0" applyBorder="0" applyAlignment="0" applyProtection="0"/>
    <xf numFmtId="0" fontId="124" fillId="72" borderId="0" applyNumberFormat="0" applyBorder="0" applyAlignment="0" applyProtection="0"/>
    <xf numFmtId="0" fontId="124" fillId="72" borderId="0" applyNumberFormat="0" applyBorder="0" applyAlignment="0" applyProtection="0"/>
    <xf numFmtId="0" fontId="124" fillId="72" borderId="0" applyNumberFormat="0" applyBorder="0" applyAlignment="0" applyProtection="0"/>
    <xf numFmtId="0" fontId="124" fillId="72" borderId="0" applyNumberFormat="0" applyBorder="0" applyAlignment="0" applyProtection="0"/>
    <xf numFmtId="0" fontId="124" fillId="72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2" borderId="0" applyNumberFormat="0" applyBorder="0" applyAlignment="0" applyProtection="0"/>
    <xf numFmtId="0" fontId="124" fillId="72" borderId="0" applyNumberFormat="0" applyBorder="0" applyAlignment="0" applyProtection="0"/>
    <xf numFmtId="0" fontId="124" fillId="72" borderId="0" applyNumberFormat="0" applyBorder="0" applyAlignment="0" applyProtection="0"/>
    <xf numFmtId="0" fontId="124" fillId="72" borderId="0" applyNumberFormat="0" applyBorder="0" applyAlignment="0" applyProtection="0"/>
    <xf numFmtId="0" fontId="124" fillId="72" borderId="0" applyNumberFormat="0" applyBorder="0" applyAlignment="0" applyProtection="0"/>
    <xf numFmtId="0" fontId="124" fillId="72" borderId="0" applyNumberFormat="0" applyBorder="0" applyAlignment="0" applyProtection="0"/>
    <xf numFmtId="0" fontId="125" fillId="72" borderId="0" applyNumberFormat="0" applyBorder="0" applyAlignment="0" applyProtection="0"/>
    <xf numFmtId="0" fontId="125" fillId="72" borderId="0" applyNumberFormat="0" applyBorder="0" applyAlignment="0" applyProtection="0"/>
    <xf numFmtId="0" fontId="123" fillId="72" borderId="0" applyNumberFormat="0" applyBorder="0" applyAlignment="0" applyProtection="0"/>
    <xf numFmtId="0" fontId="123" fillId="72" borderId="0" applyNumberFormat="0" applyBorder="0" applyAlignment="0" applyProtection="0"/>
    <xf numFmtId="0" fontId="123" fillId="22" borderId="0" applyNumberFormat="0" applyBorder="0" applyAlignment="0" applyProtection="0"/>
    <xf numFmtId="0" fontId="123" fillId="22" borderId="0" applyNumberFormat="0" applyBorder="0" applyAlignment="0" applyProtection="0"/>
    <xf numFmtId="0" fontId="123" fillId="22" borderId="0" applyNumberFormat="0" applyBorder="0" applyAlignment="0" applyProtection="0"/>
    <xf numFmtId="0" fontId="123" fillId="22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2" borderId="0" applyNumberFormat="0" applyBorder="0" applyAlignment="0" applyProtection="0"/>
    <xf numFmtId="0" fontId="124" fillId="62" borderId="0" applyNumberFormat="0" applyBorder="0" applyAlignment="0" applyProtection="0"/>
    <xf numFmtId="0" fontId="124" fillId="62" borderId="0" applyNumberFormat="0" applyBorder="0" applyAlignment="0" applyProtection="0"/>
    <xf numFmtId="0" fontId="124" fillId="62" borderId="0" applyNumberFormat="0" applyBorder="0" applyAlignment="0" applyProtection="0"/>
    <xf numFmtId="0" fontId="124" fillId="62" borderId="0" applyNumberFormat="0" applyBorder="0" applyAlignment="0" applyProtection="0"/>
    <xf numFmtId="0" fontId="124" fillId="62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2" borderId="0" applyNumberFormat="0" applyBorder="0" applyAlignment="0" applyProtection="0"/>
    <xf numFmtId="0" fontId="124" fillId="62" borderId="0" applyNumberFormat="0" applyBorder="0" applyAlignment="0" applyProtection="0"/>
    <xf numFmtId="0" fontId="124" fillId="62" borderId="0" applyNumberFormat="0" applyBorder="0" applyAlignment="0" applyProtection="0"/>
    <xf numFmtId="0" fontId="124" fillId="62" borderId="0" applyNumberFormat="0" applyBorder="0" applyAlignment="0" applyProtection="0"/>
    <xf numFmtId="0" fontId="124" fillId="62" borderId="0" applyNumberFormat="0" applyBorder="0" applyAlignment="0" applyProtection="0"/>
    <xf numFmtId="0" fontId="124" fillId="62" borderId="0" applyNumberFormat="0" applyBorder="0" applyAlignment="0" applyProtection="0"/>
    <xf numFmtId="0" fontId="125" fillId="62" borderId="0" applyNumberFormat="0" applyBorder="0" applyAlignment="0" applyProtection="0"/>
    <xf numFmtId="0" fontId="125" fillId="62" borderId="0" applyNumberFormat="0" applyBorder="0" applyAlignment="0" applyProtection="0"/>
    <xf numFmtId="0" fontId="123" fillId="22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9" borderId="0" applyNumberFormat="0" applyBorder="0" applyAlignment="0" applyProtection="0"/>
    <xf numFmtId="0" fontId="124" fillId="69" borderId="0" applyNumberFormat="0" applyBorder="0" applyAlignment="0" applyProtection="0"/>
    <xf numFmtId="0" fontId="124" fillId="69" borderId="0" applyNumberFormat="0" applyBorder="0" applyAlignment="0" applyProtection="0"/>
    <xf numFmtId="0" fontId="124" fillId="69" borderId="0" applyNumberFormat="0" applyBorder="0" applyAlignment="0" applyProtection="0"/>
    <xf numFmtId="0" fontId="124" fillId="69" borderId="0" applyNumberFormat="0" applyBorder="0" applyAlignment="0" applyProtection="0"/>
    <xf numFmtId="0" fontId="124" fillId="69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9" borderId="0" applyNumberFormat="0" applyBorder="0" applyAlignment="0" applyProtection="0"/>
    <xf numFmtId="0" fontId="124" fillId="69" borderId="0" applyNumberFormat="0" applyBorder="0" applyAlignment="0" applyProtection="0"/>
    <xf numFmtId="0" fontId="124" fillId="69" borderId="0" applyNumberFormat="0" applyBorder="0" applyAlignment="0" applyProtection="0"/>
    <xf numFmtId="0" fontId="124" fillId="69" borderId="0" applyNumberFormat="0" applyBorder="0" applyAlignment="0" applyProtection="0"/>
    <xf numFmtId="0" fontId="124" fillId="69" borderId="0" applyNumberFormat="0" applyBorder="0" applyAlignment="0" applyProtection="0"/>
    <xf numFmtId="0" fontId="124" fillId="69" borderId="0" applyNumberFormat="0" applyBorder="0" applyAlignment="0" applyProtection="0"/>
    <xf numFmtId="0" fontId="125" fillId="69" borderId="0" applyNumberFormat="0" applyBorder="0" applyAlignment="0" applyProtection="0"/>
    <xf numFmtId="0" fontId="125" fillId="69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23" borderId="0" applyNumberFormat="0" applyBorder="0" applyAlignment="0" applyProtection="0"/>
    <xf numFmtId="0" fontId="123" fillId="23" borderId="0" applyNumberFormat="0" applyBorder="0" applyAlignment="0" applyProtection="0"/>
    <xf numFmtId="0" fontId="123" fillId="23" borderId="0" applyNumberFormat="0" applyBorder="0" applyAlignment="0" applyProtection="0"/>
    <xf numFmtId="0" fontId="123" fillId="23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5" borderId="0" applyNumberFormat="0" applyBorder="0" applyAlignment="0" applyProtection="0"/>
    <xf numFmtId="0" fontId="124" fillId="75" borderId="0" applyNumberFormat="0" applyBorder="0" applyAlignment="0" applyProtection="0"/>
    <xf numFmtId="0" fontId="124" fillId="75" borderId="0" applyNumberFormat="0" applyBorder="0" applyAlignment="0" applyProtection="0"/>
    <xf numFmtId="0" fontId="124" fillId="75" borderId="0" applyNumberFormat="0" applyBorder="0" applyAlignment="0" applyProtection="0"/>
    <xf numFmtId="0" fontId="124" fillId="75" borderId="0" applyNumberFormat="0" applyBorder="0" applyAlignment="0" applyProtection="0"/>
    <xf numFmtId="0" fontId="124" fillId="75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5" borderId="0" applyNumberFormat="0" applyBorder="0" applyAlignment="0" applyProtection="0"/>
    <xf numFmtId="0" fontId="124" fillId="75" borderId="0" applyNumberFormat="0" applyBorder="0" applyAlignment="0" applyProtection="0"/>
    <xf numFmtId="0" fontId="124" fillId="75" borderId="0" applyNumberFormat="0" applyBorder="0" applyAlignment="0" applyProtection="0"/>
    <xf numFmtId="0" fontId="124" fillId="75" borderId="0" applyNumberFormat="0" applyBorder="0" applyAlignment="0" applyProtection="0"/>
    <xf numFmtId="0" fontId="124" fillId="75" borderId="0" applyNumberFormat="0" applyBorder="0" applyAlignment="0" applyProtection="0"/>
    <xf numFmtId="0" fontId="124" fillId="75" borderId="0" applyNumberFormat="0" applyBorder="0" applyAlignment="0" applyProtection="0"/>
    <xf numFmtId="0" fontId="125" fillId="75" borderId="0" applyNumberFormat="0" applyBorder="0" applyAlignment="0" applyProtection="0"/>
    <xf numFmtId="0" fontId="125" fillId="75" borderId="0" applyNumberFormat="0" applyBorder="0" applyAlignment="0" applyProtection="0"/>
    <xf numFmtId="0" fontId="123" fillId="23" borderId="0" applyNumberFormat="0" applyBorder="0" applyAlignment="0" applyProtection="0"/>
    <xf numFmtId="0" fontId="125" fillId="71" borderId="0" applyNumberFormat="0" applyBorder="0" applyAlignment="0" applyProtection="0"/>
    <xf numFmtId="0" fontId="125" fillId="72" borderId="0" applyNumberFormat="0" applyBorder="0" applyAlignment="0" applyProtection="0"/>
    <xf numFmtId="0" fontId="125" fillId="69" borderId="0" applyNumberFormat="0" applyBorder="0" applyAlignment="0" applyProtection="0"/>
    <xf numFmtId="0" fontId="127" fillId="76" borderId="0" applyNumberFormat="0" applyBorder="0" applyAlignment="0" applyProtection="0"/>
    <xf numFmtId="0" fontId="128" fillId="77" borderId="0" applyNumberFormat="0" applyBorder="0" applyAlignment="0" applyProtection="0"/>
    <xf numFmtId="0" fontId="128" fillId="77" borderId="0" applyNumberFormat="0" applyBorder="0" applyAlignment="0" applyProtection="0"/>
    <xf numFmtId="0" fontId="128" fillId="77" borderId="0" applyNumberFormat="0" applyBorder="0" applyAlignment="0" applyProtection="0"/>
    <xf numFmtId="0" fontId="128" fillId="77" borderId="0" applyNumberFormat="0" applyBorder="0" applyAlignment="0" applyProtection="0"/>
    <xf numFmtId="0" fontId="128" fillId="77" borderId="0" applyNumberFormat="0" applyBorder="0" applyAlignment="0" applyProtection="0"/>
    <xf numFmtId="0" fontId="128" fillId="76" borderId="0" applyNumberFormat="0" applyBorder="0" applyAlignment="0" applyProtection="0"/>
    <xf numFmtId="0" fontId="127" fillId="76" borderId="0" applyNumberFormat="0" applyBorder="0" applyAlignment="0" applyProtection="0"/>
    <xf numFmtId="0" fontId="128" fillId="77" borderId="0" applyNumberFormat="0" applyBorder="0" applyAlignment="0" applyProtection="0"/>
    <xf numFmtId="0" fontId="128" fillId="77" borderId="0" applyNumberFormat="0" applyBorder="0" applyAlignment="0" applyProtection="0"/>
    <xf numFmtId="0" fontId="128" fillId="77" borderId="0" applyNumberFormat="0" applyBorder="0" applyAlignment="0" applyProtection="0"/>
    <xf numFmtId="0" fontId="128" fillId="77" borderId="0" applyNumberFormat="0" applyBorder="0" applyAlignment="0" applyProtection="0"/>
    <xf numFmtId="0" fontId="128" fillId="77" borderId="0" applyNumberFormat="0" applyBorder="0" applyAlignment="0" applyProtection="0"/>
    <xf numFmtId="0" fontId="128" fillId="76" borderId="0" applyNumberFormat="0" applyBorder="0" applyAlignment="0" applyProtection="0"/>
    <xf numFmtId="0" fontId="127" fillId="76" borderId="0" applyNumberFormat="0" applyBorder="0" applyAlignment="0" applyProtection="0"/>
    <xf numFmtId="0" fontId="127" fillId="76" borderId="0" applyNumberFormat="0" applyBorder="0" applyAlignment="0" applyProtection="0"/>
    <xf numFmtId="0" fontId="127" fillId="71" borderId="0" applyNumberFormat="0" applyBorder="0" applyAlignment="0" applyProtection="0"/>
    <xf numFmtId="0" fontId="128" fillId="70" borderId="0" applyNumberFormat="0" applyBorder="0" applyAlignment="0" applyProtection="0"/>
    <xf numFmtId="0" fontId="128" fillId="70" borderId="0" applyNumberFormat="0" applyBorder="0" applyAlignment="0" applyProtection="0"/>
    <xf numFmtId="0" fontId="128" fillId="70" borderId="0" applyNumberFormat="0" applyBorder="0" applyAlignment="0" applyProtection="0"/>
    <xf numFmtId="0" fontId="128" fillId="70" borderId="0" applyNumberFormat="0" applyBorder="0" applyAlignment="0" applyProtection="0"/>
    <xf numFmtId="0" fontId="128" fillId="70" borderId="0" applyNumberFormat="0" applyBorder="0" applyAlignment="0" applyProtection="0"/>
    <xf numFmtId="0" fontId="128" fillId="71" borderId="0" applyNumberFormat="0" applyBorder="0" applyAlignment="0" applyProtection="0"/>
    <xf numFmtId="0" fontId="127" fillId="71" borderId="0" applyNumberFormat="0" applyBorder="0" applyAlignment="0" applyProtection="0"/>
    <xf numFmtId="0" fontId="128" fillId="70" borderId="0" applyNumberFormat="0" applyBorder="0" applyAlignment="0" applyProtection="0"/>
    <xf numFmtId="0" fontId="128" fillId="70" borderId="0" applyNumberFormat="0" applyBorder="0" applyAlignment="0" applyProtection="0"/>
    <xf numFmtId="0" fontId="128" fillId="70" borderId="0" applyNumberFormat="0" applyBorder="0" applyAlignment="0" applyProtection="0"/>
    <xf numFmtId="0" fontId="128" fillId="70" borderId="0" applyNumberFormat="0" applyBorder="0" applyAlignment="0" applyProtection="0"/>
    <xf numFmtId="0" fontId="128" fillId="70" borderId="0" applyNumberFormat="0" applyBorder="0" applyAlignment="0" applyProtection="0"/>
    <xf numFmtId="0" fontId="128" fillId="71" borderId="0" applyNumberFormat="0" applyBorder="0" applyAlignment="0" applyProtection="0"/>
    <xf numFmtId="0" fontId="127" fillId="71" borderId="0" applyNumberFormat="0" applyBorder="0" applyAlignment="0" applyProtection="0"/>
    <xf numFmtId="0" fontId="127" fillId="71" borderId="0" applyNumberFormat="0" applyBorder="0" applyAlignment="0" applyProtection="0"/>
    <xf numFmtId="0" fontId="127" fillId="72" borderId="0" applyNumberFormat="0" applyBorder="0" applyAlignment="0" applyProtection="0"/>
    <xf numFmtId="0" fontId="128" fillId="73" borderId="0" applyNumberFormat="0" applyBorder="0" applyAlignment="0" applyProtection="0"/>
    <xf numFmtId="0" fontId="128" fillId="73" borderId="0" applyNumberFormat="0" applyBorder="0" applyAlignment="0" applyProtection="0"/>
    <xf numFmtId="0" fontId="128" fillId="73" borderId="0" applyNumberFormat="0" applyBorder="0" applyAlignment="0" applyProtection="0"/>
    <xf numFmtId="0" fontId="128" fillId="73" borderId="0" applyNumberFormat="0" applyBorder="0" applyAlignment="0" applyProtection="0"/>
    <xf numFmtId="0" fontId="128" fillId="73" borderId="0" applyNumberFormat="0" applyBorder="0" applyAlignment="0" applyProtection="0"/>
    <xf numFmtId="0" fontId="128" fillId="72" borderId="0" applyNumberFormat="0" applyBorder="0" applyAlignment="0" applyProtection="0"/>
    <xf numFmtId="0" fontId="127" fillId="72" borderId="0" applyNumberFormat="0" applyBorder="0" applyAlignment="0" applyProtection="0"/>
    <xf numFmtId="0" fontId="128" fillId="73" borderId="0" applyNumberFormat="0" applyBorder="0" applyAlignment="0" applyProtection="0"/>
    <xf numFmtId="0" fontId="128" fillId="73" borderId="0" applyNumberFormat="0" applyBorder="0" applyAlignment="0" applyProtection="0"/>
    <xf numFmtId="0" fontId="128" fillId="73" borderId="0" applyNumberFormat="0" applyBorder="0" applyAlignment="0" applyProtection="0"/>
    <xf numFmtId="0" fontId="128" fillId="73" borderId="0" applyNumberFormat="0" applyBorder="0" applyAlignment="0" applyProtection="0"/>
    <xf numFmtId="0" fontId="128" fillId="73" borderId="0" applyNumberFormat="0" applyBorder="0" applyAlignment="0" applyProtection="0"/>
    <xf numFmtId="0" fontId="128" fillId="72" borderId="0" applyNumberFormat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127" fillId="78" borderId="0" applyNumberFormat="0" applyBorder="0" applyAlignment="0" applyProtection="0"/>
    <xf numFmtId="0" fontId="128" fillId="79" borderId="0" applyNumberFormat="0" applyBorder="0" applyAlignment="0" applyProtection="0"/>
    <xf numFmtId="0" fontId="128" fillId="79" borderId="0" applyNumberFormat="0" applyBorder="0" applyAlignment="0" applyProtection="0"/>
    <xf numFmtId="0" fontId="128" fillId="79" borderId="0" applyNumberFormat="0" applyBorder="0" applyAlignment="0" applyProtection="0"/>
    <xf numFmtId="0" fontId="128" fillId="79" borderId="0" applyNumberFormat="0" applyBorder="0" applyAlignment="0" applyProtection="0"/>
    <xf numFmtId="0" fontId="128" fillId="79" borderId="0" applyNumberFormat="0" applyBorder="0" applyAlignment="0" applyProtection="0"/>
    <xf numFmtId="0" fontId="128" fillId="78" borderId="0" applyNumberFormat="0" applyBorder="0" applyAlignment="0" applyProtection="0"/>
    <xf numFmtId="0" fontId="127" fillId="78" borderId="0" applyNumberFormat="0" applyBorder="0" applyAlignment="0" applyProtection="0"/>
    <xf numFmtId="0" fontId="128" fillId="79" borderId="0" applyNumberFormat="0" applyBorder="0" applyAlignment="0" applyProtection="0"/>
    <xf numFmtId="0" fontId="128" fillId="79" borderId="0" applyNumberFormat="0" applyBorder="0" applyAlignment="0" applyProtection="0"/>
    <xf numFmtId="0" fontId="128" fillId="79" borderId="0" applyNumberFormat="0" applyBorder="0" applyAlignment="0" applyProtection="0"/>
    <xf numFmtId="0" fontId="128" fillId="79" borderId="0" applyNumberFormat="0" applyBorder="0" applyAlignment="0" applyProtection="0"/>
    <xf numFmtId="0" fontId="128" fillId="79" borderId="0" applyNumberFormat="0" applyBorder="0" applyAlignment="0" applyProtection="0"/>
    <xf numFmtId="0" fontId="128" fillId="78" borderId="0" applyNumberFormat="0" applyBorder="0" applyAlignment="0" applyProtection="0"/>
    <xf numFmtId="0" fontId="127" fillId="78" borderId="0" applyNumberFormat="0" applyBorder="0" applyAlignment="0" applyProtection="0"/>
    <xf numFmtId="0" fontId="127" fillId="78" borderId="0" applyNumberFormat="0" applyBorder="0" applyAlignment="0" applyProtection="0"/>
    <xf numFmtId="0" fontId="127" fillId="80" borderId="0" applyNumberFormat="0" applyBorder="0" applyAlignment="0" applyProtection="0"/>
    <xf numFmtId="0" fontId="128" fillId="81" borderId="0" applyNumberFormat="0" applyBorder="0" applyAlignment="0" applyProtection="0"/>
    <xf numFmtId="0" fontId="128" fillId="81" borderId="0" applyNumberFormat="0" applyBorder="0" applyAlignment="0" applyProtection="0"/>
    <xf numFmtId="0" fontId="128" fillId="81" borderId="0" applyNumberFormat="0" applyBorder="0" applyAlignment="0" applyProtection="0"/>
    <xf numFmtId="0" fontId="128" fillId="81" borderId="0" applyNumberFormat="0" applyBorder="0" applyAlignment="0" applyProtection="0"/>
    <xf numFmtId="0" fontId="128" fillId="81" borderId="0" applyNumberFormat="0" applyBorder="0" applyAlignment="0" applyProtection="0"/>
    <xf numFmtId="0" fontId="128" fillId="80" borderId="0" applyNumberFormat="0" applyBorder="0" applyAlignment="0" applyProtection="0"/>
    <xf numFmtId="0" fontId="127" fillId="80" borderId="0" applyNumberFormat="0" applyBorder="0" applyAlignment="0" applyProtection="0"/>
    <xf numFmtId="0" fontId="128" fillId="81" borderId="0" applyNumberFormat="0" applyBorder="0" applyAlignment="0" applyProtection="0"/>
    <xf numFmtId="0" fontId="128" fillId="81" borderId="0" applyNumberFormat="0" applyBorder="0" applyAlignment="0" applyProtection="0"/>
    <xf numFmtId="0" fontId="128" fillId="81" borderId="0" applyNumberFormat="0" applyBorder="0" applyAlignment="0" applyProtection="0"/>
    <xf numFmtId="0" fontId="128" fillId="81" borderId="0" applyNumberFormat="0" applyBorder="0" applyAlignment="0" applyProtection="0"/>
    <xf numFmtId="0" fontId="128" fillId="81" borderId="0" applyNumberFormat="0" applyBorder="0" applyAlignment="0" applyProtection="0"/>
    <xf numFmtId="0" fontId="128" fillId="80" borderId="0" applyNumberFormat="0" applyBorder="0" applyAlignment="0" applyProtection="0"/>
    <xf numFmtId="0" fontId="127" fillId="80" borderId="0" applyNumberFormat="0" applyBorder="0" applyAlignment="0" applyProtection="0"/>
    <xf numFmtId="0" fontId="127" fillId="80" borderId="0" applyNumberFormat="0" applyBorder="0" applyAlignment="0" applyProtection="0"/>
    <xf numFmtId="0" fontId="127" fillId="82" borderId="0" applyNumberFormat="0" applyBorder="0" applyAlignment="0" applyProtection="0"/>
    <xf numFmtId="0" fontId="128" fillId="83" borderId="0" applyNumberFormat="0" applyBorder="0" applyAlignment="0" applyProtection="0"/>
    <xf numFmtId="0" fontId="128" fillId="83" borderId="0" applyNumberFormat="0" applyBorder="0" applyAlignment="0" applyProtection="0"/>
    <xf numFmtId="0" fontId="128" fillId="83" borderId="0" applyNumberFormat="0" applyBorder="0" applyAlignment="0" applyProtection="0"/>
    <xf numFmtId="0" fontId="128" fillId="83" borderId="0" applyNumberFormat="0" applyBorder="0" applyAlignment="0" applyProtection="0"/>
    <xf numFmtId="0" fontId="128" fillId="83" borderId="0" applyNumberFormat="0" applyBorder="0" applyAlignment="0" applyProtection="0"/>
    <xf numFmtId="0" fontId="128" fillId="82" borderId="0" applyNumberFormat="0" applyBorder="0" applyAlignment="0" applyProtection="0"/>
    <xf numFmtId="0" fontId="127" fillId="82" borderId="0" applyNumberFormat="0" applyBorder="0" applyAlignment="0" applyProtection="0"/>
    <xf numFmtId="0" fontId="128" fillId="83" borderId="0" applyNumberFormat="0" applyBorder="0" applyAlignment="0" applyProtection="0"/>
    <xf numFmtId="0" fontId="128" fillId="83" borderId="0" applyNumberFormat="0" applyBorder="0" applyAlignment="0" applyProtection="0"/>
    <xf numFmtId="0" fontId="128" fillId="83" borderId="0" applyNumberFormat="0" applyBorder="0" applyAlignment="0" applyProtection="0"/>
    <xf numFmtId="0" fontId="128" fillId="83" borderId="0" applyNumberFormat="0" applyBorder="0" applyAlignment="0" applyProtection="0"/>
    <xf numFmtId="0" fontId="128" fillId="83" borderId="0" applyNumberFormat="0" applyBorder="0" applyAlignment="0" applyProtection="0"/>
    <xf numFmtId="0" fontId="128" fillId="82" borderId="0" applyNumberFormat="0" applyBorder="0" applyAlignment="0" applyProtection="0"/>
    <xf numFmtId="0" fontId="127" fillId="82" borderId="0" applyNumberFormat="0" applyBorder="0" applyAlignment="0" applyProtection="0"/>
    <xf numFmtId="0" fontId="127" fillId="82" borderId="0" applyNumberFormat="0" applyBorder="0" applyAlignment="0" applyProtection="0"/>
    <xf numFmtId="0" fontId="127" fillId="76" borderId="0" applyNumberFormat="0" applyBorder="0" applyAlignment="0" applyProtection="0"/>
    <xf numFmtId="0" fontId="127" fillId="71" borderId="0" applyNumberFormat="0" applyBorder="0" applyAlignment="0" applyProtection="0"/>
    <xf numFmtId="0" fontId="127" fillId="72" borderId="0" applyNumberFormat="0" applyBorder="0" applyAlignment="0" applyProtection="0"/>
    <xf numFmtId="0" fontId="127" fillId="78" borderId="0" applyNumberFormat="0" applyBorder="0" applyAlignment="0" applyProtection="0"/>
    <xf numFmtId="0" fontId="127" fillId="80" borderId="0" applyNumberFormat="0" applyBorder="0" applyAlignment="0" applyProtection="0"/>
    <xf numFmtId="0" fontId="127" fillId="82" borderId="0" applyNumberFormat="0" applyBorder="0" applyAlignment="0" applyProtection="0"/>
    <xf numFmtId="38" fontId="57" fillId="0" borderId="0" applyFill="0" applyBorder="0" applyAlignment="0" applyProtection="0"/>
    <xf numFmtId="9" fontId="115" fillId="0" borderId="0"/>
    <xf numFmtId="9" fontId="119" fillId="0" borderId="0"/>
    <xf numFmtId="9" fontId="119" fillId="0" borderId="0"/>
    <xf numFmtId="9" fontId="115" fillId="0" borderId="0"/>
    <xf numFmtId="9" fontId="119" fillId="0" borderId="0"/>
    <xf numFmtId="9" fontId="119" fillId="0" borderId="0"/>
    <xf numFmtId="9" fontId="119" fillId="0" borderId="0"/>
    <xf numFmtId="9" fontId="115" fillId="0" borderId="0"/>
    <xf numFmtId="266" fontId="115" fillId="0" borderId="0" applyFont="0" applyFill="0" applyBorder="0" applyAlignment="0" applyProtection="0"/>
    <xf numFmtId="266" fontId="119" fillId="0" borderId="0" applyFont="0" applyFill="0" applyBorder="0" applyAlignment="0" applyProtection="0"/>
    <xf numFmtId="266" fontId="119" fillId="0" borderId="0" applyFont="0" applyFill="0" applyBorder="0" applyAlignment="0" applyProtection="0"/>
    <xf numFmtId="266" fontId="115" fillId="0" borderId="0" applyFont="0" applyFill="0" applyBorder="0" applyAlignment="0" applyProtection="0"/>
    <xf numFmtId="266" fontId="119" fillId="0" borderId="0" applyFont="0" applyFill="0" applyBorder="0" applyAlignment="0" applyProtection="0"/>
    <xf numFmtId="266" fontId="119" fillId="0" borderId="0" applyFont="0" applyFill="0" applyBorder="0" applyAlignment="0" applyProtection="0"/>
    <xf numFmtId="266" fontId="119" fillId="0" borderId="0" applyFont="0" applyFill="0" applyBorder="0" applyAlignment="0" applyProtection="0"/>
    <xf numFmtId="0" fontId="43" fillId="0" borderId="4">
      <alignment horizontal="center"/>
    </xf>
    <xf numFmtId="0" fontId="43" fillId="0" borderId="4">
      <alignment horizontal="center"/>
    </xf>
    <xf numFmtId="0" fontId="44" fillId="0" borderId="0"/>
    <xf numFmtId="0" fontId="44" fillId="0" borderId="0"/>
    <xf numFmtId="0" fontId="44" fillId="0" borderId="14" applyFill="0">
      <alignment horizontal="center"/>
      <protection locked="0"/>
    </xf>
    <xf numFmtId="0" fontId="44" fillId="0" borderId="14" applyFill="0">
      <alignment horizontal="center"/>
      <protection locked="0"/>
    </xf>
    <xf numFmtId="0" fontId="43" fillId="0" borderId="0" applyFill="0">
      <alignment horizontal="center"/>
      <protection locked="0"/>
    </xf>
    <xf numFmtId="0" fontId="43" fillId="0" borderId="0" applyFill="0">
      <alignment horizontal="center"/>
      <protection locked="0"/>
    </xf>
    <xf numFmtId="0" fontId="43" fillId="7" borderId="0"/>
    <xf numFmtId="0" fontId="43" fillId="7" borderId="0"/>
    <xf numFmtId="0" fontId="43" fillId="0" borderId="0">
      <protection locked="0"/>
    </xf>
    <xf numFmtId="0" fontId="43" fillId="0" borderId="0">
      <protection locked="0"/>
    </xf>
    <xf numFmtId="267" fontId="8" fillId="0" borderId="0"/>
    <xf numFmtId="268" fontId="8" fillId="0" borderId="0"/>
    <xf numFmtId="0" fontId="44" fillId="43" borderId="0">
      <alignment horizontal="right"/>
    </xf>
    <xf numFmtId="0" fontId="44" fillId="43" borderId="0">
      <alignment horizontal="right"/>
    </xf>
    <xf numFmtId="0" fontId="43" fillId="0" borderId="0"/>
    <xf numFmtId="0" fontId="43" fillId="0" borderId="0"/>
    <xf numFmtId="0" fontId="125" fillId="84" borderId="0" applyNumberFormat="0" applyBorder="0" applyAlignment="0" applyProtection="0"/>
    <xf numFmtId="0" fontId="125" fillId="85" borderId="0" applyNumberFormat="0" applyBorder="0" applyAlignment="0" applyProtection="0"/>
    <xf numFmtId="0" fontId="127" fillId="86" borderId="0" applyNumberFormat="0" applyBorder="0" applyAlignment="0" applyProtection="0"/>
    <xf numFmtId="0" fontId="128" fillId="87" borderId="0" applyNumberFormat="0" applyBorder="0" applyAlignment="0" applyProtection="0"/>
    <xf numFmtId="0" fontId="128" fillId="87" borderId="0" applyNumberFormat="0" applyBorder="0" applyAlignment="0" applyProtection="0"/>
    <xf numFmtId="0" fontId="128" fillId="87" borderId="0" applyNumberFormat="0" applyBorder="0" applyAlignment="0" applyProtection="0"/>
    <xf numFmtId="0" fontId="128" fillId="87" borderId="0" applyNumberFormat="0" applyBorder="0" applyAlignment="0" applyProtection="0"/>
    <xf numFmtId="0" fontId="128" fillId="87" borderId="0" applyNumberFormat="0" applyBorder="0" applyAlignment="0" applyProtection="0"/>
    <xf numFmtId="0" fontId="128" fillId="88" borderId="0" applyNumberFormat="0" applyBorder="0" applyAlignment="0" applyProtection="0"/>
    <xf numFmtId="0" fontId="127" fillId="88" borderId="0" applyNumberFormat="0" applyBorder="0" applyAlignment="0" applyProtection="0"/>
    <xf numFmtId="0" fontId="128" fillId="87" borderId="0" applyNumberFormat="0" applyBorder="0" applyAlignment="0" applyProtection="0"/>
    <xf numFmtId="0" fontId="128" fillId="87" borderId="0" applyNumberFormat="0" applyBorder="0" applyAlignment="0" applyProtection="0"/>
    <xf numFmtId="0" fontId="128" fillId="87" borderId="0" applyNumberFormat="0" applyBorder="0" applyAlignment="0" applyProtection="0"/>
    <xf numFmtId="0" fontId="128" fillId="87" borderId="0" applyNumberFormat="0" applyBorder="0" applyAlignment="0" applyProtection="0"/>
    <xf numFmtId="0" fontId="128" fillId="87" borderId="0" applyNumberFormat="0" applyBorder="0" applyAlignment="0" applyProtection="0"/>
    <xf numFmtId="0" fontId="128" fillId="88" borderId="0" applyNumberFormat="0" applyBorder="0" applyAlignment="0" applyProtection="0"/>
    <xf numFmtId="0" fontId="127" fillId="88" borderId="0" applyNumberFormat="0" applyBorder="0" applyAlignment="0" applyProtection="0"/>
    <xf numFmtId="0" fontId="127" fillId="88" borderId="0" applyNumberFormat="0" applyBorder="0" applyAlignment="0" applyProtection="0"/>
    <xf numFmtId="0" fontId="125" fillId="89" borderId="0" applyNumberFormat="0" applyBorder="0" applyAlignment="0" applyProtection="0"/>
    <xf numFmtId="0" fontId="125" fillId="90" borderId="0" applyNumberFormat="0" applyBorder="0" applyAlignment="0" applyProtection="0"/>
    <xf numFmtId="0" fontId="127" fillId="90" borderId="0" applyNumberFormat="0" applyBorder="0" applyAlignment="0" applyProtection="0"/>
    <xf numFmtId="0" fontId="128" fillId="91" borderId="0" applyNumberFormat="0" applyBorder="0" applyAlignment="0" applyProtection="0"/>
    <xf numFmtId="0" fontId="128" fillId="91" borderId="0" applyNumberFormat="0" applyBorder="0" applyAlignment="0" applyProtection="0"/>
    <xf numFmtId="0" fontId="128" fillId="91" borderId="0" applyNumberFormat="0" applyBorder="0" applyAlignment="0" applyProtection="0"/>
    <xf numFmtId="0" fontId="128" fillId="91" borderId="0" applyNumberFormat="0" applyBorder="0" applyAlignment="0" applyProtection="0"/>
    <xf numFmtId="0" fontId="128" fillId="91" borderId="0" applyNumberFormat="0" applyBorder="0" applyAlignment="0" applyProtection="0"/>
    <xf numFmtId="0" fontId="128" fillId="92" borderId="0" applyNumberFormat="0" applyBorder="0" applyAlignment="0" applyProtection="0"/>
    <xf numFmtId="0" fontId="128" fillId="91" borderId="0" applyNumberFormat="0" applyBorder="0" applyAlignment="0" applyProtection="0"/>
    <xf numFmtId="0" fontId="128" fillId="91" borderId="0" applyNumberFormat="0" applyBorder="0" applyAlignment="0" applyProtection="0"/>
    <xf numFmtId="0" fontId="128" fillId="91" borderId="0" applyNumberFormat="0" applyBorder="0" applyAlignment="0" applyProtection="0"/>
    <xf numFmtId="0" fontId="128" fillId="91" borderId="0" applyNumberFormat="0" applyBorder="0" applyAlignment="0" applyProtection="0"/>
    <xf numFmtId="0" fontId="128" fillId="91" borderId="0" applyNumberFormat="0" applyBorder="0" applyAlignment="0" applyProtection="0"/>
    <xf numFmtId="0" fontId="128" fillId="92" borderId="0" applyNumberFormat="0" applyBorder="0" applyAlignment="0" applyProtection="0"/>
    <xf numFmtId="0" fontId="127" fillId="92" borderId="0" applyNumberFormat="0" applyBorder="0" applyAlignment="0" applyProtection="0"/>
    <xf numFmtId="0" fontId="127" fillId="92" borderId="0" applyNumberFormat="0" applyBorder="0" applyAlignment="0" applyProtection="0"/>
    <xf numFmtId="0" fontId="125" fillId="93" borderId="0" applyNumberFormat="0" applyBorder="0" applyAlignment="0" applyProtection="0"/>
    <xf numFmtId="0" fontId="125" fillId="94" borderId="0" applyNumberFormat="0" applyBorder="0" applyAlignment="0" applyProtection="0"/>
    <xf numFmtId="0" fontId="127" fillId="94" borderId="0" applyNumberFormat="0" applyBorder="0" applyAlignment="0" applyProtection="0"/>
    <xf numFmtId="0" fontId="127" fillId="95" borderId="0" applyNumberFormat="0" applyBorder="0" applyAlignment="0" applyProtection="0"/>
    <xf numFmtId="0" fontId="128" fillId="96" borderId="0" applyNumberFormat="0" applyBorder="0" applyAlignment="0" applyProtection="0"/>
    <xf numFmtId="0" fontId="128" fillId="96" borderId="0" applyNumberFormat="0" applyBorder="0" applyAlignment="0" applyProtection="0"/>
    <xf numFmtId="0" fontId="128" fillId="96" borderId="0" applyNumberFormat="0" applyBorder="0" applyAlignment="0" applyProtection="0"/>
    <xf numFmtId="0" fontId="128" fillId="96" borderId="0" applyNumberFormat="0" applyBorder="0" applyAlignment="0" applyProtection="0"/>
    <xf numFmtId="0" fontId="128" fillId="96" borderId="0" applyNumberFormat="0" applyBorder="0" applyAlignment="0" applyProtection="0"/>
    <xf numFmtId="0" fontId="128" fillId="95" borderId="0" applyNumberFormat="0" applyBorder="0" applyAlignment="0" applyProtection="0"/>
    <xf numFmtId="0" fontId="127" fillId="95" borderId="0" applyNumberFormat="0" applyBorder="0" applyAlignment="0" applyProtection="0"/>
    <xf numFmtId="0" fontId="128" fillId="96" borderId="0" applyNumberFormat="0" applyBorder="0" applyAlignment="0" applyProtection="0"/>
    <xf numFmtId="0" fontId="128" fillId="96" borderId="0" applyNumberFormat="0" applyBorder="0" applyAlignment="0" applyProtection="0"/>
    <xf numFmtId="0" fontId="128" fillId="96" borderId="0" applyNumberFormat="0" applyBorder="0" applyAlignment="0" applyProtection="0"/>
    <xf numFmtId="0" fontId="128" fillId="96" borderId="0" applyNumberFormat="0" applyBorder="0" applyAlignment="0" applyProtection="0"/>
    <xf numFmtId="0" fontId="128" fillId="96" borderId="0" applyNumberFormat="0" applyBorder="0" applyAlignment="0" applyProtection="0"/>
    <xf numFmtId="0" fontId="128" fillId="95" borderId="0" applyNumberFormat="0" applyBorder="0" applyAlignment="0" applyProtection="0"/>
    <xf numFmtId="0" fontId="127" fillId="95" borderId="0" applyNumberFormat="0" applyBorder="0" applyAlignment="0" applyProtection="0"/>
    <xf numFmtId="0" fontId="127" fillId="95" borderId="0" applyNumberFormat="0" applyBorder="0" applyAlignment="0" applyProtection="0"/>
    <xf numFmtId="0" fontId="125" fillId="97" borderId="0" applyNumberFormat="0" applyBorder="0" applyAlignment="0" applyProtection="0"/>
    <xf numFmtId="0" fontId="125" fillId="97" borderId="0" applyNumberFormat="0" applyBorder="0" applyAlignment="0" applyProtection="0"/>
    <xf numFmtId="0" fontId="127" fillId="98" borderId="0" applyNumberFormat="0" applyBorder="0" applyAlignment="0" applyProtection="0"/>
    <xf numFmtId="0" fontId="128" fillId="79" borderId="0" applyNumberFormat="0" applyBorder="0" applyAlignment="0" applyProtection="0"/>
    <xf numFmtId="0" fontId="128" fillId="79" borderId="0" applyNumberFormat="0" applyBorder="0" applyAlignment="0" applyProtection="0"/>
    <xf numFmtId="0" fontId="128" fillId="79" borderId="0" applyNumberFormat="0" applyBorder="0" applyAlignment="0" applyProtection="0"/>
    <xf numFmtId="0" fontId="128" fillId="79" borderId="0" applyNumberFormat="0" applyBorder="0" applyAlignment="0" applyProtection="0"/>
    <xf numFmtId="0" fontId="128" fillId="79" borderId="0" applyNumberFormat="0" applyBorder="0" applyAlignment="0" applyProtection="0"/>
    <xf numFmtId="0" fontId="128" fillId="78" borderId="0" applyNumberFormat="0" applyBorder="0" applyAlignment="0" applyProtection="0"/>
    <xf numFmtId="0" fontId="127" fillId="78" borderId="0" applyNumberFormat="0" applyBorder="0" applyAlignment="0" applyProtection="0"/>
    <xf numFmtId="0" fontId="128" fillId="79" borderId="0" applyNumberFormat="0" applyBorder="0" applyAlignment="0" applyProtection="0"/>
    <xf numFmtId="0" fontId="128" fillId="79" borderId="0" applyNumberFormat="0" applyBorder="0" applyAlignment="0" applyProtection="0"/>
    <xf numFmtId="0" fontId="128" fillId="79" borderId="0" applyNumberFormat="0" applyBorder="0" applyAlignment="0" applyProtection="0"/>
    <xf numFmtId="0" fontId="128" fillId="79" borderId="0" applyNumberFormat="0" applyBorder="0" applyAlignment="0" applyProtection="0"/>
    <xf numFmtId="0" fontId="128" fillId="79" borderId="0" applyNumberFormat="0" applyBorder="0" applyAlignment="0" applyProtection="0"/>
    <xf numFmtId="0" fontId="128" fillId="78" borderId="0" applyNumberFormat="0" applyBorder="0" applyAlignment="0" applyProtection="0"/>
    <xf numFmtId="0" fontId="127" fillId="78" borderId="0" applyNumberFormat="0" applyBorder="0" applyAlignment="0" applyProtection="0"/>
    <xf numFmtId="0" fontId="127" fillId="78" borderId="0" applyNumberFormat="0" applyBorder="0" applyAlignment="0" applyProtection="0"/>
    <xf numFmtId="0" fontId="125" fillId="99" borderId="0" applyNumberFormat="0" applyBorder="0" applyAlignment="0" applyProtection="0"/>
    <xf numFmtId="0" fontId="125" fillId="85" borderId="0" applyNumberFormat="0" applyBorder="0" applyAlignment="0" applyProtection="0"/>
    <xf numFmtId="0" fontId="127" fillId="100" borderId="0" applyNumberFormat="0" applyBorder="0" applyAlignment="0" applyProtection="0"/>
    <xf numFmtId="0" fontId="128" fillId="81" borderId="0" applyNumberFormat="0" applyBorder="0" applyAlignment="0" applyProtection="0"/>
    <xf numFmtId="0" fontId="128" fillId="81" borderId="0" applyNumberFormat="0" applyBorder="0" applyAlignment="0" applyProtection="0"/>
    <xf numFmtId="0" fontId="128" fillId="81" borderId="0" applyNumberFormat="0" applyBorder="0" applyAlignment="0" applyProtection="0"/>
    <xf numFmtId="0" fontId="128" fillId="81" borderId="0" applyNumberFormat="0" applyBorder="0" applyAlignment="0" applyProtection="0"/>
    <xf numFmtId="0" fontId="128" fillId="81" borderId="0" applyNumberFormat="0" applyBorder="0" applyAlignment="0" applyProtection="0"/>
    <xf numFmtId="0" fontId="128" fillId="80" borderId="0" applyNumberFormat="0" applyBorder="0" applyAlignment="0" applyProtection="0"/>
    <xf numFmtId="0" fontId="127" fillId="80" borderId="0" applyNumberFormat="0" applyBorder="0" applyAlignment="0" applyProtection="0"/>
    <xf numFmtId="0" fontId="128" fillId="81" borderId="0" applyNumberFormat="0" applyBorder="0" applyAlignment="0" applyProtection="0"/>
    <xf numFmtId="0" fontId="128" fillId="81" borderId="0" applyNumberFormat="0" applyBorder="0" applyAlignment="0" applyProtection="0"/>
    <xf numFmtId="0" fontId="128" fillId="81" borderId="0" applyNumberFormat="0" applyBorder="0" applyAlignment="0" applyProtection="0"/>
    <xf numFmtId="0" fontId="128" fillId="81" borderId="0" applyNumberFormat="0" applyBorder="0" applyAlignment="0" applyProtection="0"/>
    <xf numFmtId="0" fontId="128" fillId="81" borderId="0" applyNumberFormat="0" applyBorder="0" applyAlignment="0" applyProtection="0"/>
    <xf numFmtId="0" fontId="128" fillId="80" borderId="0" applyNumberFormat="0" applyBorder="0" applyAlignment="0" applyProtection="0"/>
    <xf numFmtId="0" fontId="127" fillId="80" borderId="0" applyNumberFormat="0" applyBorder="0" applyAlignment="0" applyProtection="0"/>
    <xf numFmtId="0" fontId="127" fillId="80" borderId="0" applyNumberFormat="0" applyBorder="0" applyAlignment="0" applyProtection="0"/>
    <xf numFmtId="0" fontId="125" fillId="101" borderId="0" applyNumberFormat="0" applyBorder="0" applyAlignment="0" applyProtection="0"/>
    <xf numFmtId="0" fontId="125" fillId="102" borderId="0" applyNumberFormat="0" applyBorder="0" applyAlignment="0" applyProtection="0"/>
    <xf numFmtId="0" fontId="127" fillId="103" borderId="0" applyNumberFormat="0" applyBorder="0" applyAlignment="0" applyProtection="0"/>
    <xf numFmtId="0" fontId="128" fillId="104" borderId="0" applyNumberFormat="0" applyBorder="0" applyAlignment="0" applyProtection="0"/>
    <xf numFmtId="0" fontId="128" fillId="104" borderId="0" applyNumberFormat="0" applyBorder="0" applyAlignment="0" applyProtection="0"/>
    <xf numFmtId="0" fontId="128" fillId="104" borderId="0" applyNumberFormat="0" applyBorder="0" applyAlignment="0" applyProtection="0"/>
    <xf numFmtId="0" fontId="128" fillId="104" borderId="0" applyNumberFormat="0" applyBorder="0" applyAlignment="0" applyProtection="0"/>
    <xf numFmtId="0" fontId="128" fillId="104" borderId="0" applyNumberFormat="0" applyBorder="0" applyAlignment="0" applyProtection="0"/>
    <xf numFmtId="0" fontId="128" fillId="105" borderId="0" applyNumberFormat="0" applyBorder="0" applyAlignment="0" applyProtection="0"/>
    <xf numFmtId="0" fontId="127" fillId="105" borderId="0" applyNumberFormat="0" applyBorder="0" applyAlignment="0" applyProtection="0"/>
    <xf numFmtId="0" fontId="128" fillId="104" borderId="0" applyNumberFormat="0" applyBorder="0" applyAlignment="0" applyProtection="0"/>
    <xf numFmtId="0" fontId="128" fillId="104" borderId="0" applyNumberFormat="0" applyBorder="0" applyAlignment="0" applyProtection="0"/>
    <xf numFmtId="0" fontId="128" fillId="104" borderId="0" applyNumberFormat="0" applyBorder="0" applyAlignment="0" applyProtection="0"/>
    <xf numFmtId="0" fontId="128" fillId="104" borderId="0" applyNumberFormat="0" applyBorder="0" applyAlignment="0" applyProtection="0"/>
    <xf numFmtId="0" fontId="128" fillId="104" borderId="0" applyNumberFormat="0" applyBorder="0" applyAlignment="0" applyProtection="0"/>
    <xf numFmtId="0" fontId="128" fillId="105" borderId="0" applyNumberFormat="0" applyBorder="0" applyAlignment="0" applyProtection="0"/>
    <xf numFmtId="0" fontId="127" fillId="105" borderId="0" applyNumberFormat="0" applyBorder="0" applyAlignment="0" applyProtection="0"/>
    <xf numFmtId="0" fontId="127" fillId="105" borderId="0" applyNumberFormat="0" applyBorder="0" applyAlignment="0" applyProtection="0"/>
    <xf numFmtId="269" fontId="41" fillId="0" borderId="0" applyFont="0" applyFill="0" applyBorder="0" applyAlignment="0" applyProtection="0"/>
    <xf numFmtId="27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75" fontId="41" fillId="0" borderId="0"/>
    <xf numFmtId="175" fontId="41" fillId="0" borderId="0"/>
    <xf numFmtId="175" fontId="41" fillId="0" borderId="0"/>
    <xf numFmtId="0" fontId="129" fillId="59" borderId="0" applyNumberFormat="0" applyBorder="0" applyAlignment="0" applyProtection="0"/>
    <xf numFmtId="0" fontId="129" fillId="59" borderId="0" applyNumberFormat="0" applyBorder="0" applyAlignment="0" applyProtection="0"/>
    <xf numFmtId="0" fontId="129" fillId="59" borderId="0" applyNumberFormat="0" applyBorder="0" applyAlignment="0" applyProtection="0"/>
    <xf numFmtId="0" fontId="129" fillId="59" borderId="0" applyNumberFormat="0" applyBorder="0" applyAlignment="0" applyProtection="0"/>
    <xf numFmtId="0" fontId="129" fillId="59" borderId="0" applyNumberFormat="0" applyBorder="0" applyAlignment="0" applyProtection="0"/>
    <xf numFmtId="0" fontId="129" fillId="58" borderId="0" applyNumberFormat="0" applyBorder="0" applyAlignment="0" applyProtection="0"/>
    <xf numFmtId="0" fontId="130" fillId="58" borderId="0" applyNumberFormat="0" applyBorder="0" applyAlignment="0" applyProtection="0"/>
    <xf numFmtId="0" fontId="129" fillId="59" borderId="0" applyNumberFormat="0" applyBorder="0" applyAlignment="0" applyProtection="0"/>
    <xf numFmtId="0" fontId="129" fillId="59" borderId="0" applyNumberFormat="0" applyBorder="0" applyAlignment="0" applyProtection="0"/>
    <xf numFmtId="0" fontId="129" fillId="59" borderId="0" applyNumberFormat="0" applyBorder="0" applyAlignment="0" applyProtection="0"/>
    <xf numFmtId="0" fontId="129" fillId="59" borderId="0" applyNumberFormat="0" applyBorder="0" applyAlignment="0" applyProtection="0"/>
    <xf numFmtId="0" fontId="129" fillId="59" borderId="0" applyNumberFormat="0" applyBorder="0" applyAlignment="0" applyProtection="0"/>
    <xf numFmtId="0" fontId="129" fillId="58" borderId="0" applyNumberFormat="0" applyBorder="0" applyAlignment="0" applyProtection="0"/>
    <xf numFmtId="0" fontId="130" fillId="58" borderId="0" applyNumberFormat="0" applyBorder="0" applyAlignment="0" applyProtection="0"/>
    <xf numFmtId="0" fontId="130" fillId="58" borderId="0" applyNumberFormat="0" applyBorder="0" applyAlignment="0" applyProtection="0"/>
    <xf numFmtId="0" fontId="131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188" fontId="133" fillId="106" borderId="27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34" fillId="107" borderId="36" applyNumberFormat="0" applyAlignment="0" applyProtection="0"/>
    <xf numFmtId="0" fontId="134" fillId="107" borderId="36" applyNumberFormat="0" applyAlignment="0" applyProtection="0"/>
    <xf numFmtId="0" fontId="134" fillId="107" borderId="36" applyNumberFormat="0" applyAlignment="0" applyProtection="0"/>
    <xf numFmtId="0" fontId="134" fillId="107" borderId="36" applyNumberFormat="0" applyAlignment="0" applyProtection="0"/>
    <xf numFmtId="0" fontId="134" fillId="107" borderId="36" applyNumberFormat="0" applyAlignment="0" applyProtection="0"/>
    <xf numFmtId="0" fontId="134" fillId="108" borderId="36" applyNumberFormat="0" applyAlignment="0" applyProtection="0"/>
    <xf numFmtId="0" fontId="135" fillId="108" borderId="36" applyNumberFormat="0" applyAlignment="0" applyProtection="0"/>
    <xf numFmtId="0" fontId="134" fillId="107" borderId="36" applyNumberFormat="0" applyAlignment="0" applyProtection="0"/>
    <xf numFmtId="0" fontId="134" fillId="107" borderId="36" applyNumberFormat="0" applyAlignment="0" applyProtection="0"/>
    <xf numFmtId="0" fontId="134" fillId="107" borderId="36" applyNumberFormat="0" applyAlignment="0" applyProtection="0"/>
    <xf numFmtId="0" fontId="134" fillId="107" borderId="36" applyNumberFormat="0" applyAlignment="0" applyProtection="0"/>
    <xf numFmtId="0" fontId="134" fillId="107" borderId="36" applyNumberFormat="0" applyAlignment="0" applyProtection="0"/>
    <xf numFmtId="0" fontId="134" fillId="108" borderId="36" applyNumberFormat="0" applyAlignment="0" applyProtection="0"/>
    <xf numFmtId="0" fontId="135" fillId="108" borderId="36" applyNumberFormat="0" applyAlignment="0" applyProtection="0"/>
    <xf numFmtId="0" fontId="135" fillId="108" borderId="36" applyNumberFormat="0" applyAlignment="0" applyProtection="0"/>
    <xf numFmtId="0" fontId="136" fillId="109" borderId="37" applyNumberFormat="0" applyAlignment="0" applyProtection="0"/>
    <xf numFmtId="0" fontId="137" fillId="110" borderId="37" applyNumberFormat="0" applyAlignment="0" applyProtection="0"/>
    <xf numFmtId="0" fontId="137" fillId="110" borderId="37" applyNumberFormat="0" applyAlignment="0" applyProtection="0"/>
    <xf numFmtId="0" fontId="137" fillId="110" borderId="37" applyNumberFormat="0" applyAlignment="0" applyProtection="0"/>
    <xf numFmtId="0" fontId="137" fillId="110" borderId="37" applyNumberFormat="0" applyAlignment="0" applyProtection="0"/>
    <xf numFmtId="0" fontId="137" fillId="110" borderId="37" applyNumberFormat="0" applyAlignment="0" applyProtection="0"/>
    <xf numFmtId="0" fontId="137" fillId="109" borderId="37" applyNumberFormat="0" applyAlignment="0" applyProtection="0"/>
    <xf numFmtId="0" fontId="136" fillId="109" borderId="37" applyNumberFormat="0" applyAlignment="0" applyProtection="0"/>
    <xf numFmtId="0" fontId="137" fillId="110" borderId="37" applyNumberFormat="0" applyAlignment="0" applyProtection="0"/>
    <xf numFmtId="0" fontId="137" fillId="110" borderId="37" applyNumberFormat="0" applyAlignment="0" applyProtection="0"/>
    <xf numFmtId="0" fontId="137" fillId="110" borderId="37" applyNumberFormat="0" applyAlignment="0" applyProtection="0"/>
    <xf numFmtId="0" fontId="137" fillId="110" borderId="37" applyNumberFormat="0" applyAlignment="0" applyProtection="0"/>
    <xf numFmtId="0" fontId="137" fillId="110" borderId="37" applyNumberFormat="0" applyAlignment="0" applyProtection="0"/>
    <xf numFmtId="0" fontId="137" fillId="109" borderId="37" applyNumberFormat="0" applyAlignment="0" applyProtection="0"/>
    <xf numFmtId="0" fontId="136" fillId="109" borderId="37" applyNumberFormat="0" applyAlignment="0" applyProtection="0"/>
    <xf numFmtId="0" fontId="136" fillId="109" borderId="37" applyNumberForma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71" fontId="138" fillId="0" borderId="0" applyFill="0" applyBorder="0" applyAlignment="0" applyProtection="0"/>
    <xf numFmtId="40" fontId="138" fillId="0" borderId="0" applyFill="0" applyBorder="0" applyAlignment="0" applyProtection="0"/>
    <xf numFmtId="272" fontId="15" fillId="111" borderId="0" applyFill="0" applyBorder="0" applyAlignment="0">
      <alignment vertical="top"/>
    </xf>
    <xf numFmtId="273" fontId="15" fillId="0" borderId="0" applyFill="0" applyBorder="0" applyAlignment="0" applyProtection="0"/>
    <xf numFmtId="175" fontId="8" fillId="0" borderId="0" applyFont="0" applyBorder="0" applyAlignment="0" applyProtection="0"/>
    <xf numFmtId="4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8" fillId="0" borderId="0" applyFont="0" applyFill="0" applyBorder="0" applyAlignment="0" applyProtection="0"/>
    <xf numFmtId="185" fontId="140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77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18" fillId="0" borderId="0" applyFont="0" applyFill="0" applyBorder="0" applyAlignment="0" applyProtection="0"/>
    <xf numFmtId="185" fontId="140" fillId="0" borderId="0" applyFill="0" applyBorder="0" applyAlignment="0" applyProtection="0"/>
    <xf numFmtId="175" fontId="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80" fontId="18" fillId="0" borderId="0" applyFont="0" applyFill="0" applyBorder="0" applyAlignment="0" applyProtection="0"/>
    <xf numFmtId="177" fontId="8" fillId="0" borderId="0" applyFont="0" applyFill="0" applyBorder="0" applyAlignment="0" applyProtection="0"/>
    <xf numFmtId="185" fontId="140" fillId="0" borderId="0" applyFill="0" applyBorder="0" applyAlignment="0" applyProtection="0"/>
    <xf numFmtId="43" fontId="140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185" fontId="140" fillId="0" borderId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8" fontId="140" fillId="0" borderId="0" applyFill="0" applyBorder="0" applyAlignment="0" applyProtection="0"/>
    <xf numFmtId="185" fontId="140" fillId="0" borderId="0" applyFill="0" applyBorder="0" applyAlignment="0" applyProtection="0"/>
    <xf numFmtId="173" fontId="139" fillId="0" borderId="0" applyFont="0" applyFill="0" applyBorder="0" applyAlignment="0" applyProtection="0"/>
    <xf numFmtId="274" fontId="8" fillId="0" borderId="0" applyFont="0" applyFill="0" applyBorder="0" applyAlignment="0" applyProtection="0"/>
    <xf numFmtId="178" fontId="140" fillId="0" borderId="0" applyFill="0" applyBorder="0" applyAlignment="0" applyProtection="0"/>
    <xf numFmtId="185" fontId="140" fillId="0" borderId="0" applyFill="0" applyBorder="0" applyAlignment="0" applyProtection="0"/>
    <xf numFmtId="177" fontId="8" fillId="0" borderId="0" applyNumberFormat="0" applyFill="0" applyBorder="0" applyAlignment="0" applyProtection="0"/>
    <xf numFmtId="178" fontId="140" fillId="0" borderId="0" applyFill="0" applyBorder="0" applyAlignment="0" applyProtection="0"/>
    <xf numFmtId="177" fontId="128" fillId="0" borderId="0" applyFont="0" applyFill="0" applyBorder="0" applyAlignment="0" applyProtection="0"/>
    <xf numFmtId="193" fontId="125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78" fontId="140" fillId="0" borderId="0" applyFill="0" applyBorder="0" applyAlignment="0" applyProtection="0"/>
    <xf numFmtId="27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6" fontId="124" fillId="0" borderId="0" applyFill="0" applyBorder="0" applyAlignment="0" applyProtection="0"/>
    <xf numFmtId="43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276" fontId="124" fillId="0" borderId="0" applyFill="0" applyBorder="0" applyAlignment="0" applyProtection="0"/>
    <xf numFmtId="177" fontId="8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124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8" fontId="140" fillId="0" borderId="0" applyFill="0" applyBorder="0" applyAlignment="0" applyProtection="0"/>
    <xf numFmtId="43" fontId="8" fillId="0" borderId="0" applyFont="0" applyFill="0" applyBorder="0" applyAlignment="0" applyProtection="0"/>
    <xf numFmtId="178" fontId="140" fillId="0" borderId="0" applyFill="0" applyBorder="0" applyAlignment="0" applyProtection="0"/>
    <xf numFmtId="43" fontId="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140" fillId="0" borderId="0" applyFill="0" applyBorder="0" applyAlignment="0" applyProtection="0"/>
    <xf numFmtId="17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8" fontId="140" fillId="0" borderId="0" applyFill="0" applyBorder="0" applyAlignment="0" applyProtection="0"/>
    <xf numFmtId="174" fontId="8" fillId="0" borderId="0" applyFont="0" applyFill="0" applyBorder="0" applyAlignment="0" applyProtection="0"/>
    <xf numFmtId="43" fontId="124" fillId="0" borderId="0" applyFont="0" applyFill="0" applyBorder="0" applyAlignment="0" applyProtection="0"/>
    <xf numFmtId="187" fontId="119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8" fillId="0" borderId="0" applyFont="0" applyFill="0" applyBorder="0" applyAlignment="0" applyProtection="0"/>
    <xf numFmtId="178" fontId="140" fillId="0" borderId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78" fontId="140" fillId="0" borderId="0" applyFill="0" applyBorder="0" applyAlignment="0" applyProtection="0"/>
    <xf numFmtId="43" fontId="124" fillId="0" borderId="0" applyFont="0" applyFill="0" applyBorder="0" applyAlignment="0" applyProtection="0"/>
    <xf numFmtId="178" fontId="140" fillId="0" borderId="0" applyFill="0" applyBorder="0" applyAlignment="0" applyProtection="0"/>
    <xf numFmtId="174" fontId="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52" fillId="0" borderId="0" applyFont="0" applyFill="0" applyBorder="0" applyAlignment="0" applyProtection="0"/>
    <xf numFmtId="195" fontId="140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95" fontId="140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95" fontId="140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6" fontId="124" fillId="0" borderId="0" applyFill="0" applyBorder="0" applyAlignment="0" applyProtection="0"/>
    <xf numFmtId="43" fontId="1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6" fontId="124" fillId="0" borderId="0" applyFill="0" applyBorder="0" applyAlignment="0" applyProtection="0"/>
    <xf numFmtId="43" fontId="18" fillId="0" borderId="0" applyFont="0" applyFill="0" applyBorder="0" applyAlignment="0" applyProtection="0"/>
    <xf numFmtId="276" fontId="124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95" fontId="140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77" fontId="8" fillId="0" borderId="0" applyFont="0" applyFill="0" applyBorder="0" applyAlignment="0" applyProtection="0"/>
    <xf numFmtId="178" fontId="140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9" fontId="140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79" fontId="140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87" fontId="140" fillId="0" borderId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276" fontId="140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124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78" fontId="140" fillId="0" borderId="0" applyFill="0" applyBorder="0" applyAlignment="0" applyProtection="0"/>
    <xf numFmtId="177" fontId="1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140" fillId="0" borderId="0" applyFont="0" applyFill="0" applyBorder="0" applyAlignment="0" applyProtection="0"/>
    <xf numFmtId="17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274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70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14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0" fillId="0" borderId="0" applyFont="0" applyFill="0" applyBorder="0" applyAlignment="0" applyProtection="0"/>
    <xf numFmtId="277" fontId="8" fillId="0" borderId="0" applyFont="0" applyFill="0" applyBorder="0" applyAlignment="0" applyProtection="0"/>
    <xf numFmtId="177" fontId="139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139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279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24" fillId="0" borderId="0" applyFont="0" applyFill="0" applyBorder="0" applyAlignment="0" applyProtection="0"/>
    <xf numFmtId="281" fontId="8" fillId="0" borderId="0" applyFill="0" applyBorder="0" applyAlignment="0" applyProtection="0"/>
    <xf numFmtId="281" fontId="8" fillId="0" borderId="0" applyFill="0" applyBorder="0" applyAlignment="0" applyProtection="0"/>
    <xf numFmtId="281" fontId="8" fillId="0" borderId="0" applyFill="0" applyBorder="0" applyAlignment="0" applyProtection="0"/>
    <xf numFmtId="281" fontId="8" fillId="0" borderId="0" applyFill="0" applyBorder="0" applyAlignment="0" applyProtection="0"/>
    <xf numFmtId="43" fontId="1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282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8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8" fillId="0" borderId="0"/>
    <xf numFmtId="190" fontId="79" fillId="0" borderId="0"/>
    <xf numFmtId="190" fontId="79" fillId="0" borderId="0"/>
    <xf numFmtId="172" fontId="8" fillId="0" borderId="0"/>
    <xf numFmtId="277" fontId="119" fillId="0" borderId="0"/>
    <xf numFmtId="277" fontId="115" fillId="0" borderId="0"/>
    <xf numFmtId="277" fontId="119" fillId="0" borderId="0"/>
    <xf numFmtId="277" fontId="119" fillId="0" borderId="0"/>
    <xf numFmtId="277" fontId="119" fillId="0" borderId="0"/>
    <xf numFmtId="283" fontId="115" fillId="0" borderId="0"/>
    <xf numFmtId="0" fontId="144" fillId="0" borderId="0">
      <alignment horizontal="left"/>
    </xf>
    <xf numFmtId="0" fontId="145" fillId="0" borderId="0"/>
    <xf numFmtId="0" fontId="146" fillId="0" borderId="0">
      <alignment horizontal="left"/>
    </xf>
    <xf numFmtId="248" fontId="147" fillId="0" borderId="4"/>
    <xf numFmtId="284" fontId="15" fillId="111" borderId="2" applyFill="0" applyBorder="0" applyAlignment="0">
      <alignment horizontal="right"/>
    </xf>
    <xf numFmtId="0" fontId="8" fillId="0" borderId="0" applyFont="0" applyFill="0" applyBorder="0" applyAlignment="0" applyProtection="0"/>
    <xf numFmtId="4" fontId="8" fillId="0" borderId="27">
      <alignment horizontal="right"/>
    </xf>
    <xf numFmtId="4" fontId="8" fillId="0" borderId="27">
      <alignment horizontal="right"/>
    </xf>
    <xf numFmtId="4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285" fontId="79" fillId="0" borderId="0"/>
    <xf numFmtId="285" fontId="79" fillId="0" borderId="0"/>
    <xf numFmtId="285" fontId="79" fillId="0" borderId="0"/>
    <xf numFmtId="286" fontId="119" fillId="0" borderId="0"/>
    <xf numFmtId="286" fontId="115" fillId="0" borderId="0"/>
    <xf numFmtId="286" fontId="119" fillId="0" borderId="0"/>
    <xf numFmtId="286" fontId="119" fillId="0" borderId="0"/>
    <xf numFmtId="286" fontId="119" fillId="0" borderId="0"/>
    <xf numFmtId="287" fontId="115" fillId="0" borderId="0"/>
    <xf numFmtId="288" fontId="8" fillId="0" borderId="0"/>
    <xf numFmtId="37" fontId="56" fillId="0" borderId="0"/>
    <xf numFmtId="37" fontId="56" fillId="0" borderId="0"/>
    <xf numFmtId="37" fontId="8" fillId="0" borderId="0"/>
    <xf numFmtId="37" fontId="8" fillId="0" borderId="0"/>
    <xf numFmtId="37" fontId="56" fillId="0" borderId="0"/>
    <xf numFmtId="37" fontId="8" fillId="0" borderId="0"/>
    <xf numFmtId="225" fontId="8" fillId="12" borderId="0" applyFont="0" applyBorder="0"/>
    <xf numFmtId="226" fontId="8" fillId="12" borderId="0" applyFont="0" applyBorder="0"/>
    <xf numFmtId="0" fontId="11" fillId="12" borderId="0" applyNumberFormat="0" applyFont="0" applyFill="0" applyBorder="0" applyProtection="0">
      <alignment horizontal="left"/>
    </xf>
    <xf numFmtId="0" fontId="148" fillId="0" borderId="0" applyProtection="0"/>
    <xf numFmtId="0" fontId="148" fillId="0" borderId="0" applyProtection="0"/>
    <xf numFmtId="0" fontId="148" fillId="0" borderId="0" applyProtection="0"/>
    <xf numFmtId="0" fontId="148" fillId="0" borderId="0" applyProtection="0"/>
    <xf numFmtId="0" fontId="148" fillId="0" borderId="0" applyProtection="0"/>
    <xf numFmtId="0" fontId="148" fillId="0" borderId="0" applyProtection="0"/>
    <xf numFmtId="227" fontId="41" fillId="0" borderId="0">
      <protection locked="0"/>
    </xf>
    <xf numFmtId="0" fontId="149" fillId="42" borderId="27"/>
    <xf numFmtId="3" fontId="150" fillId="0" borderId="35" applyFill="0" applyBorder="0" applyProtection="0">
      <alignment horizontal="center" vertical="center"/>
    </xf>
    <xf numFmtId="274" fontId="79" fillId="0" borderId="0"/>
    <xf numFmtId="274" fontId="79" fillId="0" borderId="0"/>
    <xf numFmtId="274" fontId="79" fillId="0" borderId="0"/>
    <xf numFmtId="187" fontId="119" fillId="0" borderId="0"/>
    <xf numFmtId="187" fontId="115" fillId="0" borderId="0"/>
    <xf numFmtId="187" fontId="119" fillId="0" borderId="0"/>
    <xf numFmtId="187" fontId="119" fillId="0" borderId="0"/>
    <xf numFmtId="187" fontId="119" fillId="0" borderId="0"/>
    <xf numFmtId="187" fontId="115" fillId="0" borderId="0"/>
    <xf numFmtId="173" fontId="8" fillId="0" borderId="0" applyFill="0" applyBorder="0" applyAlignment="0" applyProtection="0"/>
    <xf numFmtId="171" fontId="8" fillId="0" borderId="0" applyFill="0" applyBorder="0" applyAlignment="0" applyProtection="0"/>
    <xf numFmtId="0" fontId="149" fillId="42" borderId="27"/>
    <xf numFmtId="0" fontId="149" fillId="42" borderId="27"/>
    <xf numFmtId="0" fontId="151" fillId="112" borderId="0" applyNumberFormat="0" applyBorder="0" applyAlignment="0" applyProtection="0"/>
    <xf numFmtId="0" fontId="151" fillId="113" borderId="0" applyNumberFormat="0" applyBorder="0" applyAlignment="0" applyProtection="0"/>
    <xf numFmtId="0" fontId="151" fillId="114" borderId="0" applyNumberFormat="0" applyBorder="0" applyAlignment="0" applyProtection="0"/>
    <xf numFmtId="40" fontId="57" fillId="0" borderId="0" applyFont="0" applyFill="0" applyBorder="0" applyAlignment="0" applyProtection="0"/>
    <xf numFmtId="0" fontId="46" fillId="0" borderId="0"/>
    <xf numFmtId="0" fontId="152" fillId="115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89" fontId="119" fillId="0" borderId="0" applyFont="0" applyFill="0" applyBorder="0" applyAlignment="0" applyProtection="0"/>
    <xf numFmtId="289" fontId="119" fillId="0" borderId="0" applyFont="0" applyFill="0" applyBorder="0" applyAlignment="0" applyProtection="0"/>
    <xf numFmtId="289" fontId="115" fillId="0" borderId="0" applyFont="0" applyFill="0" applyBorder="0" applyAlignment="0" applyProtection="0"/>
    <xf numFmtId="289" fontId="119" fillId="0" borderId="0" applyFont="0" applyFill="0" applyBorder="0" applyAlignment="0" applyProtection="0"/>
    <xf numFmtId="289" fontId="119" fillId="0" borderId="0" applyFont="0" applyFill="0" applyBorder="0" applyAlignment="0" applyProtection="0"/>
    <xf numFmtId="289" fontId="119" fillId="0" borderId="0" applyFont="0" applyFill="0" applyBorder="0" applyAlignment="0" applyProtection="0"/>
    <xf numFmtId="0" fontId="128" fillId="104" borderId="0" applyNumberFormat="0" applyBorder="0" applyAlignment="0" applyProtection="0"/>
    <xf numFmtId="0" fontId="153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2" fontId="148" fillId="0" borderId="0" applyProtection="0"/>
    <xf numFmtId="2" fontId="148" fillId="0" borderId="0" applyProtection="0"/>
    <xf numFmtId="2" fontId="148" fillId="0" borderId="0" applyProtection="0"/>
    <xf numFmtId="2" fontId="148" fillId="0" borderId="0" applyProtection="0"/>
    <xf numFmtId="2" fontId="148" fillId="0" borderId="0" applyProtection="0"/>
    <xf numFmtId="2" fontId="148" fillId="0" borderId="0" applyProtection="0"/>
    <xf numFmtId="2" fontId="148" fillId="0" borderId="0" applyProtection="0"/>
    <xf numFmtId="0" fontId="155" fillId="0" borderId="0">
      <alignment horizontal="left"/>
    </xf>
    <xf numFmtId="0" fontId="156" fillId="0" borderId="0">
      <alignment horizontal="left"/>
    </xf>
    <xf numFmtId="0" fontId="157" fillId="0" borderId="0">
      <alignment horizontal="left"/>
    </xf>
    <xf numFmtId="0" fontId="157" fillId="0" borderId="0">
      <alignment horizontal="left"/>
    </xf>
    <xf numFmtId="0" fontId="157" fillId="0" borderId="0">
      <alignment horizontal="left"/>
    </xf>
    <xf numFmtId="0" fontId="158" fillId="42" borderId="38"/>
    <xf numFmtId="0" fontId="158" fillId="42" borderId="27"/>
    <xf numFmtId="290" fontId="22" fillId="0" borderId="0">
      <alignment horizontal="right"/>
    </xf>
    <xf numFmtId="0" fontId="158" fillId="116" borderId="27"/>
    <xf numFmtId="0" fontId="159" fillId="8" borderId="12" applyBorder="0">
      <alignment horizontal="center"/>
    </xf>
    <xf numFmtId="0" fontId="160" fillId="60" borderId="0" applyNumberFormat="0" applyBorder="0" applyAlignment="0" applyProtection="0"/>
    <xf numFmtId="0" fontId="161" fillId="61" borderId="0" applyNumberFormat="0" applyBorder="0" applyAlignment="0" applyProtection="0"/>
    <xf numFmtId="0" fontId="161" fillId="61" borderId="0" applyNumberFormat="0" applyBorder="0" applyAlignment="0" applyProtection="0"/>
    <xf numFmtId="0" fontId="161" fillId="61" borderId="0" applyNumberFormat="0" applyBorder="0" applyAlignment="0" applyProtection="0"/>
    <xf numFmtId="0" fontId="161" fillId="61" borderId="0" applyNumberFormat="0" applyBorder="0" applyAlignment="0" applyProtection="0"/>
    <xf numFmtId="0" fontId="161" fillId="61" borderId="0" applyNumberFormat="0" applyBorder="0" applyAlignment="0" applyProtection="0"/>
    <xf numFmtId="0" fontId="161" fillId="60" borderId="0" applyNumberFormat="0" applyBorder="0" applyAlignment="0" applyProtection="0"/>
    <xf numFmtId="0" fontId="160" fillId="60" borderId="0" applyNumberFormat="0" applyBorder="0" applyAlignment="0" applyProtection="0"/>
    <xf numFmtId="0" fontId="161" fillId="61" borderId="0" applyNumberFormat="0" applyBorder="0" applyAlignment="0" applyProtection="0"/>
    <xf numFmtId="0" fontId="161" fillId="61" borderId="0" applyNumberFormat="0" applyBorder="0" applyAlignment="0" applyProtection="0"/>
    <xf numFmtId="0" fontId="161" fillId="61" borderId="0" applyNumberFormat="0" applyBorder="0" applyAlignment="0" applyProtection="0"/>
    <xf numFmtId="0" fontId="161" fillId="61" borderId="0" applyNumberFormat="0" applyBorder="0" applyAlignment="0" applyProtection="0"/>
    <xf numFmtId="0" fontId="161" fillId="61" borderId="0" applyNumberFormat="0" applyBorder="0" applyAlignment="0" applyProtection="0"/>
    <xf numFmtId="0" fontId="161" fillId="60" borderId="0" applyNumberFormat="0" applyBorder="0" applyAlignment="0" applyProtection="0"/>
    <xf numFmtId="0" fontId="160" fillId="60" borderId="0" applyNumberFormat="0" applyBorder="0" applyAlignment="0" applyProtection="0"/>
    <xf numFmtId="0" fontId="160" fillId="60" borderId="0" applyNumberFormat="0" applyBorder="0" applyAlignment="0" applyProtection="0"/>
    <xf numFmtId="38" fontId="12" fillId="12" borderId="0" applyNumberFormat="0" applyBorder="0" applyAlignment="0" applyProtection="0"/>
    <xf numFmtId="38" fontId="17" fillId="12" borderId="0" applyNumberFormat="0" applyBorder="0" applyAlignment="0" applyProtection="0"/>
    <xf numFmtId="38" fontId="17" fillId="12" borderId="0" applyNumberFormat="0" applyBorder="0" applyAlignment="0" applyProtection="0"/>
    <xf numFmtId="0" fontId="67" fillId="106" borderId="39"/>
    <xf numFmtId="0" fontId="162" fillId="0" borderId="0">
      <alignment horizontal="left"/>
    </xf>
    <xf numFmtId="0" fontId="162" fillId="0" borderId="0">
      <alignment horizontal="left"/>
    </xf>
    <xf numFmtId="0" fontId="163" fillId="0" borderId="17" applyNumberFormat="0" applyAlignment="0" applyProtection="0">
      <alignment horizontal="left" vertical="center"/>
    </xf>
    <xf numFmtId="0" fontId="163" fillId="0" borderId="40" applyNumberFormat="0" applyAlignment="0" applyProtection="0"/>
    <xf numFmtId="0" fontId="163" fillId="0" borderId="17" applyNumberFormat="0" applyAlignment="0" applyProtection="0">
      <alignment horizontal="left" vertical="center"/>
    </xf>
    <xf numFmtId="0" fontId="163" fillId="0" borderId="17" applyNumberFormat="0" applyAlignment="0" applyProtection="0">
      <alignment horizontal="left" vertical="center"/>
    </xf>
    <xf numFmtId="0" fontId="163" fillId="0" borderId="17" applyNumberFormat="0" applyAlignment="0" applyProtection="0">
      <alignment horizontal="left" vertical="center"/>
    </xf>
    <xf numFmtId="0" fontId="163" fillId="0" borderId="17" applyNumberFormat="0" applyAlignment="0" applyProtection="0">
      <alignment horizontal="left" vertical="center"/>
    </xf>
    <xf numFmtId="0" fontId="163" fillId="0" borderId="17" applyNumberFormat="0" applyAlignment="0" applyProtection="0">
      <alignment horizontal="left" vertical="center"/>
    </xf>
    <xf numFmtId="0" fontId="163" fillId="0" borderId="17" applyNumberFormat="0" applyAlignment="0" applyProtection="0">
      <alignment horizontal="left" vertical="center"/>
    </xf>
    <xf numFmtId="0" fontId="163" fillId="0" borderId="17" applyNumberFormat="0" applyAlignment="0" applyProtection="0">
      <alignment horizontal="left" vertical="center"/>
    </xf>
    <xf numFmtId="0" fontId="163" fillId="0" borderId="40" applyNumberFormat="0" applyAlignment="0" applyProtection="0"/>
    <xf numFmtId="0" fontId="163" fillId="0" borderId="17" applyNumberFormat="0" applyAlignment="0" applyProtection="0">
      <alignment horizontal="left" vertical="center"/>
    </xf>
    <xf numFmtId="0" fontId="163" fillId="0" borderId="17" applyNumberFormat="0" applyAlignment="0" applyProtection="0">
      <alignment horizontal="left" vertical="center"/>
    </xf>
    <xf numFmtId="0" fontId="163" fillId="0" borderId="17" applyNumberFormat="0" applyAlignment="0" applyProtection="0">
      <alignment horizontal="left" vertical="center"/>
    </xf>
    <xf numFmtId="0" fontId="163" fillId="0" borderId="40" applyNumberFormat="0" applyAlignment="0" applyProtection="0"/>
    <xf numFmtId="0" fontId="163" fillId="0" borderId="40" applyNumberFormat="0" applyAlignment="0" applyProtection="0"/>
    <xf numFmtId="0" fontId="163" fillId="0" borderId="40" applyNumberFormat="0" applyAlignment="0" applyProtection="0"/>
    <xf numFmtId="0" fontId="163" fillId="0" borderId="40" applyNumberFormat="0" applyAlignment="0" applyProtection="0"/>
    <xf numFmtId="0" fontId="163" fillId="0" borderId="6">
      <alignment horizontal="left" vertical="center"/>
    </xf>
    <xf numFmtId="0" fontId="163" fillId="0" borderId="41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41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41">
      <alignment horizontal="left" vertical="center"/>
    </xf>
    <xf numFmtId="0" fontId="163" fillId="0" borderId="41">
      <alignment horizontal="left" vertical="center"/>
    </xf>
    <xf numFmtId="0" fontId="163" fillId="0" borderId="41">
      <alignment horizontal="left" vertical="center"/>
    </xf>
    <xf numFmtId="0" fontId="163" fillId="0" borderId="41">
      <alignment horizontal="left" vertical="center"/>
    </xf>
    <xf numFmtId="0" fontId="11" fillId="5" borderId="19">
      <alignment vertical="center" wrapText="1"/>
    </xf>
    <xf numFmtId="0" fontId="164" fillId="0" borderId="42" applyNumberFormat="0" applyFill="0" applyAlignment="0" applyProtection="0"/>
    <xf numFmtId="0" fontId="164" fillId="0" borderId="42" applyNumberFormat="0" applyFill="0" applyAlignment="0" applyProtection="0"/>
    <xf numFmtId="0" fontId="165" fillId="0" borderId="42" applyNumberFormat="0" applyFill="0" applyAlignment="0" applyProtection="0"/>
    <xf numFmtId="0" fontId="165" fillId="0" borderId="42" applyNumberFormat="0" applyFill="0" applyAlignment="0" applyProtection="0"/>
    <xf numFmtId="0" fontId="166" fillId="0" borderId="0">
      <alignment horizontal="left"/>
    </xf>
    <xf numFmtId="0" fontId="167" fillId="0" borderId="9">
      <alignment horizontal="left" vertical="top"/>
    </xf>
    <xf numFmtId="0" fontId="168" fillId="0" borderId="43" applyNumberFormat="0" applyFill="0" applyAlignment="0" applyProtection="0"/>
    <xf numFmtId="0" fontId="168" fillId="0" borderId="43" applyNumberFormat="0" applyFill="0" applyAlignment="0" applyProtection="0"/>
    <xf numFmtId="0" fontId="169" fillId="0" borderId="43" applyNumberFormat="0" applyFill="0" applyAlignment="0" applyProtection="0"/>
    <xf numFmtId="0" fontId="169" fillId="0" borderId="43" applyNumberFormat="0" applyFill="0" applyAlignment="0" applyProtection="0"/>
    <xf numFmtId="0" fontId="170" fillId="0" borderId="0">
      <alignment horizontal="left"/>
    </xf>
    <xf numFmtId="0" fontId="43" fillId="0" borderId="0">
      <alignment horizontal="left"/>
    </xf>
    <xf numFmtId="0" fontId="171" fillId="0" borderId="9">
      <alignment horizontal="left" vertical="top"/>
    </xf>
    <xf numFmtId="0" fontId="172" fillId="0" borderId="44" applyNumberFormat="0" applyFill="0" applyAlignment="0" applyProtection="0"/>
    <xf numFmtId="0" fontId="173" fillId="0" borderId="44" applyNumberFormat="0" applyFill="0" applyAlignment="0" applyProtection="0"/>
    <xf numFmtId="0" fontId="172" fillId="0" borderId="44" applyNumberFormat="0" applyFill="0" applyAlignment="0" applyProtection="0"/>
    <xf numFmtId="0" fontId="173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4" fillId="0" borderId="0">
      <alignment horizontal="left"/>
    </xf>
    <xf numFmtId="0" fontId="172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291" fontId="67" fillId="0" borderId="45">
      <alignment horizontal="left"/>
    </xf>
    <xf numFmtId="292" fontId="51" fillId="0" borderId="12">
      <alignment horizontal="left"/>
    </xf>
    <xf numFmtId="0" fontId="175" fillId="0" borderId="46">
      <alignment horizontal="right"/>
    </xf>
    <xf numFmtId="0" fontId="67" fillId="1" borderId="12">
      <alignment horizontal="left"/>
    </xf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293" fontId="138" fillId="0" borderId="0" applyFill="0" applyBorder="0" applyAlignment="0" applyProtection="0"/>
    <xf numFmtId="0" fontId="176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294" fontId="8" fillId="0" borderId="0" applyBorder="0" applyAlignment="0"/>
    <xf numFmtId="10" fontId="12" fillId="44" borderId="4" applyNumberFormat="0" applyBorder="0" applyAlignment="0" applyProtection="0"/>
    <xf numFmtId="10" fontId="17" fillId="44" borderId="4" applyNumberFormat="0" applyBorder="0" applyAlignment="0" applyProtection="0"/>
    <xf numFmtId="10" fontId="17" fillId="44" borderId="4" applyNumberFormat="0" applyBorder="0" applyAlignment="0" applyProtection="0"/>
    <xf numFmtId="10" fontId="12" fillId="13" borderId="4" applyNumberFormat="0" applyBorder="0" applyAlignment="0" applyProtection="0"/>
    <xf numFmtId="10" fontId="12" fillId="13" borderId="4" applyNumberFormat="0" applyBorder="0" applyAlignment="0" applyProtection="0"/>
    <xf numFmtId="0" fontId="181" fillId="66" borderId="36" applyNumberFormat="0" applyAlignment="0" applyProtection="0"/>
    <xf numFmtId="0" fontId="181" fillId="66" borderId="36" applyNumberFormat="0" applyAlignment="0" applyProtection="0"/>
    <xf numFmtId="0" fontId="181" fillId="66" borderId="36" applyNumberFormat="0" applyAlignment="0" applyProtection="0"/>
    <xf numFmtId="0" fontId="181" fillId="66" borderId="36" applyNumberFormat="0" applyAlignment="0" applyProtection="0"/>
    <xf numFmtId="0" fontId="181" fillId="66" borderId="36" applyNumberFormat="0" applyAlignment="0" applyProtection="0"/>
    <xf numFmtId="0" fontId="181" fillId="67" borderId="36" applyNumberFormat="0" applyAlignment="0" applyProtection="0"/>
    <xf numFmtId="0" fontId="181" fillId="66" borderId="36" applyNumberFormat="0" applyAlignment="0" applyProtection="0"/>
    <xf numFmtId="0" fontId="181" fillId="66" borderId="36" applyNumberFormat="0" applyAlignment="0" applyProtection="0"/>
    <xf numFmtId="0" fontId="181" fillId="66" borderId="36" applyNumberFormat="0" applyAlignment="0" applyProtection="0"/>
    <xf numFmtId="0" fontId="181" fillId="66" borderId="36" applyNumberFormat="0" applyAlignment="0" applyProtection="0"/>
    <xf numFmtId="0" fontId="181" fillId="66" borderId="36" applyNumberFormat="0" applyAlignment="0" applyProtection="0"/>
    <xf numFmtId="0" fontId="181" fillId="67" borderId="36" applyNumberFormat="0" applyAlignment="0" applyProtection="0"/>
    <xf numFmtId="0" fontId="182" fillId="67" borderId="36" applyNumberFormat="0" applyAlignment="0" applyProtection="0"/>
    <xf numFmtId="0" fontId="182" fillId="67" borderId="36" applyNumberFormat="0" applyAlignment="0" applyProtection="0"/>
    <xf numFmtId="0" fontId="182" fillId="67" borderId="36" applyNumberFormat="0" applyAlignment="0" applyProtection="0"/>
    <xf numFmtId="0" fontId="183" fillId="30" borderId="21" applyNumberFormat="0" applyAlignment="0" applyProtection="0"/>
    <xf numFmtId="0" fontId="183" fillId="30" borderId="21" applyNumberFormat="0" applyAlignment="0" applyProtection="0"/>
    <xf numFmtId="295" fontId="8" fillId="0" borderId="0"/>
    <xf numFmtId="187" fontId="184" fillId="0" borderId="0"/>
    <xf numFmtId="38" fontId="185" fillId="0" borderId="0"/>
    <xf numFmtId="38" fontId="186" fillId="0" borderId="0"/>
    <xf numFmtId="38" fontId="187" fillId="0" borderId="0"/>
    <xf numFmtId="38" fontId="188" fillId="0" borderId="0"/>
    <xf numFmtId="0" fontId="22" fillId="0" borderId="0"/>
    <xf numFmtId="0" fontId="22" fillId="0" borderId="0"/>
    <xf numFmtId="0" fontId="22" fillId="0" borderId="0"/>
    <xf numFmtId="40" fontId="57" fillId="0" borderId="0" applyFont="0" applyFill="0" applyBorder="0" applyAlignment="0" applyProtection="0"/>
    <xf numFmtId="0" fontId="79" fillId="0" borderId="0" applyNumberFormat="0" applyFont="0" applyFill="0" applyBorder="0" applyProtection="0">
      <alignment horizontal="left" vertical="center"/>
    </xf>
    <xf numFmtId="188" fontId="189" fillId="0" borderId="27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90" fillId="0" borderId="47" applyNumberFormat="0" applyFill="0" applyAlignment="0" applyProtection="0"/>
    <xf numFmtId="0" fontId="191" fillId="0" borderId="47" applyNumberFormat="0" applyFill="0" applyAlignment="0" applyProtection="0"/>
    <xf numFmtId="0" fontId="190" fillId="0" borderId="47" applyNumberFormat="0" applyFill="0" applyAlignment="0" applyProtection="0"/>
    <xf numFmtId="0" fontId="191" fillId="0" borderId="47" applyNumberFormat="0" applyFill="0" applyAlignment="0" applyProtection="0"/>
    <xf numFmtId="0" fontId="190" fillId="0" borderId="47" applyNumberFormat="0" applyFill="0" applyAlignment="0" applyProtection="0"/>
    <xf numFmtId="0" fontId="190" fillId="0" borderId="47" applyNumberFormat="0" applyFill="0" applyAlignment="0" applyProtection="0"/>
    <xf numFmtId="174" fontId="8" fillId="0" borderId="0" applyFont="0" applyFill="0" applyBorder="0" applyAlignment="0" applyProtection="0"/>
    <xf numFmtId="0" fontId="192" fillId="0" borderId="4">
      <alignment horizontal="center"/>
    </xf>
    <xf numFmtId="171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296" fontId="8" fillId="0" borderId="0" applyFont="0" applyFill="0" applyBorder="0" applyAlignment="0" applyProtection="0"/>
    <xf numFmtId="241" fontId="8" fillId="0" borderId="0" applyFont="0" applyFill="0" applyBorder="0" applyAlignment="0" applyProtection="0"/>
    <xf numFmtId="296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97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0" fontId="193" fillId="117" borderId="0" applyNumberFormat="0" applyBorder="0" applyAlignment="0" applyProtection="0"/>
    <xf numFmtId="0" fontId="193" fillId="117" borderId="0" applyNumberFormat="0" applyBorder="0" applyAlignment="0" applyProtection="0"/>
    <xf numFmtId="0" fontId="193" fillId="117" borderId="0" applyNumberFormat="0" applyBorder="0" applyAlignment="0" applyProtection="0"/>
    <xf numFmtId="0" fontId="193" fillId="117" borderId="0" applyNumberFormat="0" applyBorder="0" applyAlignment="0" applyProtection="0"/>
    <xf numFmtId="0" fontId="193" fillId="117" borderId="0" applyNumberFormat="0" applyBorder="0" applyAlignment="0" applyProtection="0"/>
    <xf numFmtId="0" fontId="193" fillId="118" borderId="0" applyNumberFormat="0" applyBorder="0" applyAlignment="0" applyProtection="0"/>
    <xf numFmtId="0" fontId="194" fillId="118" borderId="0" applyNumberFormat="0" applyBorder="0" applyAlignment="0" applyProtection="0"/>
    <xf numFmtId="0" fontId="193" fillId="117" borderId="0" applyNumberFormat="0" applyBorder="0" applyAlignment="0" applyProtection="0"/>
    <xf numFmtId="0" fontId="193" fillId="117" borderId="0" applyNumberFormat="0" applyBorder="0" applyAlignment="0" applyProtection="0"/>
    <xf numFmtId="0" fontId="193" fillId="117" borderId="0" applyNumberFormat="0" applyBorder="0" applyAlignment="0" applyProtection="0"/>
    <xf numFmtId="0" fontId="193" fillId="117" borderId="0" applyNumberFormat="0" applyBorder="0" applyAlignment="0" applyProtection="0"/>
    <xf numFmtId="0" fontId="193" fillId="117" borderId="0" applyNumberFormat="0" applyBorder="0" applyAlignment="0" applyProtection="0"/>
    <xf numFmtId="0" fontId="193" fillId="118" borderId="0" applyNumberFormat="0" applyBorder="0" applyAlignment="0" applyProtection="0"/>
    <xf numFmtId="0" fontId="194" fillId="118" borderId="0" applyNumberFormat="0" applyBorder="0" applyAlignment="0" applyProtection="0"/>
    <xf numFmtId="0" fontId="194" fillId="118" borderId="0" applyNumberFormat="0" applyBorder="0" applyAlignment="0" applyProtection="0"/>
    <xf numFmtId="49" fontId="89" fillId="0" borderId="0" applyNumberFormat="0" applyBorder="0" applyAlignment="0">
      <alignment horizontal="left"/>
    </xf>
    <xf numFmtId="0" fontId="8" fillId="0" borderId="0"/>
    <xf numFmtId="37" fontId="195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195" fillId="0" borderId="0"/>
    <xf numFmtId="37" fontId="80" fillId="0" borderId="0"/>
    <xf numFmtId="37" fontId="80" fillId="0" borderId="0"/>
    <xf numFmtId="37" fontId="80" fillId="0" borderId="0"/>
    <xf numFmtId="37" fontId="195" fillId="0" borderId="0"/>
    <xf numFmtId="37" fontId="195" fillId="0" borderId="0"/>
    <xf numFmtId="37" fontId="195" fillId="0" borderId="0"/>
    <xf numFmtId="37" fontId="195" fillId="0" borderId="0"/>
    <xf numFmtId="37" fontId="195" fillId="0" borderId="0"/>
    <xf numFmtId="37" fontId="195" fillId="0" borderId="0"/>
    <xf numFmtId="37" fontId="80" fillId="0" borderId="0"/>
    <xf numFmtId="0" fontId="8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178" fontId="197" fillId="0" borderId="0"/>
    <xf numFmtId="0" fontId="15" fillId="0" borderId="0"/>
    <xf numFmtId="0" fontId="8" fillId="0" borderId="0"/>
    <xf numFmtId="0" fontId="8" fillId="0" borderId="0"/>
    <xf numFmtId="0" fontId="123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5" fillId="0" borderId="0"/>
    <xf numFmtId="298" fontId="123" fillId="0" borderId="0"/>
    <xf numFmtId="0" fontId="8" fillId="0" borderId="0"/>
    <xf numFmtId="0" fontId="18" fillId="0" borderId="0"/>
    <xf numFmtId="0" fontId="125" fillId="0" borderId="0"/>
    <xf numFmtId="0" fontId="19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5" fillId="0" borderId="0"/>
    <xf numFmtId="0" fontId="8" fillId="0" borderId="0"/>
    <xf numFmtId="0" fontId="3" fillId="0" borderId="0"/>
    <xf numFmtId="0" fontId="125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2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25" fillId="0" borderId="0"/>
    <xf numFmtId="0" fontId="12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5" fillId="0" borderId="0"/>
    <xf numFmtId="0" fontId="8" fillId="0" borderId="0"/>
    <xf numFmtId="0" fontId="8" fillId="0" borderId="0"/>
    <xf numFmtId="0" fontId="125" fillId="0" borderId="0"/>
    <xf numFmtId="0" fontId="8" fillId="0" borderId="0"/>
    <xf numFmtId="0" fontId="2" fillId="0" borderId="0"/>
    <xf numFmtId="0" fontId="12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9" fillId="0" borderId="0"/>
    <xf numFmtId="0" fontId="8" fillId="0" borderId="0"/>
    <xf numFmtId="0" fontId="199" fillId="0" borderId="0"/>
    <xf numFmtId="0" fontId="199" fillId="0" borderId="0"/>
    <xf numFmtId="0" fontId="8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>
      <alignment vertical="top"/>
    </xf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298" fontId="18" fillId="0" borderId="0"/>
    <xf numFmtId="0" fontId="30" fillId="0" borderId="0"/>
    <xf numFmtId="0" fontId="198" fillId="0" borderId="0"/>
    <xf numFmtId="0" fontId="30" fillId="0" borderId="0"/>
    <xf numFmtId="0" fontId="12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37" fontId="56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 applyFont="0" applyFill="0" applyBorder="0" applyAlignment="0" applyProtection="0"/>
    <xf numFmtId="0" fontId="8" fillId="0" borderId="0"/>
    <xf numFmtId="0" fontId="1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30" fillId="0" borderId="0"/>
    <xf numFmtId="0" fontId="30" fillId="0" borderId="0"/>
    <xf numFmtId="39" fontId="52" fillId="0" borderId="0"/>
    <xf numFmtId="39" fontId="52" fillId="0" borderId="0"/>
    <xf numFmtId="39" fontId="52" fillId="0" borderId="0"/>
    <xf numFmtId="39" fontId="52" fillId="0" borderId="0"/>
    <xf numFmtId="39" fontId="52" fillId="0" borderId="0"/>
    <xf numFmtId="39" fontId="5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9" fontId="52" fillId="0" borderId="0"/>
    <xf numFmtId="39" fontId="52" fillId="0" borderId="0"/>
    <xf numFmtId="0" fontId="8" fillId="0" borderId="0" applyFont="0" applyFill="0" applyBorder="0" applyAlignment="0" applyProtection="0"/>
    <xf numFmtId="0" fontId="8" fillId="0" borderId="0"/>
    <xf numFmtId="0" fontId="119" fillId="0" borderId="0"/>
    <xf numFmtId="0" fontId="2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25" fillId="0" borderId="0"/>
    <xf numFmtId="0" fontId="8" fillId="0" borderId="0"/>
    <xf numFmtId="0" fontId="8" fillId="0" borderId="0"/>
    <xf numFmtId="0" fontId="8" fillId="0" borderId="0"/>
    <xf numFmtId="0" fontId="125" fillId="0" borderId="0"/>
    <xf numFmtId="0" fontId="8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3" fillId="0" borderId="0"/>
    <xf numFmtId="0" fontId="125" fillId="0" borderId="0"/>
    <xf numFmtId="0" fontId="8" fillId="0" borderId="0"/>
    <xf numFmtId="0" fontId="123" fillId="0" borderId="0"/>
    <xf numFmtId="0" fontId="123" fillId="0" borderId="0"/>
    <xf numFmtId="0" fontId="8" fillId="0" borderId="0"/>
    <xf numFmtId="0" fontId="123" fillId="0" borderId="0"/>
    <xf numFmtId="0" fontId="8" fillId="0" borderId="0"/>
    <xf numFmtId="0" fontId="123" fillId="0" borderId="0"/>
    <xf numFmtId="0" fontId="8" fillId="0" borderId="0"/>
    <xf numFmtId="0" fontId="123" fillId="0" borderId="0"/>
    <xf numFmtId="0" fontId="8" fillId="0" borderId="0"/>
    <xf numFmtId="298" fontId="123" fillId="0" borderId="0"/>
    <xf numFmtId="39" fontId="52" fillId="0" borderId="0"/>
    <xf numFmtId="39" fontId="52" fillId="0" borderId="0"/>
    <xf numFmtId="39" fontId="52" fillId="0" borderId="0"/>
    <xf numFmtId="39" fontId="52" fillId="0" borderId="0"/>
    <xf numFmtId="39" fontId="52" fillId="0" borderId="0"/>
    <xf numFmtId="39" fontId="5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8" fillId="0" borderId="0"/>
    <xf numFmtId="0" fontId="8" fillId="0" borderId="0"/>
    <xf numFmtId="0" fontId="116" fillId="0" borderId="0"/>
    <xf numFmtId="0" fontId="8" fillId="0" borderId="0"/>
    <xf numFmtId="0" fontId="8" fillId="0" borderId="0"/>
    <xf numFmtId="39" fontId="52" fillId="0" borderId="0"/>
    <xf numFmtId="39" fontId="5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11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6" fillId="0" borderId="0"/>
    <xf numFmtId="0" fontId="8" fillId="0" borderId="0"/>
    <xf numFmtId="0" fontId="8" fillId="0" borderId="0"/>
    <xf numFmtId="0" fontId="123" fillId="0" borderId="0"/>
    <xf numFmtId="0" fontId="8" fillId="0" borderId="0"/>
    <xf numFmtId="0" fontId="8" fillId="0" borderId="0"/>
    <xf numFmtId="0" fontId="123" fillId="0" borderId="0"/>
    <xf numFmtId="0" fontId="8" fillId="0" borderId="0"/>
    <xf numFmtId="0" fontId="8" fillId="0" borderId="0"/>
    <xf numFmtId="0" fontId="123" fillId="0" borderId="0"/>
    <xf numFmtId="0" fontId="8" fillId="0" borderId="0"/>
    <xf numFmtId="0" fontId="8" fillId="0" borderId="0"/>
    <xf numFmtId="0" fontId="123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4" fillId="0" borderId="0"/>
    <xf numFmtId="0" fontId="125" fillId="0" borderId="0"/>
    <xf numFmtId="0" fontId="123" fillId="0" borderId="0"/>
    <xf numFmtId="0" fontId="125" fillId="0" borderId="0"/>
    <xf numFmtId="0" fontId="123" fillId="0" borderId="0"/>
    <xf numFmtId="0" fontId="125" fillId="0" borderId="0"/>
    <xf numFmtId="0" fontId="123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9" fontId="52" fillId="0" borderId="0"/>
    <xf numFmtId="39" fontId="52" fillId="0" borderId="0"/>
    <xf numFmtId="39" fontId="52" fillId="0" borderId="0"/>
    <xf numFmtId="39" fontId="52" fillId="0" borderId="0"/>
    <xf numFmtId="39" fontId="52" fillId="0" borderId="0"/>
    <xf numFmtId="0" fontId="124" fillId="0" borderId="0"/>
    <xf numFmtId="0" fontId="18" fillId="0" borderId="0"/>
    <xf numFmtId="0" fontId="18" fillId="0" borderId="0"/>
    <xf numFmtId="0" fontId="124" fillId="0" borderId="0"/>
    <xf numFmtId="0" fontId="8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24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24" fillId="0" borderId="0"/>
    <xf numFmtId="0" fontId="124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8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39" fontId="5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9" fontId="52" fillId="0" borderId="0"/>
    <xf numFmtId="39" fontId="5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8" fillId="0" borderId="0"/>
    <xf numFmtId="0" fontId="18" fillId="0" borderId="0"/>
    <xf numFmtId="0" fontId="18" fillId="0" borderId="0"/>
    <xf numFmtId="0" fontId="116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8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0" fillId="0" borderId="0"/>
    <xf numFmtId="0" fontId="18" fillId="0" borderId="0"/>
    <xf numFmtId="0" fontId="18" fillId="0" borderId="0"/>
    <xf numFmtId="0" fontId="8" fillId="0" borderId="0"/>
    <xf numFmtId="0" fontId="20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0" fillId="0" borderId="0"/>
    <xf numFmtId="0" fontId="20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18" fillId="0" borderId="0"/>
    <xf numFmtId="0" fontId="200" fillId="0" borderId="0"/>
    <xf numFmtId="0" fontId="200" fillId="0" borderId="0"/>
    <xf numFmtId="0" fontId="18" fillId="0" borderId="0"/>
    <xf numFmtId="298" fontId="12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8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8" fillId="0" borderId="0"/>
    <xf numFmtId="0" fontId="8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1" fillId="0" borderId="0"/>
    <xf numFmtId="0" fontId="201" fillId="0" borderId="0"/>
    <xf numFmtId="0" fontId="18" fillId="0" borderId="0"/>
    <xf numFmtId="0" fontId="123" fillId="0" borderId="0"/>
    <xf numFmtId="0" fontId="8" fillId="0" borderId="0"/>
    <xf numFmtId="0" fontId="8" fillId="0" borderId="0"/>
    <xf numFmtId="0" fontId="8" fillId="0" borderId="0"/>
    <xf numFmtId="298" fontId="123" fillId="0" borderId="0"/>
    <xf numFmtId="0" fontId="8" fillId="0" borderId="0"/>
    <xf numFmtId="0" fontId="8" fillId="0" borderId="0"/>
    <xf numFmtId="0" fontId="12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5" fillId="0" borderId="0"/>
    <xf numFmtId="0" fontId="8" fillId="0" borderId="0"/>
    <xf numFmtId="0" fontId="119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8" fillId="0" borderId="0"/>
    <xf numFmtId="0" fontId="18" fillId="0" borderId="0"/>
    <xf numFmtId="0" fontId="123" fillId="0" borderId="0"/>
    <xf numFmtId="0" fontId="8" fillId="0" borderId="0"/>
    <xf numFmtId="0" fontId="23" fillId="0" borderId="0">
      <alignment vertical="top"/>
    </xf>
    <xf numFmtId="0" fontId="198" fillId="0" borderId="0"/>
    <xf numFmtId="0" fontId="8" fillId="0" borderId="0"/>
    <xf numFmtId="0" fontId="23" fillId="0" borderId="0">
      <alignment vertical="top"/>
    </xf>
    <xf numFmtId="298" fontId="123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125" fillId="0" borderId="0"/>
    <xf numFmtId="0" fontId="8" fillId="0" borderId="0"/>
    <xf numFmtId="0" fontId="18" fillId="0" borderId="0"/>
    <xf numFmtId="0" fontId="8" fillId="0" borderId="0"/>
    <xf numFmtId="0" fontId="198" fillId="0" borderId="0"/>
    <xf numFmtId="298" fontId="123" fillId="0" borderId="0"/>
    <xf numFmtId="0" fontId="123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123" fillId="0" borderId="0"/>
    <xf numFmtId="0" fontId="8" fillId="0" borderId="0"/>
    <xf numFmtId="298" fontId="12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25" fillId="0" borderId="0"/>
    <xf numFmtId="0" fontId="2" fillId="0" borderId="0"/>
    <xf numFmtId="240" fontId="8" fillId="0" borderId="0"/>
    <xf numFmtId="0" fontId="52" fillId="0" borderId="0"/>
    <xf numFmtId="0" fontId="203" fillId="0" borderId="0"/>
    <xf numFmtId="0" fontId="124" fillId="32" borderId="25" applyNumberFormat="0" applyFont="0" applyAlignment="0" applyProtection="0"/>
    <xf numFmtId="298" fontId="124" fillId="32" borderId="25" applyNumberFormat="0" applyFont="0" applyAlignment="0" applyProtection="0"/>
    <xf numFmtId="0" fontId="124" fillId="32" borderId="25" applyNumberFormat="0" applyFont="0" applyAlignment="0" applyProtection="0"/>
    <xf numFmtId="298" fontId="124" fillId="32" borderId="25" applyNumberFormat="0" applyFont="0" applyAlignment="0" applyProtection="0"/>
    <xf numFmtId="0" fontId="124" fillId="32" borderId="25" applyNumberFormat="0" applyFont="0" applyAlignment="0" applyProtection="0"/>
    <xf numFmtId="0" fontId="124" fillId="32" borderId="25" applyNumberFormat="0" applyFont="0" applyAlignment="0" applyProtection="0"/>
    <xf numFmtId="0" fontId="124" fillId="32" borderId="25" applyNumberFormat="0" applyFon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30" fillId="120" borderId="48" applyNumberFormat="0" applyFon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30" fillId="120" borderId="48" applyNumberFormat="0" applyFont="0" applyAlignment="0" applyProtection="0"/>
    <xf numFmtId="298" fontId="124" fillId="32" borderId="25" applyNumberFormat="0" applyFont="0" applyAlignment="0" applyProtection="0"/>
    <xf numFmtId="0" fontId="8" fillId="120" borderId="48" applyNumberFormat="0" applyFont="0" applyAlignment="0" applyProtection="0"/>
    <xf numFmtId="298" fontId="124" fillId="32" borderId="25" applyNumberFormat="0" applyFont="0" applyAlignment="0" applyProtection="0"/>
    <xf numFmtId="0" fontId="8" fillId="120" borderId="48" applyNumberFormat="0" applyFont="0" applyAlignment="0" applyProtection="0"/>
    <xf numFmtId="298" fontId="124" fillId="32" borderId="25" applyNumberFormat="0" applyFont="0" applyAlignment="0" applyProtection="0"/>
    <xf numFmtId="298" fontId="124" fillId="32" borderId="25" applyNumberFormat="0" applyFont="0" applyAlignment="0" applyProtection="0"/>
    <xf numFmtId="298" fontId="124" fillId="32" borderId="25" applyNumberFormat="0" applyFont="0" applyAlignment="0" applyProtection="0"/>
    <xf numFmtId="0" fontId="124" fillId="32" borderId="25" applyNumberFormat="0" applyFont="0" applyAlignment="0" applyProtection="0"/>
    <xf numFmtId="298" fontId="124" fillId="32" borderId="25" applyNumberFormat="0" applyFont="0" applyAlignment="0" applyProtection="0"/>
    <xf numFmtId="0" fontId="8" fillId="0" borderId="0" applyNumberFormat="0" applyFont="0" applyBorder="0" applyAlignment="0"/>
    <xf numFmtId="41" fontId="8" fillId="0" borderId="0" applyFont="0" applyFill="0" applyBorder="0" applyAlignment="0" applyProtection="0"/>
    <xf numFmtId="40" fontId="57" fillId="0" borderId="0" applyFont="0" applyFill="0" applyBorder="0" applyAlignment="0" applyProtection="0"/>
    <xf numFmtId="37" fontId="56" fillId="0" borderId="0"/>
    <xf numFmtId="0" fontId="204" fillId="108" borderId="49" applyNumberFormat="0" applyAlignment="0" applyProtection="0"/>
    <xf numFmtId="0" fontId="205" fillId="107" borderId="49" applyNumberFormat="0" applyAlignment="0" applyProtection="0"/>
    <xf numFmtId="0" fontId="205" fillId="107" borderId="49" applyNumberFormat="0" applyAlignment="0" applyProtection="0"/>
    <xf numFmtId="0" fontId="205" fillId="107" borderId="49" applyNumberFormat="0" applyAlignment="0" applyProtection="0"/>
    <xf numFmtId="0" fontId="205" fillId="107" borderId="49" applyNumberFormat="0" applyAlignment="0" applyProtection="0"/>
    <xf numFmtId="0" fontId="205" fillId="107" borderId="49" applyNumberFormat="0" applyAlignment="0" applyProtection="0"/>
    <xf numFmtId="0" fontId="205" fillId="108" borderId="49" applyNumberFormat="0" applyAlignment="0" applyProtection="0"/>
    <xf numFmtId="0" fontId="204" fillId="108" borderId="49" applyNumberFormat="0" applyAlignment="0" applyProtection="0"/>
    <xf numFmtId="0" fontId="205" fillId="107" borderId="49" applyNumberFormat="0" applyAlignment="0" applyProtection="0"/>
    <xf numFmtId="0" fontId="205" fillId="107" borderId="49" applyNumberFormat="0" applyAlignment="0" applyProtection="0"/>
    <xf numFmtId="0" fontId="205" fillId="107" borderId="49" applyNumberFormat="0" applyAlignment="0" applyProtection="0"/>
    <xf numFmtId="0" fontId="205" fillId="107" borderId="49" applyNumberFormat="0" applyAlignment="0" applyProtection="0"/>
    <xf numFmtId="0" fontId="205" fillId="107" borderId="49" applyNumberFormat="0" applyAlignment="0" applyProtection="0"/>
    <xf numFmtId="0" fontId="205" fillId="108" borderId="49" applyNumberFormat="0" applyAlignment="0" applyProtection="0"/>
    <xf numFmtId="0" fontId="204" fillId="108" borderId="49" applyNumberFormat="0" applyAlignment="0" applyProtection="0"/>
    <xf numFmtId="0" fontId="204" fillId="108" borderId="49" applyNumberFormat="0" applyAlignment="0" applyProtection="0"/>
    <xf numFmtId="0" fontId="206" fillId="13" borderId="0">
      <alignment horizontal="right"/>
    </xf>
    <xf numFmtId="0" fontId="207" fillId="0" borderId="0" applyBorder="0">
      <alignment horizontal="centerContinuous"/>
    </xf>
    <xf numFmtId="0" fontId="208" fillId="0" borderId="0" applyBorder="0">
      <alignment horizontal="centerContinuous"/>
    </xf>
    <xf numFmtId="0" fontId="209" fillId="0" borderId="0">
      <alignment horizontal="left"/>
    </xf>
    <xf numFmtId="0" fontId="210" fillId="0" borderId="0">
      <alignment horizontal="center"/>
    </xf>
    <xf numFmtId="0" fontId="211" fillId="0" borderId="0">
      <alignment horizontal="center"/>
    </xf>
    <xf numFmtId="43" fontId="8" fillId="0" borderId="0" applyFont="0" applyFill="0" applyBorder="0" applyAlignment="0" applyProtection="0"/>
    <xf numFmtId="299" fontId="15" fillId="111" borderId="0" applyFill="0" applyBorder="0" applyAlignment="0" applyProtection="0">
      <protection locked="0"/>
    </xf>
    <xf numFmtId="170" fontId="15" fillId="111" borderId="0" applyFill="0" applyBorder="0" applyAlignment="0" applyProtection="0">
      <alignment vertical="top"/>
    </xf>
    <xf numFmtId="181" fontId="15" fillId="0" borderId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8" fillId="0" borderId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0" fillId="0" borderId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0" fillId="0" borderId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ill="0" applyBorder="0" applyAlignment="0" applyProtection="0"/>
    <xf numFmtId="9" fontId="18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NumberFormat="0" applyFill="0" applyBorder="0" applyAlignment="0" applyProtection="0"/>
    <xf numFmtId="9" fontId="14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40" fillId="0" borderId="0" applyFill="0" applyBorder="0" applyAlignment="0" applyProtection="0"/>
    <xf numFmtId="9" fontId="1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3" fontId="212" fillId="0" borderId="0" applyNumberFormat="0" applyFill="0" applyBorder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37" fontId="56" fillId="0" borderId="0"/>
    <xf numFmtId="41" fontId="8" fillId="0" borderId="0" applyFont="0" applyFill="0" applyBorder="0" applyAlignment="0" applyProtection="0"/>
    <xf numFmtId="300" fontId="148" fillId="0" borderId="0" applyFont="0" applyFill="0" applyBorder="0" applyAlignment="0" applyProtection="0"/>
    <xf numFmtId="225" fontId="8" fillId="0" borderId="0" applyFont="0" applyFill="0" applyBorder="0" applyAlignment="0" applyProtection="0"/>
    <xf numFmtId="0" fontId="202" fillId="0" borderId="0"/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0" fontId="19" fillId="0" borderId="39" applyNumberFormat="0" applyFill="0" applyAlignment="0" applyProtection="0"/>
    <xf numFmtId="0" fontId="149" fillId="42" borderId="27"/>
    <xf numFmtId="249" fontId="8" fillId="0" borderId="0" applyNumberFormat="0" applyFill="0" applyBorder="0" applyAlignment="0" applyProtection="0">
      <alignment horizontal="left"/>
    </xf>
    <xf numFmtId="271" fontId="8" fillId="0" borderId="0"/>
    <xf numFmtId="237" fontId="8" fillId="0" borderId="0" applyFont="0" applyFill="0" applyBorder="0" applyAlignment="0" applyProtection="0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156" fillId="0" borderId="50">
      <alignment vertical="center"/>
    </xf>
    <xf numFmtId="4" fontId="23" fillId="5" borderId="49" applyNumberFormat="0" applyProtection="0">
      <alignment horizontal="left" vertical="center" indent="1"/>
    </xf>
    <xf numFmtId="0" fontId="8" fillId="11" borderId="49" applyNumberFormat="0" applyProtection="0">
      <alignment horizontal="left" vertical="center" indent="1"/>
    </xf>
    <xf numFmtId="0" fontId="8" fillId="121" borderId="31" applyNumberFormat="0" applyProtection="0">
      <alignment horizontal="left" vertical="top" indent="1"/>
    </xf>
    <xf numFmtId="0" fontId="8" fillId="16" borderId="49" applyNumberFormat="0" applyProtection="0">
      <alignment horizontal="left" vertical="center" indent="1"/>
    </xf>
    <xf numFmtId="0" fontId="8" fillId="122" borderId="31" applyNumberFormat="0" applyProtection="0">
      <alignment horizontal="left" vertical="top" indent="1"/>
    </xf>
    <xf numFmtId="0" fontId="8" fillId="12" borderId="49" applyNumberFormat="0" applyProtection="0">
      <alignment horizontal="left" vertical="center" indent="1"/>
    </xf>
    <xf numFmtId="0" fontId="8" fillId="69" borderId="31" applyNumberFormat="0" applyProtection="0">
      <alignment horizontal="left" vertical="top" indent="1"/>
    </xf>
    <xf numFmtId="0" fontId="8" fillId="55" borderId="49" applyNumberFormat="0" applyProtection="0">
      <alignment horizontal="left" vertical="center" indent="1"/>
    </xf>
    <xf numFmtId="0" fontId="8" fillId="123" borderId="31" applyNumberFormat="0" applyProtection="0">
      <alignment horizontal="left" vertical="top" indent="1"/>
    </xf>
    <xf numFmtId="0" fontId="8" fillId="111" borderId="4" applyNumberFormat="0">
      <protection locked="0"/>
    </xf>
    <xf numFmtId="0" fontId="23" fillId="120" borderId="31" applyNumberFormat="0" applyProtection="0">
      <alignment horizontal="left" vertical="top" indent="1"/>
    </xf>
    <xf numFmtId="0" fontId="8" fillId="55" borderId="49" applyNumberFormat="0" applyProtection="0">
      <alignment horizontal="left" vertical="center" indent="1"/>
    </xf>
    <xf numFmtId="0" fontId="14" fillId="0" borderId="51"/>
    <xf numFmtId="38" fontId="79" fillId="0" borderId="0" applyNumberFormat="0" applyFont="0" applyFill="0" applyBorder="0" applyAlignment="0"/>
    <xf numFmtId="0" fontId="213" fillId="0" borderId="0">
      <alignment horizontal="left"/>
    </xf>
    <xf numFmtId="301" fontId="214" fillId="124" borderId="0" applyBorder="0" applyAlignment="0" applyProtection="0"/>
    <xf numFmtId="0" fontId="215" fillId="0" borderId="0" applyNumberFormat="0" applyFill="0" applyBorder="0" applyAlignment="0" applyProtection="0"/>
    <xf numFmtId="297" fontId="8" fillId="0" borderId="0">
      <alignment horizontal="center"/>
    </xf>
    <xf numFmtId="39" fontId="216" fillId="0" borderId="0"/>
    <xf numFmtId="195" fontId="8" fillId="0" borderId="0" applyFont="0" applyFill="0" applyBorder="0" applyAlignment="0" applyProtection="0"/>
    <xf numFmtId="256" fontId="102" fillId="0" borderId="0" applyFont="0" applyFill="0" applyBorder="0" applyAlignment="0" applyProtection="0"/>
    <xf numFmtId="256" fontId="102" fillId="0" borderId="0" applyFont="0" applyFill="0" applyBorder="0" applyAlignment="0" applyProtection="0"/>
    <xf numFmtId="0" fontId="217" fillId="0" borderId="0" applyNumberFormat="0" applyBorder="0" applyAlignment="0"/>
    <xf numFmtId="0" fontId="218" fillId="44" borderId="0">
      <alignment wrapText="1"/>
    </xf>
    <xf numFmtId="0" fontId="16" fillId="0" borderId="52"/>
    <xf numFmtId="3" fontId="8" fillId="0" borderId="4" applyNumberFormat="0" applyFont="0" applyFill="0" applyAlignment="0" applyProtection="0">
      <alignment vertical="center"/>
    </xf>
    <xf numFmtId="0" fontId="219" fillId="0" borderId="0">
      <alignment horizontal="left"/>
    </xf>
    <xf numFmtId="0" fontId="157" fillId="0" borderId="0">
      <alignment horizontal="left"/>
    </xf>
    <xf numFmtId="0" fontId="170" fillId="0" borderId="0"/>
    <xf numFmtId="0" fontId="43" fillId="0" borderId="0"/>
    <xf numFmtId="0" fontId="166" fillId="0" borderId="0"/>
    <xf numFmtId="0" fontId="157" fillId="0" borderId="0"/>
    <xf numFmtId="0" fontId="220" fillId="0" borderId="0"/>
    <xf numFmtId="0" fontId="220" fillId="0" borderId="0"/>
    <xf numFmtId="0" fontId="221" fillId="0" borderId="0"/>
    <xf numFmtId="0" fontId="221" fillId="0" borderId="0"/>
    <xf numFmtId="0" fontId="220" fillId="0" borderId="0"/>
    <xf numFmtId="0" fontId="220" fillId="0" borderId="0"/>
    <xf numFmtId="0" fontId="8" fillId="0" borderId="0" applyFill="0" applyBorder="0" applyAlignment="0"/>
    <xf numFmtId="220" fontId="8" fillId="0" borderId="0" applyFill="0" applyBorder="0" applyAlignment="0"/>
    <xf numFmtId="0" fontId="222" fillId="0" borderId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1" fillId="0" borderId="0"/>
    <xf numFmtId="0" fontId="220" fillId="0" borderId="0"/>
    <xf numFmtId="0" fontId="151" fillId="0" borderId="53" applyNumberFormat="0" applyFill="0" applyAlignment="0" applyProtection="0"/>
    <xf numFmtId="302" fontId="224" fillId="0" borderId="2">
      <protection locked="0"/>
    </xf>
    <xf numFmtId="302" fontId="224" fillId="0" borderId="2">
      <protection locked="0"/>
    </xf>
    <xf numFmtId="302" fontId="224" fillId="0" borderId="2">
      <protection locked="0"/>
    </xf>
    <xf numFmtId="302" fontId="224" fillId="0" borderId="2">
      <protection locked="0"/>
    </xf>
    <xf numFmtId="0" fontId="225" fillId="0" borderId="53" applyNumberFormat="0" applyFill="0" applyAlignment="0" applyProtection="0"/>
    <xf numFmtId="0" fontId="225" fillId="0" borderId="53" applyNumberFormat="0" applyFill="0" applyAlignment="0" applyProtection="0"/>
    <xf numFmtId="0" fontId="151" fillId="0" borderId="53" applyNumberFormat="0" applyFill="0" applyAlignment="0" applyProtection="0"/>
    <xf numFmtId="0" fontId="151" fillId="0" borderId="53" applyNumberFormat="0" applyFill="0" applyAlignment="0" applyProtection="0"/>
    <xf numFmtId="0" fontId="151" fillId="0" borderId="53" applyNumberFormat="0" applyFill="0" applyAlignment="0" applyProtection="0"/>
    <xf numFmtId="40" fontId="52" fillId="0" borderId="0" applyFont="0" applyFill="0" applyBorder="0" applyAlignment="0" applyProtection="0"/>
    <xf numFmtId="8" fontId="226" fillId="0" borderId="0" applyFont="0" applyFill="0" applyBorder="0" applyAlignment="0" applyProtection="0"/>
    <xf numFmtId="303" fontId="148" fillId="0" borderId="0" applyFont="0" applyFill="0" applyBorder="0" applyAlignment="0" applyProtection="0"/>
    <xf numFmtId="0" fontId="227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45" fillId="0" borderId="54"/>
    <xf numFmtId="0" fontId="102" fillId="0" borderId="0" applyNumberFormat="0" applyFont="0" applyFill="0" applyBorder="0" applyProtection="0">
      <alignment horizontal="center" vertical="center" wrapText="1"/>
    </xf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5" fontId="38" fillId="0" borderId="0" applyBorder="0" applyAlignment="0"/>
    <xf numFmtId="255" fontId="38" fillId="0" borderId="0" applyBorder="0" applyAlignment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5" fontId="38" fillId="0" borderId="0" applyBorder="0" applyAlignment="0"/>
    <xf numFmtId="255" fontId="38" fillId="0" borderId="0" applyBorder="0" applyAlignment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5" fontId="38" fillId="0" borderId="0" applyBorder="0" applyAlignment="0"/>
    <xf numFmtId="255" fontId="38" fillId="0" borderId="0" applyBorder="0" applyAlignment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5" fontId="38" fillId="0" borderId="0" applyBorder="0" applyAlignment="0"/>
    <xf numFmtId="255" fontId="38" fillId="0" borderId="0" applyBorder="0" applyAlignment="0"/>
    <xf numFmtId="253" fontId="38" fillId="0" borderId="0" applyBorder="0"/>
    <xf numFmtId="255" fontId="38" fillId="0" borderId="0" applyBorder="0" applyAlignment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5" fontId="38" fillId="0" borderId="0" applyBorder="0" applyAlignment="0"/>
    <xf numFmtId="255" fontId="38" fillId="0" borderId="0" applyBorder="0" applyAlignment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0" fontId="12" fillId="4" borderId="10" applyNumberFormat="0" applyBorder="0" applyAlignment="0">
      <alignment horizontal="center"/>
    </xf>
    <xf numFmtId="0" fontId="229" fillId="0" borderId="0" applyNumberFormat="0" applyFill="0" applyBorder="0" applyAlignment="0" applyProtection="0">
      <alignment vertical="top"/>
      <protection locked="0"/>
    </xf>
    <xf numFmtId="0" fontId="227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230" fillId="0" borderId="0"/>
    <xf numFmtId="41" fontId="230" fillId="0" borderId="0" applyFont="0" applyFill="0" applyBorder="0" applyAlignment="0" applyProtection="0"/>
    <xf numFmtId="177" fontId="2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8" fillId="0" borderId="0" applyFont="0" applyFill="0" applyBorder="0" applyAlignment="0" applyProtection="0"/>
    <xf numFmtId="181" fontId="18" fillId="0" borderId="0" applyFont="0" applyFill="0" applyBorder="0" applyAlignment="0" applyProtection="0"/>
    <xf numFmtId="304" fontId="18" fillId="0" borderId="0" applyFont="0" applyFill="0" applyBorder="0" applyAlignment="0" applyProtection="0"/>
    <xf numFmtId="304" fontId="18" fillId="0" borderId="0" applyFont="0" applyFill="0" applyBorder="0" applyAlignment="0" applyProtection="0"/>
    <xf numFmtId="30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305" fontId="18" fillId="0" borderId="0" applyFont="0" applyFill="0" applyBorder="0" applyAlignment="0" applyProtection="0"/>
    <xf numFmtId="305" fontId="18" fillId="0" borderId="0" applyFont="0" applyFill="0" applyBorder="0" applyAlignment="0" applyProtection="0"/>
    <xf numFmtId="43" fontId="115" fillId="0" borderId="0" applyFont="0" applyFill="0" applyBorder="0" applyAlignment="0" applyProtection="0"/>
    <xf numFmtId="181" fontId="18" fillId="0" borderId="0" applyFont="0" applyFill="0" applyBorder="0" applyAlignment="0" applyProtection="0"/>
    <xf numFmtId="304" fontId="18" fillId="0" borderId="0" applyFont="0" applyFill="0" applyBorder="0" applyAlignment="0" applyProtection="0"/>
    <xf numFmtId="304" fontId="18" fillId="0" borderId="0" applyFont="0" applyFill="0" applyBorder="0" applyAlignment="0" applyProtection="0"/>
    <xf numFmtId="304" fontId="18" fillId="0" borderId="0" applyFont="0" applyFill="0" applyBorder="0" applyAlignment="0" applyProtection="0"/>
    <xf numFmtId="30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231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115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43" fontId="141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43" fontId="1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141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77" fontId="8" fillId="0" borderId="0" applyFont="0" applyFill="0" applyBorder="0" applyAlignment="0" applyProtection="0"/>
    <xf numFmtId="175" fontId="139" fillId="0" borderId="0" applyFont="0" applyFill="0" applyBorder="0" applyAlignment="0" applyProtection="0"/>
    <xf numFmtId="175" fontId="139" fillId="0" borderId="0" applyFont="0" applyFill="0" applyBorder="0" applyAlignment="0" applyProtection="0"/>
    <xf numFmtId="43" fontId="18" fillId="0" borderId="0" applyFont="0" applyFill="0" applyBorder="0" applyAlignment="0" applyProtection="0"/>
    <xf numFmtId="175" fontId="139" fillId="0" borderId="0" applyFont="0" applyFill="0" applyBorder="0" applyAlignment="0" applyProtection="0"/>
    <xf numFmtId="175" fontId="139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43" fontId="18" fillId="0" borderId="0" applyFont="0" applyFill="0" applyBorder="0" applyAlignment="0" applyProtection="0"/>
    <xf numFmtId="43" fontId="231" fillId="0" borderId="0" applyFont="0" applyFill="0" applyBorder="0" applyAlignment="0" applyProtection="0"/>
    <xf numFmtId="177" fontId="139" fillId="0" borderId="0" applyFont="0" applyFill="0" applyBorder="0" applyAlignment="0" applyProtection="0"/>
    <xf numFmtId="177" fontId="139" fillId="0" borderId="0" applyFont="0" applyFill="0" applyBorder="0" applyAlignment="0" applyProtection="0"/>
    <xf numFmtId="0" fontId="2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139" fillId="0" borderId="0" applyFont="0" applyFill="0" applyBorder="0" applyAlignment="0" applyProtection="0"/>
    <xf numFmtId="177" fontId="139" fillId="0" borderId="0" applyFont="0" applyFill="0" applyBorder="0" applyAlignment="0" applyProtection="0"/>
    <xf numFmtId="177" fontId="139" fillId="0" borderId="0" applyFont="0" applyFill="0" applyBorder="0" applyAlignment="0" applyProtection="0"/>
    <xf numFmtId="177" fontId="139" fillId="0" borderId="0" applyFont="0" applyFill="0" applyBorder="0" applyAlignment="0" applyProtection="0"/>
    <xf numFmtId="177" fontId="139" fillId="0" borderId="0" applyFont="0" applyFill="0" applyBorder="0" applyAlignment="0" applyProtection="0"/>
    <xf numFmtId="177" fontId="139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0" fontId="232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15" fillId="0" borderId="0" applyNumberFormat="0" applyFill="0" applyBorder="0" applyAlignment="0" applyProtection="0"/>
    <xf numFmtId="0" fontId="233" fillId="0" borderId="0" applyNumberFormat="0" applyFill="0" applyBorder="0" applyAlignment="0" applyProtection="0">
      <alignment vertical="top"/>
      <protection locked="0"/>
    </xf>
    <xf numFmtId="0" fontId="234" fillId="0" borderId="0" applyNumberFormat="0" applyFill="0" applyBorder="0" applyAlignment="0" applyProtection="0">
      <alignment vertical="top"/>
      <protection locked="0"/>
    </xf>
    <xf numFmtId="0" fontId="234" fillId="0" borderId="0" applyNumberFormat="0" applyFill="0" applyBorder="0" applyAlignment="0" applyProtection="0">
      <alignment vertical="top"/>
      <protection locked="0"/>
    </xf>
    <xf numFmtId="0" fontId="233" fillId="0" borderId="0" applyNumberFormat="0" applyFill="0" applyBorder="0" applyAlignment="0" applyProtection="0">
      <alignment vertical="top"/>
      <protection locked="0"/>
    </xf>
    <xf numFmtId="0" fontId="235" fillId="0" borderId="0" applyNumberFormat="0" applyFill="0" applyBorder="0" applyAlignment="0" applyProtection="0">
      <alignment vertical="top"/>
      <protection locked="0"/>
    </xf>
    <xf numFmtId="0" fontId="136" fillId="109" borderId="37" applyNumberFormat="0" applyAlignment="0" applyProtection="0"/>
    <xf numFmtId="0" fontId="190" fillId="0" borderId="47" applyNumberFormat="0" applyFill="0" applyAlignment="0" applyProtection="0"/>
    <xf numFmtId="174" fontId="236" fillId="0" borderId="0" applyFont="0" applyFill="0" applyBorder="0" applyAlignment="0" applyProtection="0"/>
    <xf numFmtId="176" fontId="236" fillId="0" borderId="0" applyFont="0" applyFill="0" applyBorder="0" applyAlignment="0" applyProtection="0"/>
    <xf numFmtId="0" fontId="160" fillId="60" borderId="0" applyNumberFormat="0" applyBorder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>
      <alignment vertical="top"/>
      <protection locked="0"/>
    </xf>
    <xf numFmtId="9" fontId="24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15" fillId="0" borderId="0"/>
    <xf numFmtId="0" fontId="231" fillId="0" borderId="0"/>
    <xf numFmtId="0" fontId="231" fillId="0" borderId="0"/>
    <xf numFmtId="0" fontId="23" fillId="0" borderId="0">
      <alignment vertical="top"/>
    </xf>
    <xf numFmtId="0" fontId="231" fillId="0" borderId="0"/>
    <xf numFmtId="0" fontId="23" fillId="0" borderId="0">
      <alignment vertical="top"/>
    </xf>
    <xf numFmtId="0" fontId="23" fillId="0" borderId="0">
      <alignment vertical="top"/>
    </xf>
    <xf numFmtId="0" fontId="231" fillId="0" borderId="0"/>
    <xf numFmtId="0" fontId="23" fillId="0" borderId="0">
      <alignment vertical="top"/>
    </xf>
    <xf numFmtId="0" fontId="18" fillId="0" borderId="0"/>
    <xf numFmtId="0" fontId="28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12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5" fillId="0" borderId="0"/>
    <xf numFmtId="0" fontId="115" fillId="0" borderId="0"/>
    <xf numFmtId="0" fontId="18" fillId="0" borderId="0"/>
    <xf numFmtId="0" fontId="141" fillId="0" borderId="0"/>
    <xf numFmtId="0" fontId="18" fillId="0" borderId="0"/>
    <xf numFmtId="0" fontId="18" fillId="0" borderId="0"/>
    <xf numFmtId="0" fontId="124" fillId="0" borderId="0"/>
    <xf numFmtId="0" fontId="124" fillId="0" borderId="0"/>
    <xf numFmtId="0" fontId="124" fillId="0" borderId="0"/>
    <xf numFmtId="0" fontId="141" fillId="0" borderId="0"/>
    <xf numFmtId="0" fontId="18" fillId="0" borderId="0"/>
    <xf numFmtId="0" fontId="18" fillId="0" borderId="0"/>
    <xf numFmtId="0" fontId="8" fillId="0" borderId="0"/>
    <xf numFmtId="0" fontId="141" fillId="0" borderId="0"/>
    <xf numFmtId="0" fontId="123" fillId="0" borderId="0"/>
    <xf numFmtId="0" fontId="18" fillId="0" borderId="0"/>
    <xf numFmtId="0" fontId="202" fillId="0" borderId="0"/>
    <xf numFmtId="0" fontId="8" fillId="0" borderId="0"/>
    <xf numFmtId="0" fontId="115" fillId="0" borderId="0"/>
    <xf numFmtId="0" fontId="124" fillId="0" borderId="0"/>
    <xf numFmtId="0" fontId="18" fillId="0" borderId="0"/>
    <xf numFmtId="0" fontId="231" fillId="0" borderId="0"/>
    <xf numFmtId="0" fontId="23" fillId="0" borderId="0">
      <alignment vertical="top"/>
    </xf>
    <xf numFmtId="0" fontId="115" fillId="0" borderId="0"/>
    <xf numFmtId="0" fontId="3" fillId="0" borderId="0"/>
    <xf numFmtId="0" fontId="18" fillId="0" borderId="0"/>
    <xf numFmtId="0" fontId="40" fillId="0" borderId="0"/>
    <xf numFmtId="0" fontId="18" fillId="0" borderId="0"/>
    <xf numFmtId="39" fontId="52" fillId="0" borderId="0"/>
    <xf numFmtId="0" fontId="23" fillId="0" borderId="0">
      <alignment vertical="top"/>
    </xf>
    <xf numFmtId="0" fontId="18" fillId="0" borderId="0"/>
    <xf numFmtId="0" fontId="23" fillId="0" borderId="0">
      <alignment vertical="top"/>
    </xf>
    <xf numFmtId="39" fontId="52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39" fillId="0" borderId="0"/>
    <xf numFmtId="0" fontId="139" fillId="0" borderId="0"/>
    <xf numFmtId="0" fontId="18" fillId="0" borderId="0"/>
    <xf numFmtId="0" fontId="18" fillId="0" borderId="0"/>
    <xf numFmtId="0" fontId="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42" fillId="0" borderId="0" applyNumberFormat="0" applyFill="0" applyBorder="0" applyProtection="0">
      <alignment vertical="center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51" fillId="0" borderId="53" applyNumberFormat="0" applyFill="0" applyAlignment="0" applyProtection="0"/>
    <xf numFmtId="171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306" fontId="243" fillId="0" borderId="0" applyFont="0" applyFill="0" applyBorder="0" applyAlignment="0" applyProtection="0"/>
    <xf numFmtId="307" fontId="243" fillId="0" borderId="0" applyFont="0" applyFill="0" applyBorder="0" applyAlignment="0" applyProtection="0"/>
    <xf numFmtId="308" fontId="243" fillId="0" borderId="0" applyFont="0" applyFill="0" applyBorder="0" applyAlignment="0" applyProtection="0"/>
    <xf numFmtId="309" fontId="243" fillId="0" borderId="0" applyFont="0" applyFill="0" applyBorder="0" applyAlignment="0" applyProtection="0"/>
    <xf numFmtId="0" fontId="216" fillId="0" borderId="0"/>
    <xf numFmtId="188" fontId="25" fillId="0" borderId="0"/>
    <xf numFmtId="0" fontId="241" fillId="0" borderId="0"/>
    <xf numFmtId="185" fontId="30" fillId="0" borderId="0"/>
    <xf numFmtId="0" fontId="127" fillId="92" borderId="0" applyNumberFormat="0" applyBorder="0" applyAlignment="0" applyProtection="0"/>
    <xf numFmtId="0" fontId="127" fillId="95" borderId="0" applyNumberFormat="0" applyBorder="0" applyAlignment="0" applyProtection="0"/>
    <xf numFmtId="0" fontId="244" fillId="0" borderId="15"/>
    <xf numFmtId="0" fontId="204" fillId="108" borderId="49" applyNumberFormat="0" applyAlignment="0" applyProtection="0"/>
    <xf numFmtId="0" fontId="18" fillId="120" borderId="48" applyNumberFormat="0" applyFont="0" applyAlignment="0" applyProtection="0"/>
    <xf numFmtId="0" fontId="125" fillId="32" borderId="25" applyNumberFormat="0" applyFont="0" applyAlignment="0" applyProtection="0"/>
    <xf numFmtId="0" fontId="165" fillId="0" borderId="42" applyNumberFormat="0" applyFill="0" applyAlignment="0" applyProtection="0"/>
    <xf numFmtId="0" fontId="169" fillId="0" borderId="43" applyNumberFormat="0" applyFill="0" applyAlignment="0" applyProtection="0"/>
    <xf numFmtId="0" fontId="172" fillId="0" borderId="44" applyNumberFormat="0" applyFill="0" applyAlignment="0" applyProtection="0"/>
    <xf numFmtId="0" fontId="172" fillId="0" borderId="0" applyNumberFormat="0" applyFill="0" applyBorder="0" applyAlignment="0" applyProtection="0"/>
    <xf numFmtId="199" fontId="245" fillId="0" borderId="0" applyFont="0" applyFill="0" applyBorder="0" applyAlignment="0" applyProtection="0"/>
    <xf numFmtId="175" fontId="246" fillId="0" borderId="0" applyFont="0" applyFill="0" applyBorder="0" applyAlignment="0" applyProtection="0"/>
    <xf numFmtId="177" fontId="246" fillId="0" borderId="0" applyFont="0" applyFill="0" applyBorder="0" applyAlignment="0" applyProtection="0"/>
    <xf numFmtId="176" fontId="246" fillId="0" borderId="0" applyFont="0" applyFill="0" applyBorder="0" applyAlignment="0" applyProtection="0"/>
    <xf numFmtId="0" fontId="8" fillId="0" borderId="0"/>
    <xf numFmtId="188" fontId="216" fillId="0" borderId="0"/>
    <xf numFmtId="0" fontId="247" fillId="0" borderId="0"/>
    <xf numFmtId="175" fontId="8" fillId="0" borderId="0" applyFont="0" applyFill="0" applyBorder="0" applyAlignment="0" applyProtection="0"/>
    <xf numFmtId="0" fontId="248" fillId="0" borderId="0"/>
    <xf numFmtId="0" fontId="249" fillId="0" borderId="0" applyNumberFormat="0" applyFill="0" applyBorder="0" applyAlignment="0" applyProtection="0">
      <alignment vertical="top"/>
      <protection locked="0"/>
    </xf>
    <xf numFmtId="174" fontId="56" fillId="0" borderId="0" applyFont="0" applyFill="0" applyBorder="0" applyAlignment="0" applyProtection="0"/>
    <xf numFmtId="229" fontId="56" fillId="0" borderId="0" applyFont="0" applyFill="0" applyBorder="0" applyAlignment="0" applyProtection="0"/>
    <xf numFmtId="176" fontId="56" fillId="0" borderId="0" applyFont="0" applyFill="0" applyBorder="0" applyAlignment="0" applyProtection="0"/>
    <xf numFmtId="174" fontId="8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50" fillId="0" borderId="0"/>
    <xf numFmtId="0" fontId="3" fillId="0" borderId="0"/>
    <xf numFmtId="0" fontId="1" fillId="0" borderId="0"/>
    <xf numFmtId="0" fontId="37" fillId="42" borderId="0"/>
    <xf numFmtId="0" fontId="37" fillId="42" borderId="0"/>
    <xf numFmtId="0" fontId="37" fillId="42" borderId="0"/>
    <xf numFmtId="0" fontId="37" fillId="42" borderId="0"/>
    <xf numFmtId="0" fontId="37" fillId="42" borderId="0"/>
    <xf numFmtId="0" fontId="37" fillId="42" borderId="0"/>
    <xf numFmtId="0" fontId="37" fillId="42" borderId="0"/>
    <xf numFmtId="0" fontId="37" fillId="42" borderId="0"/>
    <xf numFmtId="0" fontId="37" fillId="42" borderId="0"/>
    <xf numFmtId="0" fontId="37" fillId="42" borderId="0"/>
    <xf numFmtId="0" fontId="37" fillId="42" borderId="0"/>
    <xf numFmtId="0" fontId="37" fillId="42" borderId="0"/>
    <xf numFmtId="0" fontId="251" fillId="0" borderId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0" fontId="253" fillId="0" borderId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28" fillId="20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28" fillId="21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28" fillId="22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28" fillId="23" borderId="0" applyNumberFormat="0" applyBorder="0" applyAlignment="0" applyProtection="0"/>
    <xf numFmtId="0" fontId="36" fillId="125" borderId="0" applyNumberFormat="0" applyBorder="0" applyAlignment="0" applyProtection="0"/>
    <xf numFmtId="0" fontId="36" fillId="125" borderId="0" applyNumberFormat="0" applyBorder="0" applyAlignment="0" applyProtection="0"/>
    <xf numFmtId="0" fontId="36" fillId="125" borderId="0" applyNumberFormat="0" applyBorder="0" applyAlignment="0" applyProtection="0"/>
    <xf numFmtId="0" fontId="36" fillId="125" borderId="0" applyNumberFormat="0" applyBorder="0" applyAlignment="0" applyProtection="0"/>
    <xf numFmtId="0" fontId="36" fillId="125" borderId="0" applyNumberFormat="0" applyBorder="0" applyAlignment="0" applyProtection="0"/>
    <xf numFmtId="0" fontId="36" fillId="125" borderId="0" applyNumberFormat="0" applyBorder="0" applyAlignment="0" applyProtection="0"/>
    <xf numFmtId="0" fontId="36" fillId="125" borderId="0" applyNumberFormat="0" applyBorder="0" applyAlignment="0" applyProtection="0"/>
    <xf numFmtId="0" fontId="36" fillId="125" borderId="0" applyNumberFormat="0" applyBorder="0" applyAlignment="0" applyProtection="0"/>
    <xf numFmtId="0" fontId="36" fillId="126" borderId="0" applyNumberFormat="0" applyBorder="0" applyAlignment="0" applyProtection="0"/>
    <xf numFmtId="0" fontId="36" fillId="126" borderId="0" applyNumberFormat="0" applyBorder="0" applyAlignment="0" applyProtection="0"/>
    <xf numFmtId="0" fontId="36" fillId="126" borderId="0" applyNumberFormat="0" applyBorder="0" applyAlignment="0" applyProtection="0"/>
    <xf numFmtId="0" fontId="36" fillId="126" borderId="0" applyNumberFormat="0" applyBorder="0" applyAlignment="0" applyProtection="0"/>
    <xf numFmtId="0" fontId="36" fillId="126" borderId="0" applyNumberFormat="0" applyBorder="0" applyAlignment="0" applyProtection="0"/>
    <xf numFmtId="0" fontId="36" fillId="126" borderId="0" applyNumberFormat="0" applyBorder="0" applyAlignment="0" applyProtection="0"/>
    <xf numFmtId="0" fontId="36" fillId="126" borderId="0" applyNumberFormat="0" applyBorder="0" applyAlignment="0" applyProtection="0"/>
    <xf numFmtId="0" fontId="36" fillId="126" borderId="0" applyNumberFormat="0" applyBorder="0" applyAlignment="0" applyProtection="0"/>
    <xf numFmtId="0" fontId="36" fillId="127" borderId="0" applyNumberFormat="0" applyBorder="0" applyAlignment="0" applyProtection="0"/>
    <xf numFmtId="0" fontId="36" fillId="127" borderId="0" applyNumberFormat="0" applyBorder="0" applyAlignment="0" applyProtection="0"/>
    <xf numFmtId="0" fontId="36" fillId="127" borderId="0" applyNumberFormat="0" applyBorder="0" applyAlignment="0" applyProtection="0"/>
    <xf numFmtId="0" fontId="36" fillId="127" borderId="0" applyNumberFormat="0" applyBorder="0" applyAlignment="0" applyProtection="0"/>
    <xf numFmtId="0" fontId="36" fillId="127" borderId="0" applyNumberFormat="0" applyBorder="0" applyAlignment="0" applyProtection="0"/>
    <xf numFmtId="0" fontId="36" fillId="127" borderId="0" applyNumberFormat="0" applyBorder="0" applyAlignment="0" applyProtection="0"/>
    <xf numFmtId="0" fontId="36" fillId="127" borderId="0" applyNumberFormat="0" applyBorder="0" applyAlignment="0" applyProtection="0"/>
    <xf numFmtId="0" fontId="36" fillId="127" borderId="0" applyNumberFormat="0" applyBorder="0" applyAlignment="0" applyProtection="0"/>
    <xf numFmtId="0" fontId="36" fillId="128" borderId="0" applyNumberFormat="0" applyBorder="0" applyAlignment="0" applyProtection="0"/>
    <xf numFmtId="0" fontId="36" fillId="128" borderId="0" applyNumberFormat="0" applyBorder="0" applyAlignment="0" applyProtection="0"/>
    <xf numFmtId="0" fontId="36" fillId="128" borderId="0" applyNumberFormat="0" applyBorder="0" applyAlignment="0" applyProtection="0"/>
    <xf numFmtId="0" fontId="36" fillId="128" borderId="0" applyNumberFormat="0" applyBorder="0" applyAlignment="0" applyProtection="0"/>
    <xf numFmtId="0" fontId="36" fillId="128" borderId="0" applyNumberFormat="0" applyBorder="0" applyAlignment="0" applyProtection="0"/>
    <xf numFmtId="0" fontId="36" fillId="128" borderId="0" applyNumberFormat="0" applyBorder="0" applyAlignment="0" applyProtection="0"/>
    <xf numFmtId="0" fontId="36" fillId="128" borderId="0" applyNumberFormat="0" applyBorder="0" applyAlignment="0" applyProtection="0"/>
    <xf numFmtId="0" fontId="36" fillId="128" borderId="0" applyNumberFormat="0" applyBorder="0" applyAlignment="0" applyProtection="0"/>
    <xf numFmtId="0" fontId="36" fillId="129" borderId="0" applyNumberFormat="0" applyBorder="0" applyAlignment="0" applyProtection="0"/>
    <xf numFmtId="0" fontId="36" fillId="129" borderId="0" applyNumberFormat="0" applyBorder="0" applyAlignment="0" applyProtection="0"/>
    <xf numFmtId="0" fontId="36" fillId="129" borderId="0" applyNumberFormat="0" applyBorder="0" applyAlignment="0" applyProtection="0"/>
    <xf numFmtId="0" fontId="36" fillId="129" borderId="0" applyNumberFormat="0" applyBorder="0" applyAlignment="0" applyProtection="0"/>
    <xf numFmtId="0" fontId="36" fillId="129" borderId="0" applyNumberFormat="0" applyBorder="0" applyAlignment="0" applyProtection="0"/>
    <xf numFmtId="0" fontId="36" fillId="129" borderId="0" applyNumberFormat="0" applyBorder="0" applyAlignment="0" applyProtection="0"/>
    <xf numFmtId="0" fontId="36" fillId="129" borderId="0" applyNumberFormat="0" applyBorder="0" applyAlignment="0" applyProtection="0"/>
    <xf numFmtId="0" fontId="36" fillId="129" borderId="0" applyNumberFormat="0" applyBorder="0" applyAlignment="0" applyProtection="0"/>
    <xf numFmtId="0" fontId="36" fillId="130" borderId="0" applyNumberFormat="0" applyBorder="0" applyAlignment="0" applyProtection="0"/>
    <xf numFmtId="0" fontId="36" fillId="130" borderId="0" applyNumberFormat="0" applyBorder="0" applyAlignment="0" applyProtection="0"/>
    <xf numFmtId="0" fontId="36" fillId="130" borderId="0" applyNumberFormat="0" applyBorder="0" applyAlignment="0" applyProtection="0"/>
    <xf numFmtId="0" fontId="36" fillId="130" borderId="0" applyNumberFormat="0" applyBorder="0" applyAlignment="0" applyProtection="0"/>
    <xf numFmtId="0" fontId="36" fillId="130" borderId="0" applyNumberFormat="0" applyBorder="0" applyAlignment="0" applyProtection="0"/>
    <xf numFmtId="0" fontId="36" fillId="130" borderId="0" applyNumberFormat="0" applyBorder="0" applyAlignment="0" applyProtection="0"/>
    <xf numFmtId="0" fontId="36" fillId="130" borderId="0" applyNumberFormat="0" applyBorder="0" applyAlignment="0" applyProtection="0"/>
    <xf numFmtId="0" fontId="36" fillId="130" borderId="0" applyNumberFormat="0" applyBorder="0" applyAlignment="0" applyProtection="0"/>
    <xf numFmtId="0" fontId="254" fillId="0" borderId="4">
      <alignment horizontal="center"/>
    </xf>
    <xf numFmtId="0" fontId="255" fillId="0" borderId="0"/>
    <xf numFmtId="0" fontId="255" fillId="0" borderId="14" applyFill="0">
      <alignment horizontal="center"/>
      <protection locked="0"/>
    </xf>
    <xf numFmtId="0" fontId="254" fillId="0" borderId="0" applyFill="0">
      <alignment horizontal="center"/>
      <protection locked="0"/>
    </xf>
    <xf numFmtId="0" fontId="254" fillId="7" borderId="0"/>
    <xf numFmtId="0" fontId="254" fillId="0" borderId="0">
      <protection locked="0"/>
    </xf>
    <xf numFmtId="0" fontId="254" fillId="0" borderId="0"/>
    <xf numFmtId="0" fontId="255" fillId="43" borderId="0">
      <alignment horizontal="right"/>
    </xf>
    <xf numFmtId="0" fontId="254" fillId="0" borderId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260" fillId="2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131" borderId="0" applyNumberFormat="0" applyBorder="0" applyAlignment="0" applyProtection="0"/>
    <xf numFmtId="0" fontId="36" fillId="131" borderId="0" applyNumberFormat="0" applyBorder="0" applyAlignment="0" applyProtection="0"/>
    <xf numFmtId="0" fontId="36" fillId="131" borderId="0" applyNumberFormat="0" applyBorder="0" applyAlignment="0" applyProtection="0"/>
    <xf numFmtId="0" fontId="36" fillId="131" borderId="0" applyNumberFormat="0" applyBorder="0" applyAlignment="0" applyProtection="0"/>
    <xf numFmtId="0" fontId="36" fillId="131" borderId="0" applyNumberFormat="0" applyBorder="0" applyAlignment="0" applyProtection="0"/>
    <xf numFmtId="0" fontId="36" fillId="131" borderId="0" applyNumberFormat="0" applyBorder="0" applyAlignment="0" applyProtection="0"/>
    <xf numFmtId="0" fontId="36" fillId="131" borderId="0" applyNumberFormat="0" applyBorder="0" applyAlignment="0" applyProtection="0"/>
    <xf numFmtId="0" fontId="36" fillId="131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260" fillId="25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260" fillId="2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260" fillId="27" borderId="0" applyNumberFormat="0" applyBorder="0" applyAlignment="0" applyProtection="0"/>
    <xf numFmtId="41" fontId="41" fillId="0" borderId="0"/>
    <xf numFmtId="41" fontId="41" fillId="0" borderId="0"/>
    <xf numFmtId="41" fontId="41" fillId="0" borderId="0"/>
    <xf numFmtId="41" fontId="41" fillId="0" borderId="0"/>
    <xf numFmtId="41" fontId="41" fillId="0" borderId="0"/>
    <xf numFmtId="41" fontId="41" fillId="0" borderId="0"/>
    <xf numFmtId="41" fontId="41" fillId="0" borderId="0"/>
    <xf numFmtId="41" fontId="41" fillId="0" borderId="0"/>
    <xf numFmtId="41" fontId="41" fillId="0" borderId="0"/>
    <xf numFmtId="0" fontId="106" fillId="28" borderId="0" applyNumberFormat="0" applyBorder="0" applyAlignment="0" applyProtection="0"/>
    <xf numFmtId="0" fontId="106" fillId="28" borderId="0" applyNumberFormat="0" applyBorder="0" applyAlignment="0" applyProtection="0"/>
    <xf numFmtId="0" fontId="106" fillId="28" borderId="0" applyNumberFormat="0" applyBorder="0" applyAlignment="0" applyProtection="0"/>
    <xf numFmtId="0" fontId="106" fillId="28" borderId="0" applyNumberFormat="0" applyBorder="0" applyAlignment="0" applyProtection="0"/>
    <xf numFmtId="0" fontId="106" fillId="28" borderId="0" applyNumberFormat="0" applyBorder="0" applyAlignment="0" applyProtection="0"/>
    <xf numFmtId="0" fontId="106" fillId="28" borderId="0" applyNumberFormat="0" applyBorder="0" applyAlignment="0" applyProtection="0"/>
    <xf numFmtId="0" fontId="261" fillId="28" borderId="0" applyNumberFormat="0" applyBorder="0" applyAlignment="0" applyProtection="0"/>
    <xf numFmtId="0" fontId="22" fillId="0" borderId="0"/>
    <xf numFmtId="188" fontId="22" fillId="0" borderId="0"/>
    <xf numFmtId="0" fontId="22" fillId="0" borderId="0"/>
    <xf numFmtId="0" fontId="109" fillId="29" borderId="21" applyNumberFormat="0" applyAlignment="0" applyProtection="0"/>
    <xf numFmtId="0" fontId="109" fillId="29" borderId="21" applyNumberFormat="0" applyAlignment="0" applyProtection="0"/>
    <xf numFmtId="0" fontId="109" fillId="29" borderId="21" applyNumberFormat="0" applyAlignment="0" applyProtection="0"/>
    <xf numFmtId="0" fontId="109" fillId="29" borderId="21" applyNumberFormat="0" applyAlignment="0" applyProtection="0"/>
    <xf numFmtId="0" fontId="109" fillId="29" borderId="21" applyNumberFormat="0" applyAlignment="0" applyProtection="0"/>
    <xf numFmtId="0" fontId="109" fillId="29" borderId="21" applyNumberFormat="0" applyAlignment="0" applyProtection="0"/>
    <xf numFmtId="0" fontId="262" fillId="29" borderId="21" applyNumberFormat="0" applyAlignment="0" applyProtection="0"/>
    <xf numFmtId="3" fontId="57" fillId="0" borderId="4"/>
    <xf numFmtId="0" fontId="263" fillId="132" borderId="55" applyNumberFormat="0" applyAlignment="0" applyProtection="0"/>
    <xf numFmtId="0" fontId="263" fillId="132" borderId="55" applyNumberFormat="0" applyAlignment="0" applyProtection="0"/>
    <xf numFmtId="0" fontId="263" fillId="132" borderId="55" applyNumberFormat="0" applyAlignment="0" applyProtection="0"/>
    <xf numFmtId="0" fontId="263" fillId="132" borderId="55" applyNumberFormat="0" applyAlignment="0" applyProtection="0"/>
    <xf numFmtId="0" fontId="263" fillId="132" borderId="55" applyNumberFormat="0" applyAlignment="0" applyProtection="0"/>
    <xf numFmtId="0" fontId="263" fillId="132" borderId="55" applyNumberFormat="0" applyAlignment="0" applyProtection="0"/>
    <xf numFmtId="0" fontId="263" fillId="132" borderId="55" applyNumberFormat="0" applyAlignment="0" applyProtection="0"/>
    <xf numFmtId="0" fontId="263" fillId="132" borderId="55" applyNumberFormat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264" fillId="0" borderId="0" applyFont="0" applyFill="0" applyBorder="0" applyAlignment="0" applyProtection="0"/>
    <xf numFmtId="41" fontId="264" fillId="0" borderId="0" applyFont="0" applyFill="0" applyBorder="0" applyAlignment="0" applyProtection="0"/>
    <xf numFmtId="41" fontId="264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10" fontId="8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3" fontId="8" fillId="0" borderId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6" fillId="133" borderId="0" applyNumberFormat="0" applyBorder="0" applyAlignment="0" applyProtection="0"/>
    <xf numFmtId="0" fontId="266" fillId="133" borderId="0" applyNumberFormat="0" applyBorder="0" applyAlignment="0" applyProtection="0"/>
    <xf numFmtId="0" fontId="266" fillId="133" borderId="0" applyNumberFormat="0" applyBorder="0" applyAlignment="0" applyProtection="0"/>
    <xf numFmtId="0" fontId="266" fillId="133" borderId="0" applyNumberFormat="0" applyBorder="0" applyAlignment="0" applyProtection="0"/>
    <xf numFmtId="0" fontId="266" fillId="133" borderId="0" applyNumberFormat="0" applyBorder="0" applyAlignment="0" applyProtection="0"/>
    <xf numFmtId="0" fontId="266" fillId="133" borderId="0" applyNumberFormat="0" applyBorder="0" applyAlignment="0" applyProtection="0"/>
    <xf numFmtId="0" fontId="266" fillId="133" borderId="0" applyNumberFormat="0" applyBorder="0" applyAlignment="0" applyProtection="0"/>
    <xf numFmtId="0" fontId="266" fillId="133" borderId="0" applyNumberFormat="0" applyBorder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4" fillId="0" borderId="24" applyNumberFormat="0" applyFill="0" applyAlignment="0" applyProtection="0"/>
    <xf numFmtId="0" fontId="34" fillId="0" borderId="24" applyNumberFormat="0" applyFill="0" applyAlignment="0" applyProtection="0"/>
    <xf numFmtId="0" fontId="34" fillId="0" borderId="24" applyNumberFormat="0" applyFill="0" applyAlignment="0" applyProtection="0"/>
    <xf numFmtId="0" fontId="34" fillId="0" borderId="24" applyNumberFormat="0" applyFill="0" applyAlignment="0" applyProtection="0"/>
    <xf numFmtId="0" fontId="34" fillId="0" borderId="24" applyNumberFormat="0" applyFill="0" applyAlignment="0" applyProtection="0"/>
    <xf numFmtId="0" fontId="34" fillId="0" borderId="24" applyNumberFormat="0" applyFill="0" applyAlignment="0" applyProtection="0"/>
    <xf numFmtId="0" fontId="267" fillId="0" borderId="56" applyNumberFormat="0" applyFill="0" applyAlignment="0" applyProtection="0"/>
    <xf numFmtId="0" fontId="267" fillId="0" borderId="56" applyNumberFormat="0" applyFill="0" applyAlignment="0" applyProtection="0"/>
    <xf numFmtId="0" fontId="267" fillId="0" borderId="56" applyNumberFormat="0" applyFill="0" applyAlignment="0" applyProtection="0"/>
    <xf numFmtId="0" fontId="267" fillId="0" borderId="56" applyNumberFormat="0" applyFill="0" applyAlignment="0" applyProtection="0"/>
    <xf numFmtId="0" fontId="267" fillId="0" borderId="56" applyNumberFormat="0" applyFill="0" applyAlignment="0" applyProtection="0"/>
    <xf numFmtId="0" fontId="267" fillId="0" borderId="56" applyNumberFormat="0" applyFill="0" applyAlignment="0" applyProtection="0"/>
    <xf numFmtId="0" fontId="267" fillId="0" borderId="56" applyNumberFormat="0" applyFill="0" applyAlignment="0" applyProtection="0"/>
    <xf numFmtId="0" fontId="267" fillId="0" borderId="56" applyNumberFormat="0" applyFill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8" fillId="30" borderId="21" applyNumberFormat="0" applyAlignment="0" applyProtection="0"/>
    <xf numFmtId="0" fontId="108" fillId="30" borderId="21" applyNumberFormat="0" applyAlignment="0" applyProtection="0"/>
    <xf numFmtId="0" fontId="108" fillId="30" borderId="21" applyNumberFormat="0" applyAlignment="0" applyProtection="0"/>
    <xf numFmtId="0" fontId="108" fillId="30" borderId="21" applyNumberFormat="0" applyAlignment="0" applyProtection="0"/>
    <xf numFmtId="0" fontId="108" fillId="30" borderId="21" applyNumberFormat="0" applyAlignment="0" applyProtection="0"/>
    <xf numFmtId="0" fontId="268" fillId="30" borderId="21" applyNumberFormat="0" applyAlignment="0" applyProtection="0"/>
    <xf numFmtId="236" fontId="45" fillId="45" borderId="0"/>
    <xf numFmtId="0" fontId="269" fillId="0" borderId="57" applyNumberFormat="0" applyFill="0" applyAlignment="0" applyProtection="0"/>
    <xf numFmtId="0" fontId="269" fillId="0" borderId="57" applyNumberFormat="0" applyFill="0" applyAlignment="0" applyProtection="0"/>
    <xf numFmtId="0" fontId="269" fillId="0" borderId="57" applyNumberFormat="0" applyFill="0" applyAlignment="0" applyProtection="0"/>
    <xf numFmtId="0" fontId="269" fillId="0" borderId="57" applyNumberFormat="0" applyFill="0" applyAlignment="0" applyProtection="0"/>
    <xf numFmtId="0" fontId="269" fillId="0" borderId="57" applyNumberFormat="0" applyFill="0" applyAlignment="0" applyProtection="0"/>
    <xf numFmtId="0" fontId="269" fillId="0" borderId="57" applyNumberFormat="0" applyFill="0" applyAlignment="0" applyProtection="0"/>
    <xf numFmtId="0" fontId="269" fillId="0" borderId="57" applyNumberFormat="0" applyFill="0" applyAlignment="0" applyProtection="0"/>
    <xf numFmtId="0" fontId="269" fillId="0" borderId="57" applyNumberFormat="0" applyFill="0" applyAlignment="0" applyProtection="0"/>
    <xf numFmtId="38" fontId="57" fillId="0" borderId="0" applyFont="0" applyFill="0" applyBorder="0" applyAlignment="0" applyProtection="0"/>
    <xf numFmtId="240" fontId="57" fillId="0" borderId="0" applyFont="0" applyFill="0" applyBorder="0" applyAlignment="0" applyProtection="0"/>
    <xf numFmtId="0" fontId="107" fillId="31" borderId="0" applyNumberFormat="0" applyBorder="0" applyAlignment="0" applyProtection="0"/>
    <xf numFmtId="0" fontId="107" fillId="31" borderId="0" applyNumberFormat="0" applyBorder="0" applyAlignment="0" applyProtection="0"/>
    <xf numFmtId="0" fontId="107" fillId="31" borderId="0" applyNumberFormat="0" applyBorder="0" applyAlignment="0" applyProtection="0"/>
    <xf numFmtId="0" fontId="107" fillId="31" borderId="0" applyNumberFormat="0" applyBorder="0" applyAlignment="0" applyProtection="0"/>
    <xf numFmtId="0" fontId="107" fillId="31" borderId="0" applyNumberFormat="0" applyBorder="0" applyAlignment="0" applyProtection="0"/>
    <xf numFmtId="0" fontId="107" fillId="31" borderId="0" applyNumberFormat="0" applyBorder="0" applyAlignment="0" applyProtection="0"/>
    <xf numFmtId="0" fontId="270" fillId="31" borderId="0" applyNumberFormat="0" applyBorder="0" applyAlignment="0" applyProtection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264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259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8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8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178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252" fillId="0" borderId="0" applyNumberFormat="0" applyFill="0" applyBorder="0" applyAlignment="0" applyProtection="0"/>
    <xf numFmtId="0" fontId="271" fillId="29" borderId="58" applyNumberFormat="0" applyAlignment="0" applyProtection="0"/>
    <xf numFmtId="0" fontId="271" fillId="29" borderId="58" applyNumberFormat="0" applyAlignment="0" applyProtection="0"/>
    <xf numFmtId="0" fontId="271" fillId="29" borderId="58" applyNumberFormat="0" applyAlignment="0" applyProtection="0"/>
    <xf numFmtId="0" fontId="271" fillId="29" borderId="58" applyNumberFormat="0" applyAlignment="0" applyProtection="0"/>
    <xf numFmtId="0" fontId="271" fillId="29" borderId="58" applyNumberFormat="0" applyAlignment="0" applyProtection="0"/>
    <xf numFmtId="0" fontId="271" fillId="29" borderId="58" applyNumberFormat="0" applyAlignment="0" applyProtection="0"/>
    <xf numFmtId="0" fontId="271" fillId="29" borderId="58" applyNumberFormat="0" applyAlignment="0" applyProtection="0"/>
    <xf numFmtId="0" fontId="271" fillId="29" borderId="58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7" fillId="0" borderId="0" applyNumberFormat="0" applyFont="0" applyFill="0" applyBorder="0" applyAlignment="0" applyProtection="0">
      <alignment horizontal="left"/>
    </xf>
    <xf numFmtId="15" fontId="57" fillId="0" borderId="0" applyFont="0" applyFill="0" applyBorder="0" applyAlignment="0" applyProtection="0"/>
    <xf numFmtId="4" fontId="57" fillId="0" borderId="0" applyFont="0" applyFill="0" applyBorder="0" applyAlignment="0" applyProtection="0"/>
    <xf numFmtId="0" fontId="256" fillId="0" borderId="14">
      <alignment horizontal="center"/>
    </xf>
    <xf numFmtId="3" fontId="57" fillId="0" borderId="0" applyFont="0" applyFill="0" applyBorder="0" applyAlignment="0" applyProtection="0"/>
    <xf numFmtId="0" fontId="57" fillId="49" borderId="0" applyNumberFormat="0" applyFont="0" applyBorder="0" applyAlignment="0" applyProtection="0"/>
    <xf numFmtId="246" fontId="86" fillId="0" borderId="8" applyFont="0" applyBorder="0" applyAlignment="0">
      <alignment horizontal="center" vertical="center"/>
    </xf>
    <xf numFmtId="246" fontId="86" fillId="0" borderId="8" applyFont="0" applyBorder="0" applyAlignment="0">
      <alignment horizontal="center" vertical="center"/>
    </xf>
    <xf numFmtId="248" fontId="57" fillId="0" borderId="0" applyFont="0" applyFill="0" applyBorder="0" applyAlignment="0" applyProtection="0"/>
    <xf numFmtId="0" fontId="8" fillId="0" borderId="16"/>
    <xf numFmtId="0" fontId="8" fillId="0" borderId="16"/>
    <xf numFmtId="0" fontId="8" fillId="0" borderId="16"/>
    <xf numFmtId="0" fontId="257" fillId="0" borderId="0" applyFont="0" applyBorder="0" applyAlignment="0"/>
    <xf numFmtId="256" fontId="258" fillId="0" borderId="0" applyFon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35" fillId="0" borderId="26" applyNumberFormat="0" applyFill="0" applyAlignment="0" applyProtection="0"/>
    <xf numFmtId="0" fontId="35" fillId="0" borderId="26" applyNumberFormat="0" applyFill="0" applyAlignment="0" applyProtection="0"/>
    <xf numFmtId="0" fontId="35" fillId="0" borderId="26" applyNumberFormat="0" applyFill="0" applyAlignment="0" applyProtection="0"/>
    <xf numFmtId="0" fontId="35" fillId="0" borderId="26" applyNumberFormat="0" applyFill="0" applyAlignment="0" applyProtection="0"/>
    <xf numFmtId="0" fontId="35" fillId="0" borderId="26" applyNumberFormat="0" applyFill="0" applyAlignment="0" applyProtection="0"/>
    <xf numFmtId="0" fontId="35" fillId="0" borderId="26" applyNumberFormat="0" applyFill="0" applyAlignment="0" applyProtection="0"/>
    <xf numFmtId="40" fontId="101" fillId="0" borderId="4" applyFont="0" applyFill="0" applyBorder="0" applyAlignment="0" applyProtection="0"/>
    <xf numFmtId="40" fontId="101" fillId="0" borderId="4" applyFont="0" applyFill="0" applyBorder="0" applyAlignment="0" applyProtection="0"/>
    <xf numFmtId="0" fontId="272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5" fontId="38" fillId="0" borderId="0" applyBorder="0" applyAlignment="0"/>
    <xf numFmtId="255" fontId="38" fillId="0" borderId="0" applyBorder="0" applyAlignment="0"/>
    <xf numFmtId="255" fontId="38" fillId="0" borderId="0" applyBorder="0" applyAlignment="0"/>
    <xf numFmtId="255" fontId="38" fillId="0" borderId="0" applyBorder="0" applyAlignment="0"/>
    <xf numFmtId="253" fontId="38" fillId="0" borderId="0" applyBorder="0"/>
    <xf numFmtId="253" fontId="38" fillId="0" borderId="0" applyBorder="0"/>
    <xf numFmtId="255" fontId="38" fillId="0" borderId="0" applyBorder="0" applyAlignment="0"/>
    <xf numFmtId="255" fontId="38" fillId="0" borderId="0" applyBorder="0" applyAlignment="0"/>
    <xf numFmtId="0" fontId="8" fillId="0" borderId="0"/>
    <xf numFmtId="311" fontId="8" fillId="0" borderId="0" applyFont="0" applyFill="0" applyBorder="0" applyAlignment="0" applyProtection="0"/>
    <xf numFmtId="0" fontId="273" fillId="0" borderId="0"/>
  </cellStyleXfs>
  <cellXfs count="398">
    <xf numFmtId="0" fontId="0" fillId="0" borderId="0" xfId="0"/>
    <xf numFmtId="193" fontId="30" fillId="0" borderId="0" xfId="11" applyNumberFormat="1" applyFont="1" applyFill="1" applyBorder="1" applyAlignment="1">
      <alignment horizontal="center"/>
    </xf>
    <xf numFmtId="191" fontId="30" fillId="0" borderId="0" xfId="1066" applyNumberFormat="1" applyFont="1"/>
    <xf numFmtId="0" fontId="30" fillId="0" borderId="0" xfId="1066" applyFont="1" applyAlignment="1">
      <alignment horizontal="center"/>
    </xf>
    <xf numFmtId="177" fontId="30" fillId="0" borderId="0" xfId="1066" applyNumberFormat="1" applyFont="1"/>
    <xf numFmtId="177" fontId="30" fillId="0" borderId="0" xfId="4801" applyFont="1" applyFill="1" applyBorder="1"/>
    <xf numFmtId="0" fontId="30" fillId="0" borderId="0" xfId="1066" applyFont="1"/>
    <xf numFmtId="177" fontId="30" fillId="0" borderId="0" xfId="2" applyFont="1" applyFill="1"/>
    <xf numFmtId="179" fontId="30" fillId="0" borderId="0" xfId="10" applyNumberFormat="1" applyFont="1" applyFill="1" applyBorder="1" applyAlignment="1">
      <alignment horizontal="right"/>
    </xf>
    <xf numFmtId="177" fontId="30" fillId="0" borderId="0" xfId="10" applyFont="1" applyFill="1" applyAlignment="1">
      <alignment horizontal="right"/>
    </xf>
    <xf numFmtId="177" fontId="30" fillId="0" borderId="0" xfId="10" applyFont="1" applyFill="1" applyBorder="1" applyAlignment="1">
      <alignment horizontal="right"/>
    </xf>
    <xf numFmtId="177" fontId="30" fillId="0" borderId="0" xfId="1066" applyNumberFormat="1" applyFont="1" applyAlignment="1">
      <alignment horizontal="center"/>
    </xf>
    <xf numFmtId="190" fontId="30" fillId="0" borderId="0" xfId="1066" applyNumberFormat="1" applyFont="1"/>
    <xf numFmtId="177" fontId="30" fillId="0" borderId="0" xfId="4801" applyFont="1" applyFill="1" applyAlignment="1">
      <alignment horizontal="right"/>
    </xf>
    <xf numFmtId="177" fontId="30" fillId="0" borderId="0" xfId="4803" applyFont="1" applyFill="1" applyBorder="1" applyAlignment="1">
      <alignment horizontal="center"/>
    </xf>
    <xf numFmtId="190" fontId="259" fillId="0" borderId="0" xfId="1066" applyNumberFormat="1" applyFont="1"/>
    <xf numFmtId="190" fontId="259" fillId="0" borderId="0" xfId="1066" applyNumberFormat="1" applyFont="1" applyAlignment="1">
      <alignment horizontal="right"/>
    </xf>
    <xf numFmtId="177" fontId="30" fillId="0" borderId="0" xfId="4803" applyFont="1" applyFill="1" applyBorder="1" applyAlignment="1"/>
    <xf numFmtId="177" fontId="30" fillId="0" borderId="0" xfId="4803" applyFont="1" applyFill="1" applyBorder="1" applyAlignment="1">
      <alignment horizontal="right"/>
    </xf>
    <xf numFmtId="183" fontId="30" fillId="0" borderId="0" xfId="4803" applyNumberFormat="1" applyFont="1" applyFill="1" applyBorder="1" applyAlignment="1">
      <alignment horizontal="center"/>
    </xf>
    <xf numFmtId="191" fontId="30" fillId="0" borderId="0" xfId="1066" applyNumberFormat="1" applyFont="1" applyAlignment="1">
      <alignment horizontal="center"/>
    </xf>
    <xf numFmtId="191" fontId="30" fillId="0" borderId="0" xfId="4803" applyNumberFormat="1" applyFont="1" applyFill="1" applyBorder="1" applyAlignment="1"/>
    <xf numFmtId="179" fontId="30" fillId="0" borderId="0" xfId="4803" applyNumberFormat="1" applyFont="1" applyFill="1" applyBorder="1" applyAlignment="1"/>
    <xf numFmtId="179" fontId="30" fillId="0" borderId="0" xfId="1066" applyNumberFormat="1" applyFont="1"/>
    <xf numFmtId="179" fontId="30" fillId="0" borderId="0" xfId="4803" applyNumberFormat="1" applyFont="1" applyFill="1" applyAlignment="1"/>
    <xf numFmtId="190" fontId="259" fillId="0" borderId="0" xfId="4801" applyNumberFormat="1" applyFont="1" applyFill="1"/>
    <xf numFmtId="179" fontId="259" fillId="0" borderId="0" xfId="4801" applyNumberFormat="1" applyFont="1" applyFill="1"/>
    <xf numFmtId="177" fontId="259" fillId="0" borderId="0" xfId="4801" applyFont="1" applyFill="1"/>
    <xf numFmtId="177" fontId="277" fillId="0" borderId="0" xfId="4801" applyFont="1" applyFill="1"/>
    <xf numFmtId="179" fontId="277" fillId="0" borderId="0" xfId="4801" applyNumberFormat="1" applyFont="1" applyFill="1"/>
    <xf numFmtId="179" fontId="259" fillId="0" borderId="0" xfId="4802" applyNumberFormat="1" applyFont="1" applyFill="1"/>
    <xf numFmtId="179" fontId="259" fillId="0" borderId="0" xfId="4801" applyNumberFormat="1" applyFont="1" applyFill="1" applyAlignment="1">
      <alignment horizontal="center"/>
    </xf>
    <xf numFmtId="179" fontId="259" fillId="0" borderId="0" xfId="4802" applyNumberFormat="1" applyFont="1" applyFill="1" applyAlignment="1">
      <alignment horizontal="center"/>
    </xf>
    <xf numFmtId="179" fontId="259" fillId="0" borderId="0" xfId="4801" applyNumberFormat="1" applyFont="1" applyFill="1" applyBorder="1"/>
    <xf numFmtId="191" fontId="259" fillId="0" borderId="0" xfId="4801" applyNumberFormat="1" applyFont="1" applyFill="1"/>
    <xf numFmtId="177" fontId="277" fillId="0" borderId="0" xfId="4801" applyFont="1" applyFill="1" applyBorder="1"/>
    <xf numFmtId="179" fontId="259" fillId="0" borderId="60" xfId="4801" applyNumberFormat="1" applyFont="1" applyFill="1" applyBorder="1"/>
    <xf numFmtId="179" fontId="277" fillId="0" borderId="0" xfId="4801" applyNumberFormat="1" applyFont="1" applyFill="1" applyBorder="1"/>
    <xf numFmtId="179" fontId="259" fillId="0" borderId="0" xfId="4803" applyNumberFormat="1" applyFont="1" applyFill="1"/>
    <xf numFmtId="179" fontId="259" fillId="0" borderId="0" xfId="4802" applyNumberFormat="1" applyFont="1" applyFill="1" applyBorder="1"/>
    <xf numFmtId="179" fontId="259" fillId="0" borderId="11" xfId="4803" applyNumberFormat="1" applyFont="1" applyFill="1" applyBorder="1" applyAlignment="1">
      <alignment horizontal="center"/>
    </xf>
    <xf numFmtId="179" fontId="277" fillId="0" borderId="0" xfId="4801" applyNumberFormat="1" applyFont="1" applyFill="1" applyAlignment="1">
      <alignment horizontal="center"/>
    </xf>
    <xf numFmtId="179" fontId="259" fillId="0" borderId="11" xfId="4802" applyNumberFormat="1" applyFont="1" applyFill="1" applyBorder="1" applyAlignment="1">
      <alignment horizontal="center"/>
    </xf>
    <xf numFmtId="179" fontId="259" fillId="0" borderId="6" xfId="4801" applyNumberFormat="1" applyFont="1" applyFill="1" applyBorder="1" applyAlignment="1">
      <alignment horizontal="center"/>
    </xf>
    <xf numFmtId="177" fontId="259" fillId="0" borderId="0" xfId="4801" applyFont="1" applyFill="1" applyBorder="1" applyAlignment="1">
      <alignment horizontal="center"/>
    </xf>
    <xf numFmtId="179" fontId="259" fillId="0" borderId="0" xfId="4801" applyNumberFormat="1" applyFont="1" applyFill="1" applyBorder="1" applyAlignment="1">
      <alignment horizontal="center"/>
    </xf>
    <xf numFmtId="177" fontId="259" fillId="0" borderId="0" xfId="4801" applyFont="1" applyFill="1" applyAlignment="1">
      <alignment horizontal="right"/>
    </xf>
    <xf numFmtId="177" fontId="277" fillId="0" borderId="0" xfId="4801" applyFont="1" applyFill="1" applyAlignment="1">
      <alignment horizontal="right"/>
    </xf>
    <xf numFmtId="177" fontId="277" fillId="0" borderId="0" xfId="4801" applyFont="1" applyFill="1" applyBorder="1" applyAlignment="1">
      <alignment horizontal="center"/>
    </xf>
    <xf numFmtId="177" fontId="259" fillId="0" borderId="0" xfId="4801" applyFont="1" applyFill="1" applyBorder="1"/>
    <xf numFmtId="0" fontId="259" fillId="0" borderId="0" xfId="1066" applyFont="1"/>
    <xf numFmtId="177" fontId="259" fillId="0" borderId="0" xfId="4801" applyFont="1" applyFill="1" applyAlignment="1">
      <alignment horizontal="center"/>
    </xf>
    <xf numFmtId="179" fontId="259" fillId="0" borderId="59" xfId="4801" applyNumberFormat="1" applyFont="1" applyFill="1" applyBorder="1" applyAlignment="1">
      <alignment horizontal="right"/>
    </xf>
    <xf numFmtId="177" fontId="259" fillId="0" borderId="0" xfId="4801" applyFont="1" applyFill="1" applyBorder="1" applyAlignment="1">
      <alignment horizontal="right"/>
    </xf>
    <xf numFmtId="177" fontId="277" fillId="0" borderId="0" xfId="4801" applyFont="1" applyFill="1" applyBorder="1" applyAlignment="1">
      <alignment horizontal="right"/>
    </xf>
    <xf numFmtId="179" fontId="259" fillId="0" borderId="0" xfId="4801" applyNumberFormat="1" applyFont="1" applyFill="1" applyBorder="1" applyAlignment="1">
      <alignment horizontal="right"/>
    </xf>
    <xf numFmtId="179" fontId="277" fillId="0" borderId="0" xfId="4801" applyNumberFormat="1" applyFont="1" applyFill="1" applyBorder="1" applyAlignment="1">
      <alignment horizontal="right"/>
    </xf>
    <xf numFmtId="179" fontId="259" fillId="0" borderId="11" xfId="4802" applyNumberFormat="1" applyFont="1" applyFill="1" applyBorder="1" applyAlignment="1">
      <alignment horizontal="right"/>
    </xf>
    <xf numFmtId="179" fontId="259" fillId="0" borderId="11" xfId="2" applyNumberFormat="1" applyFont="1" applyFill="1" applyBorder="1" applyAlignment="1">
      <alignment horizontal="center" vertical="top"/>
    </xf>
    <xf numFmtId="179" fontId="259" fillId="0" borderId="0" xfId="4802" applyNumberFormat="1" applyFont="1" applyFill="1" applyBorder="1" applyAlignment="1">
      <alignment horizontal="right"/>
    </xf>
    <xf numFmtId="179" fontId="259" fillId="0" borderId="0" xfId="4803" applyNumberFormat="1" applyFont="1" applyFill="1" applyBorder="1" applyAlignment="1">
      <alignment horizontal="center"/>
    </xf>
    <xf numFmtId="177" fontId="259" fillId="0" borderId="0" xfId="2" applyFont="1" applyFill="1" applyBorder="1" applyAlignment="1">
      <alignment horizontal="center"/>
    </xf>
    <xf numFmtId="179" fontId="259" fillId="0" borderId="0" xfId="2" applyNumberFormat="1" applyFont="1" applyFill="1" applyBorder="1" applyAlignment="1">
      <alignment horizontal="center"/>
    </xf>
    <xf numFmtId="177" fontId="259" fillId="0" borderId="0" xfId="2" applyFont="1" applyFill="1" applyBorder="1" applyAlignment="1">
      <alignment horizontal="center" vertical="center"/>
    </xf>
    <xf numFmtId="0" fontId="275" fillId="0" borderId="0" xfId="1066" applyFont="1"/>
    <xf numFmtId="190" fontId="259" fillId="0" borderId="0" xfId="4803" applyNumberFormat="1" applyFont="1" applyFill="1" applyBorder="1" applyAlignment="1">
      <alignment horizontal="right"/>
    </xf>
    <xf numFmtId="190" fontId="259" fillId="0" borderId="0" xfId="4803" applyNumberFormat="1" applyFont="1" applyFill="1" applyAlignment="1">
      <alignment horizontal="right"/>
    </xf>
    <xf numFmtId="179" fontId="259" fillId="0" borderId="0" xfId="4803" applyNumberFormat="1" applyFont="1" applyFill="1" applyBorder="1" applyAlignment="1">
      <alignment horizontal="right"/>
    </xf>
    <xf numFmtId="179" fontId="259" fillId="0" borderId="0" xfId="2" applyNumberFormat="1" applyFont="1" applyFill="1" applyBorder="1" applyAlignment="1">
      <alignment horizontal="right"/>
    </xf>
    <xf numFmtId="190" fontId="259" fillId="0" borderId="0" xfId="6712" applyNumberFormat="1" applyFont="1" applyFill="1" applyAlignment="1">
      <alignment horizontal="right"/>
    </xf>
    <xf numFmtId="179" fontId="259" fillId="0" borderId="11" xfId="2" applyNumberFormat="1" applyFont="1" applyFill="1" applyBorder="1" applyAlignment="1">
      <alignment horizontal="right"/>
    </xf>
    <xf numFmtId="179" fontId="259" fillId="0" borderId="11" xfId="4803" applyNumberFormat="1" applyFont="1" applyFill="1" applyBorder="1" applyAlignment="1">
      <alignment horizontal="right"/>
    </xf>
    <xf numFmtId="190" fontId="259" fillId="0" borderId="0" xfId="4803" applyNumberFormat="1" applyFont="1" applyFill="1" applyBorder="1" applyAlignment="1">
      <alignment horizontal="center"/>
    </xf>
    <xf numFmtId="179" fontId="259" fillId="0" borderId="0" xfId="2" applyNumberFormat="1" applyFont="1" applyFill="1" applyAlignment="1">
      <alignment horizontal="right"/>
    </xf>
    <xf numFmtId="0" fontId="259" fillId="0" borderId="0" xfId="1066" applyFont="1" applyAlignment="1">
      <alignment horizontal="right"/>
    </xf>
    <xf numFmtId="177" fontId="259" fillId="0" borderId="0" xfId="4803" applyFont="1" applyFill="1" applyBorder="1" applyAlignment="1"/>
    <xf numFmtId="9" fontId="259" fillId="0" borderId="0" xfId="6712" applyFont="1" applyFill="1" applyBorder="1" applyAlignment="1"/>
    <xf numFmtId="179" fontId="259" fillId="0" borderId="6" xfId="4803" applyNumberFormat="1" applyFont="1" applyFill="1" applyBorder="1" applyAlignment="1">
      <alignment horizontal="right" vertical="center"/>
    </xf>
    <xf numFmtId="190" fontId="259" fillId="0" borderId="0" xfId="4803" applyNumberFormat="1" applyFont="1" applyFill="1" applyBorder="1" applyAlignment="1">
      <alignment horizontal="right" vertical="center"/>
    </xf>
    <xf numFmtId="179" fontId="259" fillId="0" borderId="11" xfId="4803" applyNumberFormat="1" applyFont="1" applyFill="1" applyBorder="1" applyAlignment="1">
      <alignment horizontal="right" vertical="center"/>
    </xf>
    <xf numFmtId="190" fontId="259" fillId="0" borderId="11" xfId="4803" applyNumberFormat="1" applyFont="1" applyFill="1" applyBorder="1" applyAlignment="1">
      <alignment horizontal="right" vertical="center"/>
    </xf>
    <xf numFmtId="179" fontId="259" fillId="0" borderId="6" xfId="4803" applyNumberFormat="1" applyFont="1" applyFill="1" applyBorder="1" applyAlignment="1">
      <alignment horizontal="center" vertical="center"/>
    </xf>
    <xf numFmtId="190" fontId="259" fillId="0" borderId="7" xfId="4803" applyNumberFormat="1" applyFont="1" applyFill="1" applyBorder="1" applyAlignment="1">
      <alignment horizontal="right" vertical="center"/>
    </xf>
    <xf numFmtId="177" fontId="259" fillId="0" borderId="0" xfId="10" applyFont="1" applyFill="1" applyBorder="1" applyAlignment="1">
      <alignment horizontal="right"/>
    </xf>
    <xf numFmtId="179" fontId="259" fillId="0" borderId="0" xfId="10" applyNumberFormat="1" applyFont="1" applyFill="1" applyBorder="1" applyAlignment="1">
      <alignment horizontal="right"/>
    </xf>
    <xf numFmtId="177" fontId="259" fillId="0" borderId="0" xfId="10" applyFont="1" applyFill="1" applyAlignment="1">
      <alignment horizontal="right"/>
    </xf>
    <xf numFmtId="179" fontId="259" fillId="0" borderId="0" xfId="2" applyNumberFormat="1" applyFont="1" applyFill="1" applyAlignment="1">
      <alignment horizontal="center"/>
    </xf>
    <xf numFmtId="179" fontId="259" fillId="0" borderId="0" xfId="10" applyNumberFormat="1" applyFont="1" applyFill="1" applyAlignment="1">
      <alignment horizontal="right"/>
    </xf>
    <xf numFmtId="177" fontId="259" fillId="0" borderId="0" xfId="4803" applyFont="1" applyFill="1" applyAlignment="1">
      <alignment horizontal="right"/>
    </xf>
    <xf numFmtId="179" fontId="259" fillId="0" borderId="0" xfId="4803" quotePrefix="1" applyNumberFormat="1" applyFont="1" applyFill="1" applyBorder="1" applyAlignment="1">
      <alignment horizontal="right"/>
    </xf>
    <xf numFmtId="179" fontId="259" fillId="0" borderId="0" xfId="4803" applyNumberFormat="1" applyFont="1" applyFill="1" applyAlignment="1">
      <alignment horizontal="right"/>
    </xf>
    <xf numFmtId="179" fontId="259" fillId="0" borderId="0" xfId="2" applyNumberFormat="1" applyFont="1" applyFill="1"/>
    <xf numFmtId="179" fontId="259" fillId="0" borderId="0" xfId="4803" quotePrefix="1" applyNumberFormat="1" applyFont="1" applyFill="1" applyBorder="1" applyAlignment="1">
      <alignment horizontal="center"/>
    </xf>
    <xf numFmtId="179" fontId="259" fillId="0" borderId="7" xfId="10" applyNumberFormat="1" applyFont="1" applyFill="1" applyBorder="1" applyAlignment="1">
      <alignment horizontal="right"/>
    </xf>
    <xf numFmtId="179" fontId="259" fillId="0" borderId="0" xfId="10" applyNumberFormat="1" applyFont="1" applyFill="1"/>
    <xf numFmtId="179" fontId="259" fillId="0" borderId="0" xfId="10" applyNumberFormat="1" applyFont="1" applyFill="1" applyAlignment="1">
      <alignment horizontal="center"/>
    </xf>
    <xf numFmtId="177" fontId="259" fillId="0" borderId="11" xfId="10" applyFont="1" applyFill="1" applyBorder="1" applyAlignment="1">
      <alignment horizontal="center"/>
    </xf>
    <xf numFmtId="177" fontId="259" fillId="0" borderId="0" xfId="2" applyFont="1" applyFill="1"/>
    <xf numFmtId="179" fontId="259" fillId="0" borderId="6" xfId="10" applyNumberFormat="1" applyFont="1" applyFill="1" applyBorder="1" applyAlignment="1">
      <alignment horizontal="right" vertical="center"/>
    </xf>
    <xf numFmtId="177" fontId="259" fillId="0" borderId="0" xfId="10" applyFont="1" applyFill="1" applyAlignment="1">
      <alignment horizontal="right" vertical="center"/>
    </xf>
    <xf numFmtId="179" fontId="259" fillId="0" borderId="0" xfId="10" applyNumberFormat="1" applyFont="1" applyFill="1" applyBorder="1" applyAlignment="1">
      <alignment horizontal="right" vertical="center"/>
    </xf>
    <xf numFmtId="179" fontId="259" fillId="0" borderId="0" xfId="10" applyNumberFormat="1" applyFont="1" applyFill="1" applyAlignment="1">
      <alignment horizontal="right" vertical="center"/>
    </xf>
    <xf numFmtId="179" fontId="259" fillId="0" borderId="8" xfId="10" applyNumberFormat="1" applyFont="1" applyFill="1" applyBorder="1" applyAlignment="1">
      <alignment horizontal="right" vertical="center"/>
    </xf>
    <xf numFmtId="179" fontId="259" fillId="0" borderId="7" xfId="10" applyNumberFormat="1" applyFont="1" applyFill="1" applyBorder="1" applyAlignment="1">
      <alignment horizontal="right" vertical="center"/>
    </xf>
    <xf numFmtId="177" fontId="259" fillId="0" borderId="0" xfId="10" applyFont="1" applyFill="1" applyBorder="1" applyAlignment="1">
      <alignment horizontal="right" vertical="center"/>
    </xf>
    <xf numFmtId="179" fontId="259" fillId="0" borderId="11" xfId="10" applyNumberFormat="1" applyFont="1" applyFill="1" applyBorder="1" applyAlignment="1">
      <alignment horizontal="right" vertical="center"/>
    </xf>
    <xf numFmtId="179" fontId="259" fillId="0" borderId="59" xfId="4801" applyNumberFormat="1" applyFont="1" applyFill="1" applyBorder="1" applyAlignment="1">
      <alignment horizontal="center"/>
    </xf>
    <xf numFmtId="190" fontId="277" fillId="0" borderId="0" xfId="4803" applyNumberFormat="1" applyFont="1" applyFill="1" applyBorder="1" applyAlignment="1">
      <alignment horizontal="right"/>
    </xf>
    <xf numFmtId="190" fontId="277" fillId="0" borderId="0" xfId="6712" applyNumberFormat="1" applyFont="1" applyFill="1" applyAlignment="1">
      <alignment horizontal="right"/>
    </xf>
    <xf numFmtId="190" fontId="277" fillId="0" borderId="0" xfId="4803" applyNumberFormat="1" applyFont="1" applyFill="1" applyAlignment="1">
      <alignment horizontal="right"/>
    </xf>
    <xf numFmtId="177" fontId="277" fillId="0" borderId="0" xfId="4803" applyFont="1" applyFill="1" applyBorder="1" applyAlignment="1"/>
    <xf numFmtId="9" fontId="277" fillId="0" borderId="0" xfId="6712" applyFont="1" applyFill="1" applyBorder="1" applyAlignment="1"/>
    <xf numFmtId="177" fontId="111" fillId="0" borderId="0" xfId="4803" applyFont="1" applyFill="1" applyBorder="1" applyAlignment="1"/>
    <xf numFmtId="177" fontId="111" fillId="0" borderId="0" xfId="4803" applyFont="1" applyFill="1" applyBorder="1" applyAlignment="1">
      <alignment horizontal="right"/>
    </xf>
    <xf numFmtId="183" fontId="111" fillId="0" borderId="0" xfId="4803" applyNumberFormat="1" applyFont="1" applyFill="1" applyBorder="1" applyAlignment="1">
      <alignment horizontal="center"/>
    </xf>
    <xf numFmtId="193" fontId="111" fillId="0" borderId="0" xfId="11" applyNumberFormat="1" applyFont="1" applyFill="1" applyBorder="1" applyAlignment="1">
      <alignment horizontal="center"/>
    </xf>
    <xf numFmtId="192" fontId="111" fillId="0" borderId="0" xfId="4803" applyNumberFormat="1" applyFont="1" applyFill="1" applyBorder="1" applyAlignment="1"/>
    <xf numFmtId="190" fontId="111" fillId="0" borderId="0" xfId="4803" applyNumberFormat="1" applyFont="1" applyFill="1" applyBorder="1" applyAlignment="1"/>
    <xf numFmtId="177" fontId="111" fillId="0" borderId="0" xfId="1066" applyNumberFormat="1" applyFont="1"/>
    <xf numFmtId="0" fontId="111" fillId="0" borderId="0" xfId="1066" applyFont="1"/>
    <xf numFmtId="179" fontId="30" fillId="0" borderId="0" xfId="4803" applyNumberFormat="1" applyFont="1" applyFill="1" applyBorder="1" applyAlignment="1">
      <alignment horizontal="right"/>
    </xf>
    <xf numFmtId="190" fontId="277" fillId="0" borderId="0" xfId="4803" applyNumberFormat="1" applyFont="1" applyFill="1" applyBorder="1" applyAlignment="1">
      <alignment horizontal="center"/>
    </xf>
    <xf numFmtId="177" fontId="111" fillId="0" borderId="0" xfId="4803" applyFont="1" applyFill="1" applyBorder="1" applyAlignment="1">
      <alignment horizontal="center"/>
    </xf>
    <xf numFmtId="191" fontId="111" fillId="0" borderId="0" xfId="4803" applyNumberFormat="1" applyFont="1" applyFill="1" applyBorder="1" applyAlignment="1"/>
    <xf numFmtId="179" fontId="111" fillId="0" borderId="0" xfId="4803" applyNumberFormat="1" applyFont="1" applyFill="1" applyBorder="1" applyAlignment="1"/>
    <xf numFmtId="179" fontId="111" fillId="0" borderId="0" xfId="4803" applyNumberFormat="1" applyFont="1" applyFill="1" applyAlignment="1"/>
    <xf numFmtId="190" fontId="111" fillId="0" borderId="0" xfId="1066" applyNumberFormat="1" applyFont="1"/>
    <xf numFmtId="179" fontId="277" fillId="0" borderId="0" xfId="4801" applyNumberFormat="1" applyFont="1" applyFill="1" applyBorder="1" applyAlignment="1">
      <alignment horizontal="center"/>
    </xf>
    <xf numFmtId="179" fontId="30" fillId="0" borderId="59" xfId="4803" applyNumberFormat="1" applyFont="1" applyFill="1" applyBorder="1" applyAlignment="1"/>
    <xf numFmtId="179" fontId="30" fillId="0" borderId="59" xfId="4803" applyNumberFormat="1" applyFont="1" applyFill="1" applyBorder="1" applyAlignment="1">
      <alignment horizontal="center"/>
    </xf>
    <xf numFmtId="179" fontId="30" fillId="0" borderId="0" xfId="1066" applyNumberFormat="1" applyFont="1" applyAlignment="1">
      <alignment horizontal="center"/>
    </xf>
    <xf numFmtId="177" fontId="30" fillId="0" borderId="59" xfId="4803" applyFont="1" applyFill="1" applyBorder="1" applyAlignment="1">
      <alignment horizontal="center"/>
    </xf>
    <xf numFmtId="179" fontId="30" fillId="0" borderId="2" xfId="4803" applyNumberFormat="1" applyFont="1" applyFill="1" applyBorder="1" applyAlignment="1"/>
    <xf numFmtId="179" fontId="30" fillId="0" borderId="2" xfId="4803" applyNumberFormat="1" applyFont="1" applyFill="1" applyBorder="1" applyAlignment="1">
      <alignment horizontal="center"/>
    </xf>
    <xf numFmtId="3" fontId="30" fillId="0" borderId="0" xfId="4803" applyNumberFormat="1" applyFont="1" applyFill="1" applyBorder="1" applyAlignment="1"/>
    <xf numFmtId="177" fontId="30" fillId="0" borderId="0" xfId="2" applyFont="1" applyFill="1" applyBorder="1" applyAlignment="1">
      <alignment horizontal="center"/>
    </xf>
    <xf numFmtId="3" fontId="30" fillId="0" borderId="0" xfId="1066" applyNumberFormat="1" applyFont="1"/>
    <xf numFmtId="177" fontId="30" fillId="0" borderId="11" xfId="2" applyFont="1" applyFill="1" applyBorder="1" applyAlignment="1">
      <alignment horizontal="center"/>
    </xf>
    <xf numFmtId="3" fontId="30" fillId="0" borderId="0" xfId="4803" applyNumberFormat="1" applyFont="1" applyFill="1" applyBorder="1" applyAlignment="1">
      <alignment horizontal="center"/>
    </xf>
    <xf numFmtId="177" fontId="30" fillId="0" borderId="0" xfId="2" applyFont="1" applyFill="1" applyBorder="1" applyAlignment="1"/>
    <xf numFmtId="177" fontId="30" fillId="0" borderId="0" xfId="2" applyFont="1" applyFill="1" applyAlignment="1"/>
    <xf numFmtId="179" fontId="30" fillId="0" borderId="11" xfId="4803" applyNumberFormat="1" applyFont="1" applyFill="1" applyBorder="1" applyAlignment="1"/>
    <xf numFmtId="3" fontId="30" fillId="0" borderId="0" xfId="1066" applyNumberFormat="1" applyFont="1" applyAlignment="1">
      <alignment horizontal="center"/>
    </xf>
    <xf numFmtId="179" fontId="30" fillId="0" borderId="11" xfId="4803" applyNumberFormat="1" applyFont="1" applyFill="1" applyBorder="1" applyAlignment="1">
      <alignment horizontal="center"/>
    </xf>
    <xf numFmtId="179" fontId="259" fillId="0" borderId="0" xfId="2" quotePrefix="1" applyNumberFormat="1" applyFont="1" applyFill="1" applyBorder="1" applyAlignment="1">
      <alignment horizontal="right"/>
    </xf>
    <xf numFmtId="177" fontId="259" fillId="0" borderId="8" xfId="10" applyFont="1" applyFill="1" applyBorder="1" applyAlignment="1">
      <alignment horizontal="right" vertical="center"/>
    </xf>
    <xf numFmtId="179" fontId="259" fillId="0" borderId="0" xfId="10" applyNumberFormat="1" applyFont="1" applyFill="1" applyAlignment="1">
      <alignment vertical="center"/>
    </xf>
    <xf numFmtId="179" fontId="30" fillId="0" borderId="0" xfId="4803" applyNumberFormat="1" applyFont="1" applyFill="1" applyBorder="1" applyAlignment="1">
      <alignment horizontal="center"/>
    </xf>
    <xf numFmtId="0" fontId="259" fillId="0" borderId="0" xfId="0" applyFont="1"/>
    <xf numFmtId="0" fontId="259" fillId="0" borderId="0" xfId="0" applyFont="1" applyAlignment="1">
      <alignment horizontal="right"/>
    </xf>
    <xf numFmtId="0" fontId="275" fillId="0" borderId="0" xfId="0" applyFont="1"/>
    <xf numFmtId="0" fontId="30" fillId="0" borderId="0" xfId="0" applyFont="1"/>
    <xf numFmtId="175" fontId="30" fillId="0" borderId="0" xfId="1066" applyNumberFormat="1" applyFont="1"/>
    <xf numFmtId="175" fontId="30" fillId="0" borderId="0" xfId="1066" applyNumberFormat="1" applyFont="1" applyAlignment="1">
      <alignment horizontal="center"/>
    </xf>
    <xf numFmtId="175" fontId="30" fillId="0" borderId="60" xfId="1066" applyNumberFormat="1" applyFont="1" applyBorder="1"/>
    <xf numFmtId="0" fontId="30" fillId="0" borderId="0" xfId="4819" applyFont="1" applyAlignment="1">
      <alignment horizontal="center" vertical="center"/>
    </xf>
    <xf numFmtId="0" fontId="30" fillId="0" borderId="0" xfId="0" applyFont="1" applyAlignment="1">
      <alignment horizontal="center"/>
    </xf>
    <xf numFmtId="0" fontId="30" fillId="0" borderId="0" xfId="4819" applyFont="1" applyAlignment="1">
      <alignment vertical="center"/>
    </xf>
    <xf numFmtId="49" fontId="30" fillId="0" borderId="0" xfId="0" applyNumberFormat="1" applyFont="1" applyAlignment="1">
      <alignment horizontal="center"/>
    </xf>
    <xf numFmtId="49" fontId="30" fillId="0" borderId="11" xfId="0" applyNumberFormat="1" applyFont="1" applyBorder="1" applyAlignment="1">
      <alignment horizontal="center"/>
    </xf>
    <xf numFmtId="0" fontId="30" fillId="0" borderId="11" xfId="4819" applyFont="1" applyBorder="1" applyAlignment="1">
      <alignment horizontal="center" vertical="center"/>
    </xf>
    <xf numFmtId="0" fontId="30" fillId="0" borderId="11" xfId="0" applyFont="1" applyBorder="1" applyAlignment="1">
      <alignment horizontal="center"/>
    </xf>
    <xf numFmtId="0" fontId="30" fillId="0" borderId="11" xfId="1066" applyFont="1" applyBorder="1" applyAlignment="1">
      <alignment horizontal="center"/>
    </xf>
    <xf numFmtId="0" fontId="112" fillId="0" borderId="0" xfId="0" applyFont="1"/>
    <xf numFmtId="0" fontId="30" fillId="0" borderId="0" xfId="1066" quotePrefix="1" applyFont="1"/>
    <xf numFmtId="0" fontId="30" fillId="0" borderId="0" xfId="1066" applyFont="1" applyAlignment="1">
      <alignment horizontal="right"/>
    </xf>
    <xf numFmtId="0" fontId="112" fillId="0" borderId="0" xfId="6336" applyFont="1"/>
    <xf numFmtId="0" fontId="30" fillId="0" borderId="0" xfId="6336" applyFont="1"/>
    <xf numFmtId="0" fontId="281" fillId="0" borderId="0" xfId="1066" applyFont="1" applyAlignment="1">
      <alignment horizontal="center"/>
    </xf>
    <xf numFmtId="0" fontId="112" fillId="0" borderId="0" xfId="4819" applyFont="1" applyAlignment="1">
      <alignment vertical="center"/>
    </xf>
    <xf numFmtId="191" fontId="114" fillId="0" borderId="0" xfId="1066" applyNumberFormat="1" applyFont="1"/>
    <xf numFmtId="0" fontId="112" fillId="0" borderId="0" xfId="1066" applyFont="1"/>
    <xf numFmtId="177" fontId="30" fillId="0" borderId="0" xfId="4803" applyFont="1" applyFill="1"/>
    <xf numFmtId="3" fontId="30" fillId="0" borderId="0" xfId="1066" applyNumberFormat="1" applyFont="1" applyAlignment="1">
      <alignment horizontal="center" wrapText="1"/>
    </xf>
    <xf numFmtId="38" fontId="30" fillId="0" borderId="0" xfId="0" applyNumberFormat="1" applyFont="1"/>
    <xf numFmtId="0" fontId="30" fillId="0" borderId="59" xfId="0" applyFont="1" applyBorder="1" applyAlignment="1">
      <alignment horizontal="center"/>
    </xf>
    <xf numFmtId="177" fontId="30" fillId="0" borderId="11" xfId="1066" applyNumberFormat="1" applyFont="1" applyBorder="1" applyAlignment="1">
      <alignment horizontal="center"/>
    </xf>
    <xf numFmtId="0" fontId="281" fillId="0" borderId="0" xfId="1066" applyFont="1"/>
    <xf numFmtId="0" fontId="282" fillId="0" borderId="0" xfId="1066" applyFont="1" applyAlignment="1">
      <alignment horizontal="center"/>
    </xf>
    <xf numFmtId="0" fontId="111" fillId="0" borderId="0" xfId="1066" applyFont="1" applyAlignment="1">
      <alignment horizontal="center"/>
    </xf>
    <xf numFmtId="177" fontId="111" fillId="0" borderId="0" xfId="4803" applyFont="1" applyFill="1"/>
    <xf numFmtId="177" fontId="259" fillId="0" borderId="7" xfId="2" applyFont="1" applyFill="1" applyBorder="1" applyAlignment="1">
      <alignment horizontal="right" vertical="center"/>
    </xf>
    <xf numFmtId="177" fontId="259" fillId="0" borderId="7" xfId="2" applyFont="1" applyFill="1" applyBorder="1" applyAlignment="1">
      <alignment horizontal="right"/>
    </xf>
    <xf numFmtId="191" fontId="259" fillId="0" borderId="7" xfId="4803" applyNumberFormat="1" applyFont="1" applyFill="1" applyBorder="1" applyAlignment="1">
      <alignment horizontal="right" vertical="center"/>
    </xf>
    <xf numFmtId="190" fontId="274" fillId="0" borderId="0" xfId="9" applyNumberFormat="1" applyFont="1" applyFill="1"/>
    <xf numFmtId="190" fontId="30" fillId="0" borderId="0" xfId="9" applyNumberFormat="1" applyFont="1" applyFill="1"/>
    <xf numFmtId="38" fontId="275" fillId="0" borderId="0" xfId="6775" applyNumberFormat="1" applyFont="1" applyFill="1" applyAlignment="1">
      <alignment vertical="center"/>
    </xf>
    <xf numFmtId="0" fontId="259" fillId="0" borderId="0" xfId="9" applyFont="1" applyFill="1" applyAlignment="1">
      <alignment horizontal="center"/>
    </xf>
    <xf numFmtId="190" fontId="259" fillId="0" borderId="0" xfId="9" applyNumberFormat="1" applyFont="1" applyFill="1"/>
    <xf numFmtId="0" fontId="259" fillId="0" borderId="0" xfId="9" applyFont="1" applyFill="1" applyAlignment="1" applyProtection="1">
      <alignment horizontal="center"/>
      <protection locked="0"/>
    </xf>
    <xf numFmtId="0" fontId="278" fillId="0" borderId="0" xfId="9" applyFont="1" applyFill="1" applyAlignment="1" applyProtection="1">
      <alignment horizontal="center"/>
      <protection locked="0"/>
    </xf>
    <xf numFmtId="190" fontId="259" fillId="0" borderId="0" xfId="9" applyNumberFormat="1" applyFont="1" applyFill="1" applyAlignment="1">
      <alignment horizontal="center"/>
    </xf>
    <xf numFmtId="16" fontId="259" fillId="0" borderId="8" xfId="9" applyNumberFormat="1" applyFont="1" applyFill="1" applyBorder="1"/>
    <xf numFmtId="190" fontId="259" fillId="0" borderId="0" xfId="9" quotePrefix="1" applyNumberFormat="1" applyFont="1" applyFill="1" applyAlignment="1">
      <alignment horizontal="center"/>
    </xf>
    <xf numFmtId="0" fontId="279" fillId="0" borderId="0" xfId="9" applyFont="1" applyFill="1" applyAlignment="1">
      <alignment horizontal="center"/>
    </xf>
    <xf numFmtId="1" fontId="259" fillId="0" borderId="0" xfId="0" applyNumberFormat="1" applyFont="1" applyFill="1" applyAlignment="1">
      <alignment horizontal="center"/>
    </xf>
    <xf numFmtId="0" fontId="278" fillId="0" borderId="0" xfId="9" applyFont="1" applyFill="1" applyAlignment="1">
      <alignment horizontal="center" vertical="center"/>
    </xf>
    <xf numFmtId="0" fontId="259" fillId="0" borderId="11" xfId="9" applyFont="1" applyFill="1" applyBorder="1" applyAlignment="1">
      <alignment horizontal="center"/>
    </xf>
    <xf numFmtId="0" fontId="259" fillId="0" borderId="11" xfId="0" applyFont="1" applyFill="1" applyBorder="1" applyAlignment="1">
      <alignment horizontal="centerContinuous"/>
    </xf>
    <xf numFmtId="0" fontId="259" fillId="0" borderId="11" xfId="64" applyFont="1" applyFill="1" applyBorder="1" applyAlignment="1">
      <alignment horizontal="center" vertical="center"/>
    </xf>
    <xf numFmtId="177" fontId="259" fillId="0" borderId="0" xfId="9" applyNumberFormat="1" applyFont="1" applyFill="1"/>
    <xf numFmtId="38" fontId="259" fillId="0" borderId="0" xfId="6775" applyNumberFormat="1" applyFont="1" applyFill="1" applyAlignment="1">
      <alignment vertical="center"/>
    </xf>
    <xf numFmtId="0" fontId="278" fillId="0" borderId="0" xfId="9" applyFont="1" applyFill="1" applyAlignment="1">
      <alignment horizontal="center"/>
    </xf>
    <xf numFmtId="179" fontId="259" fillId="0" borderId="0" xfId="9" applyNumberFormat="1" applyFont="1" applyFill="1"/>
    <xf numFmtId="179" fontId="259" fillId="0" borderId="0" xfId="1066" applyNumberFormat="1" applyFont="1" applyFill="1" applyAlignment="1">
      <alignment horizontal="center"/>
    </xf>
    <xf numFmtId="38" fontId="259" fillId="0" borderId="0" xfId="6775" quotePrefix="1" applyNumberFormat="1" applyFont="1" applyFill="1" applyAlignment="1">
      <alignment vertical="center"/>
    </xf>
    <xf numFmtId="179" fontId="259" fillId="0" borderId="0" xfId="1066" applyNumberFormat="1" applyFont="1" applyFill="1"/>
    <xf numFmtId="0" fontId="278" fillId="0" borderId="0" xfId="9" quotePrefix="1" applyFont="1" applyFill="1" applyAlignment="1">
      <alignment horizontal="center"/>
    </xf>
    <xf numFmtId="0" fontId="278" fillId="0" borderId="0" xfId="1066" applyFont="1" applyFill="1" applyAlignment="1">
      <alignment horizontal="center"/>
    </xf>
    <xf numFmtId="38" fontId="112" fillId="0" borderId="0" xfId="6775" applyNumberFormat="1" applyFont="1" applyFill="1" applyAlignment="1">
      <alignment vertical="center"/>
    </xf>
    <xf numFmtId="0" fontId="30" fillId="0" borderId="0" xfId="9" applyFont="1" applyFill="1" applyAlignment="1">
      <alignment horizontal="center"/>
    </xf>
    <xf numFmtId="177" fontId="30" fillId="0" borderId="0" xfId="9" applyNumberFormat="1" applyFont="1" applyFill="1"/>
    <xf numFmtId="0" fontId="259" fillId="0" borderId="0" xfId="9" applyFont="1" applyFill="1" applyAlignment="1">
      <alignment horizontal="right"/>
    </xf>
    <xf numFmtId="38" fontId="259" fillId="0" borderId="0" xfId="0" applyNumberFormat="1" applyFont="1" applyFill="1"/>
    <xf numFmtId="179" fontId="30" fillId="0" borderId="0" xfId="9" applyNumberFormat="1" applyFont="1" applyFill="1"/>
    <xf numFmtId="190" fontId="112" fillId="0" borderId="0" xfId="9" applyNumberFormat="1" applyFont="1" applyFill="1"/>
    <xf numFmtId="177" fontId="259" fillId="0" borderId="0" xfId="9" applyNumberFormat="1" applyFont="1" applyFill="1" applyAlignment="1">
      <alignment horizontal="center"/>
    </xf>
    <xf numFmtId="177" fontId="259" fillId="0" borderId="0" xfId="9" applyNumberFormat="1" applyFont="1" applyFill="1" applyAlignment="1">
      <alignment horizontal="right"/>
    </xf>
    <xf numFmtId="177" fontId="259" fillId="0" borderId="0" xfId="1066" applyNumberFormat="1" applyFont="1" applyFill="1" applyAlignment="1">
      <alignment horizontal="right"/>
    </xf>
    <xf numFmtId="179" fontId="259" fillId="0" borderId="0" xfId="1066" applyNumberFormat="1" applyFont="1" applyFill="1" applyAlignment="1">
      <alignment horizontal="right"/>
    </xf>
    <xf numFmtId="191" fontId="30" fillId="0" borderId="0" xfId="9" applyNumberFormat="1" applyFont="1" applyFill="1"/>
    <xf numFmtId="179" fontId="259" fillId="0" borderId="0" xfId="9" applyNumberFormat="1" applyFont="1" applyFill="1" applyAlignment="1">
      <alignment horizontal="right"/>
    </xf>
    <xf numFmtId="190" fontId="275" fillId="0" borderId="0" xfId="0" quotePrefix="1" applyNumberFormat="1" applyFont="1" applyFill="1" applyAlignment="1">
      <alignment horizontal="left"/>
    </xf>
    <xf numFmtId="190" fontId="259" fillId="0" borderId="0" xfId="0" quotePrefix="1" applyNumberFormat="1" applyFont="1" applyFill="1" applyAlignment="1">
      <alignment horizontal="left"/>
    </xf>
    <xf numFmtId="179" fontId="259" fillId="0" borderId="6" xfId="9" applyNumberFormat="1" applyFont="1" applyFill="1" applyBorder="1" applyAlignment="1">
      <alignment vertical="center"/>
    </xf>
    <xf numFmtId="177" fontId="259" fillId="0" borderId="0" xfId="9" applyNumberFormat="1" applyFont="1" applyFill="1" applyAlignment="1">
      <alignment vertical="center"/>
    </xf>
    <xf numFmtId="179" fontId="259" fillId="0" borderId="0" xfId="9" applyNumberFormat="1" applyFont="1" applyFill="1" applyAlignment="1">
      <alignment vertical="center"/>
    </xf>
    <xf numFmtId="177" fontId="259" fillId="0" borderId="8" xfId="9" applyNumberFormat="1" applyFont="1" applyFill="1" applyBorder="1" applyAlignment="1">
      <alignment vertical="center"/>
    </xf>
    <xf numFmtId="179" fontId="259" fillId="0" borderId="8" xfId="9" applyNumberFormat="1" applyFont="1" applyFill="1" applyBorder="1" applyAlignment="1">
      <alignment vertical="center"/>
    </xf>
    <xf numFmtId="179" fontId="259" fillId="0" borderId="7" xfId="9" applyNumberFormat="1" applyFont="1" applyFill="1" applyBorder="1" applyAlignment="1">
      <alignment vertical="center"/>
    </xf>
    <xf numFmtId="0" fontId="30" fillId="0" borderId="0" xfId="9" applyFont="1" applyFill="1"/>
    <xf numFmtId="177" fontId="113" fillId="0" borderId="0" xfId="9" applyNumberFormat="1" applyFont="1" applyFill="1"/>
    <xf numFmtId="190" fontId="274" fillId="0" borderId="0" xfId="1066" applyNumberFormat="1" applyFont="1" applyFill="1"/>
    <xf numFmtId="190" fontId="259" fillId="0" borderId="0" xfId="1066" applyNumberFormat="1" applyFont="1" applyFill="1" applyAlignment="1">
      <alignment horizontal="center"/>
    </xf>
    <xf numFmtId="190" fontId="259" fillId="0" borderId="0" xfId="1066" applyNumberFormat="1" applyFont="1" applyFill="1"/>
    <xf numFmtId="190" fontId="277" fillId="0" borderId="0" xfId="1066" applyNumberFormat="1" applyFont="1" applyFill="1"/>
    <xf numFmtId="190" fontId="259" fillId="0" borderId="0" xfId="1066" applyNumberFormat="1" applyFont="1" applyFill="1" applyAlignment="1">
      <alignment horizontal="right"/>
    </xf>
    <xf numFmtId="190" fontId="274" fillId="0" borderId="0" xfId="1066" applyNumberFormat="1" applyFont="1" applyFill="1" applyAlignment="1">
      <alignment horizontal="left"/>
    </xf>
    <xf numFmtId="190" fontId="276" fillId="0" borderId="0" xfId="1066" applyNumberFormat="1" applyFont="1" applyFill="1" applyAlignment="1">
      <alignment horizontal="center"/>
    </xf>
    <xf numFmtId="190" fontId="276" fillId="0" borderId="0" xfId="1066" applyNumberFormat="1" applyFont="1" applyFill="1"/>
    <xf numFmtId="190" fontId="280" fillId="0" borderId="0" xfId="1066" applyNumberFormat="1" applyFont="1" applyFill="1"/>
    <xf numFmtId="190" fontId="30" fillId="0" borderId="0" xfId="1066" applyNumberFormat="1" applyFont="1" applyFill="1"/>
    <xf numFmtId="190" fontId="259" fillId="0" borderId="11" xfId="1066" applyNumberFormat="1" applyFont="1" applyFill="1" applyBorder="1" applyAlignment="1">
      <alignment horizontal="center"/>
    </xf>
    <xf numFmtId="190" fontId="259" fillId="0" borderId="6" xfId="1066" quotePrefix="1" applyNumberFormat="1" applyFont="1" applyFill="1" applyBorder="1" applyAlignment="1">
      <alignment horizontal="center"/>
    </xf>
    <xf numFmtId="0" fontId="275" fillId="0" borderId="0" xfId="1066" applyFont="1" applyFill="1"/>
    <xf numFmtId="190" fontId="275" fillId="0" borderId="0" xfId="1066" applyNumberFormat="1" applyFont="1" applyFill="1"/>
    <xf numFmtId="190" fontId="278" fillId="0" borderId="0" xfId="6775" applyNumberFormat="1" applyFont="1" applyFill="1" applyAlignment="1">
      <alignment horizontal="center"/>
    </xf>
    <xf numFmtId="0" fontId="259" fillId="0" borderId="0" xfId="1066" applyFont="1" applyFill="1"/>
    <xf numFmtId="38" fontId="259" fillId="0" borderId="0" xfId="6775" applyNumberFormat="1" applyFont="1" applyFill="1"/>
    <xf numFmtId="190" fontId="259" fillId="0" borderId="0" xfId="6775" applyNumberFormat="1" applyFont="1" applyFill="1"/>
    <xf numFmtId="190" fontId="278" fillId="0" borderId="0" xfId="1066" applyNumberFormat="1" applyFont="1" applyFill="1" applyAlignment="1">
      <alignment horizontal="center"/>
    </xf>
    <xf numFmtId="38" fontId="275" fillId="0" borderId="0" xfId="6775" applyNumberFormat="1" applyFont="1" applyFill="1"/>
    <xf numFmtId="190" fontId="275" fillId="0" borderId="0" xfId="6775" applyNumberFormat="1" applyFont="1" applyFill="1"/>
    <xf numFmtId="190" fontId="259" fillId="0" borderId="0" xfId="1066" applyNumberFormat="1" applyFont="1" applyFill="1" applyAlignment="1">
      <alignment horizontal="right" vertical="center"/>
    </xf>
    <xf numFmtId="0" fontId="275" fillId="0" borderId="0" xfId="3408" applyFont="1" applyFill="1"/>
    <xf numFmtId="190" fontId="275" fillId="0" borderId="0" xfId="3408" applyNumberFormat="1" applyFont="1" applyFill="1"/>
    <xf numFmtId="38" fontId="275" fillId="0" borderId="0" xfId="3408" applyNumberFormat="1" applyFont="1" applyFill="1"/>
    <xf numFmtId="191" fontId="259" fillId="0" borderId="0" xfId="1066" applyNumberFormat="1" applyFont="1" applyFill="1"/>
    <xf numFmtId="177" fontId="259" fillId="0" borderId="0" xfId="1066" applyNumberFormat="1" applyFont="1" applyFill="1"/>
    <xf numFmtId="190" fontId="259" fillId="0" borderId="0" xfId="1066" applyNumberFormat="1" applyFont="1" applyFill="1" applyAlignment="1">
      <alignment horizontal="left"/>
    </xf>
    <xf numFmtId="190" fontId="259" fillId="0" borderId="0" xfId="1066" applyNumberFormat="1" applyFont="1" applyFill="1" applyAlignment="1">
      <alignment horizontal="center" vertical="center"/>
    </xf>
    <xf numFmtId="190" fontId="259" fillId="0" borderId="2" xfId="1066" applyNumberFormat="1" applyFont="1" applyFill="1" applyBorder="1" applyAlignment="1">
      <alignment horizontal="right" vertical="center"/>
    </xf>
    <xf numFmtId="191" fontId="259" fillId="0" borderId="0" xfId="1066" applyNumberFormat="1" applyFont="1" applyFill="1" applyAlignment="1">
      <alignment horizontal="right" vertical="center"/>
    </xf>
    <xf numFmtId="190" fontId="277" fillId="0" borderId="0" xfId="1066" applyNumberFormat="1" applyFont="1" applyFill="1" applyAlignment="1">
      <alignment horizontal="center"/>
    </xf>
    <xf numFmtId="0" fontId="259" fillId="0" borderId="0" xfId="1066" applyFont="1" applyFill="1" applyAlignment="1">
      <alignment horizontal="right"/>
    </xf>
    <xf numFmtId="38" fontId="259" fillId="0" borderId="0" xfId="3408" applyNumberFormat="1" applyFont="1" applyFill="1"/>
    <xf numFmtId="177" fontId="277" fillId="0" borderId="0" xfId="1066" applyNumberFormat="1" applyFont="1" applyFill="1"/>
    <xf numFmtId="38" fontId="30" fillId="0" borderId="0" xfId="3408" applyNumberFormat="1" applyFont="1" applyFill="1"/>
    <xf numFmtId="49" fontId="259" fillId="0" borderId="0" xfId="1066" applyNumberFormat="1" applyFont="1" applyFill="1" applyAlignment="1">
      <alignment horizontal="center"/>
    </xf>
    <xf numFmtId="0" fontId="277" fillId="0" borderId="0" xfId="1066" applyFont="1" applyFill="1"/>
    <xf numFmtId="49" fontId="279" fillId="0" borderId="0" xfId="1066" applyNumberFormat="1" applyFont="1" applyFill="1" applyAlignment="1">
      <alignment horizontal="center"/>
    </xf>
    <xf numFmtId="0" fontId="259" fillId="0" borderId="0" xfId="1066" applyFont="1" applyFill="1" applyAlignment="1">
      <alignment horizontal="center"/>
    </xf>
    <xf numFmtId="49" fontId="277" fillId="0" borderId="0" xfId="1066" applyNumberFormat="1" applyFont="1" applyFill="1" applyAlignment="1">
      <alignment horizontal="center"/>
    </xf>
    <xf numFmtId="190" fontId="30" fillId="0" borderId="0" xfId="1066" applyNumberFormat="1" applyFont="1" applyFill="1" applyAlignment="1">
      <alignment horizontal="center"/>
    </xf>
    <xf numFmtId="177" fontId="30" fillId="0" borderId="0" xfId="1066" applyNumberFormat="1" applyFont="1" applyFill="1"/>
    <xf numFmtId="49" fontId="30" fillId="0" borderId="0" xfId="1066" applyNumberFormat="1" applyFont="1" applyFill="1" applyAlignment="1">
      <alignment horizontal="center"/>
    </xf>
    <xf numFmtId="0" fontId="30" fillId="0" borderId="0" xfId="1066" applyFont="1" applyFill="1"/>
    <xf numFmtId="0" fontId="30" fillId="0" borderId="0" xfId="1066" applyFont="1" applyFill="1" applyAlignment="1">
      <alignment horizontal="center"/>
    </xf>
    <xf numFmtId="177" fontId="111" fillId="0" borderId="0" xfId="1066" applyNumberFormat="1" applyFont="1" applyFill="1" applyAlignment="1">
      <alignment horizontal="center"/>
    </xf>
    <xf numFmtId="177" fontId="30" fillId="0" borderId="0" xfId="1066" applyNumberFormat="1" applyFont="1" applyFill="1" applyAlignment="1">
      <alignment horizontal="center"/>
    </xf>
    <xf numFmtId="183" fontId="30" fillId="0" borderId="0" xfId="1066" applyNumberFormat="1" applyFont="1" applyFill="1" applyAlignment="1">
      <alignment horizontal="center"/>
    </xf>
    <xf numFmtId="0" fontId="30" fillId="0" borderId="0" xfId="1066" applyFont="1" applyFill="1" applyAlignment="1">
      <alignment horizontal="left"/>
    </xf>
    <xf numFmtId="191" fontId="111" fillId="0" borderId="0" xfId="1066" applyNumberFormat="1" applyFont="1" applyFill="1" applyAlignment="1">
      <alignment horizontal="right"/>
    </xf>
    <xf numFmtId="191" fontId="30" fillId="0" borderId="0" xfId="1066" applyNumberFormat="1" applyFont="1" applyFill="1" applyAlignment="1">
      <alignment horizontal="right"/>
    </xf>
    <xf numFmtId="191" fontId="30" fillId="0" borderId="0" xfId="1066" applyNumberFormat="1" applyFont="1" applyFill="1" applyAlignment="1">
      <alignment horizontal="center"/>
    </xf>
    <xf numFmtId="1" fontId="30" fillId="0" borderId="0" xfId="1066" applyNumberFormat="1" applyFont="1" applyFill="1" applyAlignment="1">
      <alignment horizontal="center"/>
    </xf>
    <xf numFmtId="192" fontId="30" fillId="0" borderId="0" xfId="1066" applyNumberFormat="1" applyFont="1" applyFill="1" applyAlignment="1">
      <alignment horizontal="right"/>
    </xf>
    <xf numFmtId="192" fontId="30" fillId="0" borderId="0" xfId="1066" applyNumberFormat="1" applyFont="1" applyFill="1"/>
    <xf numFmtId="177" fontId="111" fillId="0" borderId="0" xfId="1066" applyNumberFormat="1" applyFont="1" applyFill="1"/>
    <xf numFmtId="179" fontId="30" fillId="0" borderId="0" xfId="1066" applyNumberFormat="1" applyFont="1" applyFill="1"/>
    <xf numFmtId="0" fontId="111" fillId="0" borderId="0" xfId="1066" applyFont="1" applyFill="1"/>
    <xf numFmtId="190" fontId="277" fillId="0" borderId="0" xfId="1066" applyNumberFormat="1" applyFont="1" applyFill="1" applyAlignment="1">
      <alignment horizontal="right"/>
    </xf>
    <xf numFmtId="190" fontId="111" fillId="0" borderId="0" xfId="1066" applyNumberFormat="1" applyFont="1" applyFill="1"/>
    <xf numFmtId="190" fontId="259" fillId="0" borderId="0" xfId="9" applyNumberFormat="1" applyFont="1" applyFill="1" applyAlignment="1">
      <alignment horizontal="right"/>
    </xf>
    <xf numFmtId="191" fontId="30" fillId="0" borderId="0" xfId="1066" applyNumberFormat="1" applyFont="1" applyFill="1"/>
    <xf numFmtId="191" fontId="111" fillId="0" borderId="0" xfId="1066" applyNumberFormat="1" applyFont="1" applyFill="1"/>
    <xf numFmtId="177" fontId="259" fillId="0" borderId="0" xfId="1066" applyNumberFormat="1" applyFont="1" applyFill="1" applyAlignment="1">
      <alignment horizontal="center"/>
    </xf>
    <xf numFmtId="0" fontId="259" fillId="0" borderId="6" xfId="1066" applyFont="1" applyFill="1" applyBorder="1" applyAlignment="1">
      <alignment horizontal="center"/>
    </xf>
    <xf numFmtId="49" fontId="275" fillId="0" borderId="0" xfId="0" applyNumberFormat="1" applyFont="1" applyFill="1" applyAlignment="1">
      <alignment vertical="center"/>
    </xf>
    <xf numFmtId="0" fontId="259" fillId="0" borderId="0" xfId="0" applyFont="1" applyFill="1" applyAlignment="1">
      <alignment vertical="center"/>
    </xf>
    <xf numFmtId="0" fontId="275" fillId="0" borderId="0" xfId="0" applyFont="1" applyFill="1" applyAlignment="1">
      <alignment vertical="center"/>
    </xf>
    <xf numFmtId="179" fontId="277" fillId="0" borderId="0" xfId="1066" applyNumberFormat="1" applyFont="1" applyFill="1"/>
    <xf numFmtId="49" fontId="259" fillId="0" borderId="0" xfId="0" applyNumberFormat="1" applyFont="1" applyFill="1" applyAlignment="1">
      <alignment vertical="center"/>
    </xf>
    <xf numFmtId="4" fontId="259" fillId="0" borderId="0" xfId="1066" applyNumberFormat="1" applyFont="1" applyFill="1"/>
    <xf numFmtId="38" fontId="259" fillId="0" borderId="0" xfId="0" applyNumberFormat="1" applyFont="1" applyFill="1" applyAlignment="1">
      <alignment horizontal="right" vertical="center"/>
    </xf>
    <xf numFmtId="0" fontId="259" fillId="0" borderId="0" xfId="1066" applyFont="1" applyFill="1" applyAlignment="1">
      <alignment horizontal="center" vertical="top"/>
    </xf>
    <xf numFmtId="38" fontId="277" fillId="0" borderId="0" xfId="0" applyNumberFormat="1" applyFont="1" applyFill="1" applyAlignment="1">
      <alignment horizontal="left" vertical="center"/>
    </xf>
    <xf numFmtId="177" fontId="277" fillId="0" borderId="0" xfId="1066" applyNumberFormat="1" applyFont="1" applyFill="1" applyAlignment="1">
      <alignment horizontal="center" vertical="top"/>
    </xf>
    <xf numFmtId="38" fontId="277" fillId="0" borderId="0" xfId="0" applyNumberFormat="1" applyFont="1" applyFill="1" applyAlignment="1">
      <alignment horizontal="right" vertical="center"/>
    </xf>
    <xf numFmtId="191" fontId="277" fillId="0" borderId="0" xfId="1066" applyNumberFormat="1" applyFont="1" applyFill="1"/>
    <xf numFmtId="49" fontId="277" fillId="0" borderId="6" xfId="1066" applyNumberFormat="1" applyFont="1" applyFill="1" applyBorder="1" applyAlignment="1">
      <alignment horizontal="center"/>
    </xf>
    <xf numFmtId="49" fontId="259" fillId="0" borderId="6" xfId="1066" applyNumberFormat="1" applyFont="1" applyFill="1" applyBorder="1" applyAlignment="1">
      <alignment horizontal="center"/>
    </xf>
    <xf numFmtId="177" fontId="277" fillId="0" borderId="0" xfId="1066" applyNumberFormat="1" applyFont="1" applyFill="1" applyAlignment="1">
      <alignment horizontal="center"/>
    </xf>
    <xf numFmtId="0" fontId="259" fillId="0" borderId="0" xfId="1066" applyFont="1" applyFill="1" applyAlignment="1">
      <alignment vertical="center"/>
    </xf>
    <xf numFmtId="179" fontId="259" fillId="0" borderId="0" xfId="4805" applyNumberFormat="1" applyFont="1" applyFill="1" applyAlignment="1">
      <alignment horizontal="center"/>
    </xf>
    <xf numFmtId="179" fontId="259" fillId="0" borderId="0" xfId="4804" applyNumberFormat="1" applyFont="1" applyFill="1" applyAlignment="1">
      <alignment horizontal="center"/>
    </xf>
    <xf numFmtId="177" fontId="277" fillId="0" borderId="0" xfId="1066" applyNumberFormat="1" applyFont="1" applyFill="1" applyAlignment="1">
      <alignment horizontal="right"/>
    </xf>
    <xf numFmtId="177" fontId="277" fillId="0" borderId="0" xfId="1066" applyNumberFormat="1" applyFont="1" applyFill="1" applyAlignment="1">
      <alignment horizontal="right" vertical="top"/>
    </xf>
    <xf numFmtId="179" fontId="259" fillId="0" borderId="0" xfId="1066" applyNumberFormat="1" applyFont="1" applyFill="1" applyAlignment="1">
      <alignment horizontal="center" vertical="top"/>
    </xf>
    <xf numFmtId="179" fontId="259" fillId="0" borderId="11" xfId="1066" applyNumberFormat="1" applyFont="1" applyFill="1" applyBorder="1"/>
    <xf numFmtId="177" fontId="259" fillId="0" borderId="0" xfId="1066" applyNumberFormat="1" applyFont="1" applyFill="1" applyAlignment="1">
      <alignment horizontal="right" vertical="top"/>
    </xf>
    <xf numFmtId="179" fontId="259" fillId="0" borderId="7" xfId="1066" applyNumberFormat="1" applyFont="1" applyFill="1" applyBorder="1"/>
    <xf numFmtId="38" fontId="259" fillId="0" borderId="0" xfId="0" applyNumberFormat="1" applyFont="1" applyFill="1" applyAlignment="1">
      <alignment horizontal="left" vertical="center"/>
    </xf>
    <xf numFmtId="177" fontId="259" fillId="0" borderId="0" xfId="1066" applyNumberFormat="1" applyFont="1" applyFill="1" applyAlignment="1">
      <alignment horizontal="center" vertical="top"/>
    </xf>
    <xf numFmtId="0" fontId="30" fillId="0" borderId="0" xfId="1066" applyFont="1" applyFill="1" applyAlignment="1">
      <alignment horizontal="center" vertical="top"/>
    </xf>
    <xf numFmtId="177" fontId="111" fillId="0" borderId="0" xfId="1066" applyNumberFormat="1" applyFont="1" applyFill="1" applyAlignment="1">
      <alignment horizontal="center" vertical="top"/>
    </xf>
    <xf numFmtId="177" fontId="30" fillId="0" borderId="0" xfId="1066" applyNumberFormat="1" applyFont="1" applyFill="1" applyAlignment="1">
      <alignment horizontal="center" vertical="top"/>
    </xf>
    <xf numFmtId="190" fontId="30" fillId="0" borderId="0" xfId="1066" applyNumberFormat="1" applyFont="1" applyFill="1" applyAlignment="1">
      <alignment horizontal="center"/>
    </xf>
    <xf numFmtId="179" fontId="277" fillId="0" borderId="0" xfId="1066" applyNumberFormat="1" applyFont="1" applyFill="1" applyAlignment="1">
      <alignment horizontal="right"/>
    </xf>
    <xf numFmtId="175" fontId="30" fillId="0" borderId="0" xfId="4803" applyNumberFormat="1" applyFont="1" applyFill="1" applyBorder="1" applyAlignment="1">
      <alignment horizontal="right"/>
    </xf>
    <xf numFmtId="190" fontId="30" fillId="0" borderId="0" xfId="1066" applyNumberFormat="1" applyFont="1" applyFill="1" applyBorder="1"/>
    <xf numFmtId="190" fontId="283" fillId="0" borderId="0" xfId="9" applyNumberFormat="1" applyFont="1" applyFill="1"/>
    <xf numFmtId="190" fontId="284" fillId="0" borderId="0" xfId="9" applyNumberFormat="1" applyFont="1" applyFill="1"/>
    <xf numFmtId="190" fontId="284" fillId="0" borderId="0" xfId="9" quotePrefix="1" applyNumberFormat="1" applyFont="1" applyFill="1" applyAlignment="1">
      <alignment horizontal="center"/>
    </xf>
    <xf numFmtId="1" fontId="284" fillId="0" borderId="0" xfId="0" applyNumberFormat="1" applyFont="1" applyFill="1" applyAlignment="1">
      <alignment horizontal="center"/>
    </xf>
    <xf numFmtId="0" fontId="284" fillId="0" borderId="11" xfId="0" applyFont="1" applyFill="1" applyBorder="1" applyAlignment="1">
      <alignment horizontal="centerContinuous"/>
    </xf>
    <xf numFmtId="177" fontId="284" fillId="0" borderId="0" xfId="9" applyNumberFormat="1" applyFont="1" applyFill="1"/>
    <xf numFmtId="179" fontId="284" fillId="0" borderId="0" xfId="10" applyNumberFormat="1" applyFont="1" applyFill="1" applyBorder="1" applyAlignment="1">
      <alignment horizontal="right"/>
    </xf>
    <xf numFmtId="179" fontId="284" fillId="0" borderId="0" xfId="2" applyNumberFormat="1" applyFont="1" applyFill="1" applyAlignment="1">
      <alignment horizontal="center"/>
    </xf>
    <xf numFmtId="179" fontId="284" fillId="0" borderId="0" xfId="1066" applyNumberFormat="1" applyFont="1" applyFill="1" applyAlignment="1">
      <alignment horizontal="center"/>
    </xf>
    <xf numFmtId="179" fontId="284" fillId="0" borderId="6" xfId="10" applyNumberFormat="1" applyFont="1" applyFill="1" applyBorder="1" applyAlignment="1">
      <alignment horizontal="right" vertical="center"/>
    </xf>
    <xf numFmtId="179" fontId="284" fillId="0" borderId="0" xfId="10" applyNumberFormat="1" applyFont="1" applyFill="1" applyAlignment="1">
      <alignment horizontal="right"/>
    </xf>
    <xf numFmtId="179" fontId="284" fillId="0" borderId="0" xfId="4803" quotePrefix="1" applyNumberFormat="1" applyFont="1" applyFill="1" applyBorder="1" applyAlignment="1">
      <alignment horizontal="right"/>
    </xf>
    <xf numFmtId="179" fontId="284" fillId="0" borderId="0" xfId="2" quotePrefix="1" applyNumberFormat="1" applyFont="1" applyFill="1" applyBorder="1" applyAlignment="1">
      <alignment horizontal="right"/>
    </xf>
    <xf numFmtId="179" fontId="284" fillId="0" borderId="0" xfId="2" applyNumberFormat="1" applyFont="1" applyFill="1"/>
    <xf numFmtId="179" fontId="284" fillId="0" borderId="0" xfId="2" applyNumberFormat="1" applyFont="1" applyFill="1" applyBorder="1" applyAlignment="1">
      <alignment horizontal="right"/>
    </xf>
    <xf numFmtId="179" fontId="284" fillId="0" borderId="8" xfId="10" applyNumberFormat="1" applyFont="1" applyFill="1" applyBorder="1" applyAlignment="1">
      <alignment horizontal="right" vertical="center"/>
    </xf>
    <xf numFmtId="179" fontId="284" fillId="0" borderId="7" xfId="10" applyNumberFormat="1" applyFont="1" applyFill="1" applyBorder="1" applyAlignment="1">
      <alignment horizontal="right" vertical="center"/>
    </xf>
    <xf numFmtId="179" fontId="283" fillId="0" borderId="0" xfId="10" applyNumberFormat="1" applyFont="1" applyFill="1" applyBorder="1" applyAlignment="1">
      <alignment horizontal="right"/>
    </xf>
    <xf numFmtId="177" fontId="283" fillId="0" borderId="0" xfId="9" applyNumberFormat="1" applyFont="1" applyFill="1"/>
    <xf numFmtId="0" fontId="284" fillId="0" borderId="0" xfId="9" applyFont="1" applyFill="1" applyAlignment="1">
      <alignment horizontal="right"/>
    </xf>
    <xf numFmtId="179" fontId="284" fillId="0" borderId="0" xfId="1066" applyNumberFormat="1" applyFont="1" applyFill="1" applyAlignment="1">
      <alignment horizontal="right"/>
    </xf>
    <xf numFmtId="177" fontId="284" fillId="0" borderId="0" xfId="10" applyFont="1" applyFill="1" applyBorder="1" applyAlignment="1">
      <alignment horizontal="right"/>
    </xf>
    <xf numFmtId="177" fontId="284" fillId="0" borderId="0" xfId="10" applyFont="1" applyFill="1" applyAlignment="1">
      <alignment horizontal="right"/>
    </xf>
    <xf numFmtId="179" fontId="284" fillId="0" borderId="11" xfId="10" applyNumberFormat="1" applyFont="1" applyFill="1" applyBorder="1" applyAlignment="1">
      <alignment horizontal="right" vertical="center"/>
    </xf>
    <xf numFmtId="0" fontId="285" fillId="0" borderId="0" xfId="9" applyFont="1" applyFill="1" applyAlignment="1">
      <alignment horizontal="center" vertical="center"/>
    </xf>
    <xf numFmtId="179" fontId="284" fillId="0" borderId="7" xfId="10" applyNumberFormat="1" applyFont="1" applyFill="1" applyBorder="1" applyAlignment="1">
      <alignment horizontal="right"/>
    </xf>
    <xf numFmtId="179" fontId="284" fillId="0" borderId="0" xfId="10" applyNumberFormat="1" applyFont="1" applyFill="1" applyBorder="1" applyAlignment="1">
      <alignment horizontal="right" vertical="center"/>
    </xf>
    <xf numFmtId="177" fontId="284" fillId="0" borderId="11" xfId="10" applyFont="1" applyFill="1" applyBorder="1" applyAlignment="1">
      <alignment horizontal="center"/>
    </xf>
    <xf numFmtId="179" fontId="284" fillId="0" borderId="6" xfId="9" applyNumberFormat="1" applyFont="1" applyFill="1" applyBorder="1" applyAlignment="1">
      <alignment vertical="center"/>
    </xf>
    <xf numFmtId="179" fontId="284" fillId="0" borderId="8" xfId="9" applyNumberFormat="1" applyFont="1" applyFill="1" applyBorder="1" applyAlignment="1">
      <alignment vertical="center"/>
    </xf>
    <xf numFmtId="177" fontId="284" fillId="0" borderId="0" xfId="2" applyFont="1" applyFill="1"/>
    <xf numFmtId="177" fontId="283" fillId="0" borderId="0" xfId="2" applyFont="1" applyFill="1"/>
    <xf numFmtId="179" fontId="284" fillId="0" borderId="0" xfId="1066" applyNumberFormat="1" applyFont="1" applyFill="1"/>
    <xf numFmtId="179" fontId="284" fillId="0" borderId="7" xfId="9" applyNumberFormat="1" applyFont="1" applyFill="1" applyBorder="1" applyAlignment="1">
      <alignment vertical="center"/>
    </xf>
    <xf numFmtId="0" fontId="30" fillId="0" borderId="0" xfId="4819" applyFont="1" applyAlignment="1">
      <alignment horizontal="center" vertical="center"/>
    </xf>
    <xf numFmtId="179" fontId="259" fillId="0" borderId="59" xfId="4803" applyNumberFormat="1" applyFont="1" applyFill="1" applyBorder="1" applyAlignment="1">
      <alignment horizontal="right"/>
    </xf>
    <xf numFmtId="175" fontId="259" fillId="0" borderId="11" xfId="4803" applyNumberFormat="1" applyFont="1" applyFill="1" applyBorder="1" applyAlignment="1">
      <alignment horizontal="right"/>
    </xf>
    <xf numFmtId="179" fontId="259" fillId="0" borderId="59" xfId="4803" applyNumberFormat="1" applyFont="1" applyFill="1" applyBorder="1" applyAlignment="1">
      <alignment horizontal="center"/>
    </xf>
    <xf numFmtId="179" fontId="259" fillId="0" borderId="11" xfId="4801" applyNumberFormat="1" applyFont="1" applyFill="1" applyBorder="1" applyAlignment="1">
      <alignment horizontal="center"/>
    </xf>
    <xf numFmtId="179" fontId="259" fillId="0" borderId="11" xfId="2" applyNumberFormat="1" applyFont="1" applyFill="1" applyBorder="1" applyAlignment="1">
      <alignment horizontal="right" vertical="center"/>
    </xf>
    <xf numFmtId="179" fontId="259" fillId="0" borderId="0" xfId="1066" applyNumberFormat="1" applyFont="1" applyFill="1" applyBorder="1"/>
    <xf numFmtId="190" fontId="274" fillId="0" borderId="0" xfId="1066" applyNumberFormat="1" applyFont="1" applyFill="1" applyAlignment="1">
      <alignment vertical="center"/>
    </xf>
    <xf numFmtId="191" fontId="274" fillId="0" borderId="0" xfId="1066" applyNumberFormat="1" applyFont="1" applyFill="1" applyAlignment="1">
      <alignment vertical="center"/>
    </xf>
    <xf numFmtId="0" fontId="274" fillId="0" borderId="0" xfId="0" applyFont="1" applyFill="1" applyAlignment="1">
      <alignment vertical="center"/>
    </xf>
    <xf numFmtId="191" fontId="259" fillId="0" borderId="0" xfId="1066" applyNumberFormat="1" applyFont="1" applyFill="1" applyAlignment="1">
      <alignment vertical="center"/>
    </xf>
    <xf numFmtId="0" fontId="259" fillId="0" borderId="0" xfId="1066" applyFont="1" applyFill="1" applyAlignment="1">
      <alignment horizontal="center" vertical="center"/>
    </xf>
    <xf numFmtId="190" fontId="275" fillId="0" borderId="0" xfId="1066" applyNumberFormat="1" applyFont="1" applyFill="1" applyAlignment="1">
      <alignment vertical="center"/>
    </xf>
    <xf numFmtId="191" fontId="275" fillId="0" borderId="0" xfId="1066" applyNumberFormat="1" applyFont="1" applyFill="1" applyAlignment="1">
      <alignment vertical="center"/>
    </xf>
    <xf numFmtId="0" fontId="259" fillId="0" borderId="0" xfId="1066" applyFont="1" applyFill="1" applyAlignment="1">
      <alignment horizontal="left" vertical="center"/>
    </xf>
    <xf numFmtId="0" fontId="275" fillId="0" borderId="0" xfId="1066" applyFont="1" applyFill="1" applyAlignment="1">
      <alignment vertical="center"/>
    </xf>
    <xf numFmtId="0" fontId="30" fillId="0" borderId="0" xfId="1066" applyFont="1" applyFill="1" applyAlignment="1">
      <alignment vertical="center"/>
    </xf>
    <xf numFmtId="191" fontId="30" fillId="0" borderId="0" xfId="1066" applyNumberFormat="1" applyFont="1" applyFill="1" applyAlignment="1">
      <alignment vertical="center"/>
    </xf>
    <xf numFmtId="190" fontId="259" fillId="0" borderId="11" xfId="9" applyNumberFormat="1" applyFont="1" applyFill="1" applyBorder="1" applyAlignment="1">
      <alignment horizontal="center"/>
    </xf>
    <xf numFmtId="16" fontId="259" fillId="0" borderId="6" xfId="9" applyNumberFormat="1" applyFont="1" applyFill="1" applyBorder="1" applyAlignment="1">
      <alignment horizontal="center"/>
    </xf>
    <xf numFmtId="0" fontId="259" fillId="0" borderId="6" xfId="9" applyFont="1" applyFill="1" applyBorder="1" applyAlignment="1">
      <alignment horizontal="center"/>
    </xf>
    <xf numFmtId="177" fontId="259" fillId="0" borderId="11" xfId="9" applyNumberFormat="1" applyFont="1" applyFill="1" applyBorder="1" applyAlignment="1">
      <alignment horizontal="center"/>
    </xf>
    <xf numFmtId="190" fontId="30" fillId="0" borderId="0" xfId="1066" quotePrefix="1" applyNumberFormat="1" applyFont="1" applyFill="1" applyAlignment="1">
      <alignment horizontal="center"/>
    </xf>
    <xf numFmtId="190" fontId="30" fillId="0" borderId="0" xfId="1066" applyNumberFormat="1" applyFont="1" applyFill="1" applyAlignment="1">
      <alignment horizontal="center"/>
    </xf>
    <xf numFmtId="190" fontId="259" fillId="0" borderId="11" xfId="1066" applyNumberFormat="1" applyFont="1" applyFill="1" applyBorder="1" applyAlignment="1">
      <alignment horizontal="center"/>
    </xf>
    <xf numFmtId="0" fontId="259" fillId="0" borderId="0" xfId="1066" applyFont="1" applyFill="1" applyAlignment="1">
      <alignment horizontal="center"/>
    </xf>
    <xf numFmtId="0" fontId="30" fillId="0" borderId="11" xfId="1066" applyFont="1" applyBorder="1" applyAlignment="1">
      <alignment horizontal="center"/>
    </xf>
    <xf numFmtId="0" fontId="30" fillId="0" borderId="59" xfId="1066" applyFont="1" applyBorder="1" applyAlignment="1">
      <alignment horizontal="center"/>
    </xf>
    <xf numFmtId="175" fontId="30" fillId="0" borderId="11" xfId="1066" applyNumberFormat="1" applyFont="1" applyBorder="1" applyAlignment="1">
      <alignment horizontal="center"/>
    </xf>
    <xf numFmtId="175" fontId="30" fillId="0" borderId="59" xfId="1066" applyNumberFormat="1" applyFont="1" applyBorder="1" applyAlignment="1">
      <alignment horizontal="center"/>
    </xf>
    <xf numFmtId="0" fontId="30" fillId="0" borderId="0" xfId="4819" applyFont="1" applyAlignment="1">
      <alignment horizontal="center" vertical="center"/>
    </xf>
    <xf numFmtId="177" fontId="259" fillId="0" borderId="11" xfId="1066" applyNumberFormat="1" applyFont="1" applyFill="1" applyBorder="1" applyAlignment="1">
      <alignment horizontal="center"/>
    </xf>
    <xf numFmtId="177" fontId="259" fillId="0" borderId="6" xfId="1066" applyNumberFormat="1" applyFont="1" applyFill="1" applyBorder="1" applyAlignment="1">
      <alignment horizontal="center"/>
    </xf>
  </cellXfs>
  <cellStyles count="6776">
    <cellStyle name="_x0004_" xfId="1071" xr:uid="{00000000-0005-0000-0000-000000000000}"/>
    <cellStyle name="_x0004_ 10" xfId="4822" xr:uid="{00000000-0005-0000-0000-000003000000}"/>
    <cellStyle name="_x0004_ 11" xfId="4823" xr:uid="{00000000-0005-0000-0000-000004000000}"/>
    <cellStyle name="_x0004_ 12" xfId="4824" xr:uid="{00000000-0005-0000-0000-000005000000}"/>
    <cellStyle name="_x0004_ 13" xfId="4825" xr:uid="{00000000-0005-0000-0000-000006000000}"/>
    <cellStyle name="_x0004_ 2" xfId="1072" xr:uid="{00000000-0005-0000-0000-000007000000}"/>
    <cellStyle name="_x0004_ 2 2" xfId="4826" xr:uid="{00000000-0005-0000-0000-000008000000}"/>
    <cellStyle name="_x0004_ 3" xfId="4827" xr:uid="{00000000-0005-0000-0000-000009000000}"/>
    <cellStyle name="_x0004_ 4" xfId="4828" xr:uid="{00000000-0005-0000-0000-00000A000000}"/>
    <cellStyle name="_x0004_ 5" xfId="4829" xr:uid="{00000000-0005-0000-0000-00000B000000}"/>
    <cellStyle name="_x0004_ 6" xfId="4830" xr:uid="{00000000-0005-0000-0000-00000C000000}"/>
    <cellStyle name="_x0004_ 7" xfId="4831" xr:uid="{00000000-0005-0000-0000-00000D000000}"/>
    <cellStyle name="_x0004_ 8" xfId="4832" xr:uid="{00000000-0005-0000-0000-00000E000000}"/>
    <cellStyle name="_x0004_ 9" xfId="4833" xr:uid="{00000000-0005-0000-0000-00000F000000}"/>
    <cellStyle name=" _x0005_M_x0004_" xfId="1073" xr:uid="{00000000-0005-0000-0000-000010000000}"/>
    <cellStyle name="_x000a__x0005__x001c__x0005__x000a_" xfId="1074" xr:uid="{00000000-0005-0000-0000-000011000000}"/>
    <cellStyle name="_x000b_" xfId="1075" xr:uid="{00000000-0005-0000-0000-000012000000}"/>
    <cellStyle name="&amp;A_x000a_Page &amp;P of &amp;N_x000a_CW 5/02_x000a__x0017_&amp;L&amp;F_x000a_&amp;D,&amp;T_x000a_Reviewed by:" xfId="74" xr:uid="{00000000-0005-0000-0000-000013000000}"/>
    <cellStyle name="&amp;A_x000a_Page &amp;P of &amp;N_x000a_CW 5/02_x000a__x0017_&amp;L&amp;F_x000a_&amp;D,&amp;T_x000a_Reviewed by: 2" xfId="1076" xr:uid="{00000000-0005-0000-0000-000014000000}"/>
    <cellStyle name="&amp;R&amp;&quot;Book Antiqua,Bold&quot;&amp;16A" xfId="1077" xr:uid="{00000000-0005-0000-0000-000015000000}"/>
    <cellStyle name="(1529.8)" xfId="75" xr:uid="{00000000-0005-0000-0000-000016000000}"/>
    <cellStyle name=",Regular&quot;&amp;F. &amp;A_x000a_&amp;D, &amp;Tb" xfId="1078" xr:uid="{00000000-0005-0000-0000-000017000000}"/>
    <cellStyle name="??" xfId="76" xr:uid="{00000000-0005-0000-0000-000018000000}"/>
    <cellStyle name="?? [0.00]_ADMAG" xfId="1079" xr:uid="{00000000-0005-0000-0000-000019000000}"/>
    <cellStyle name="?? 2" xfId="4834" xr:uid="{00000000-0005-0000-0000-00001A000000}"/>
    <cellStyle name="???" xfId="1080" xr:uid="{00000000-0005-0000-0000-00001B000000}"/>
    <cellStyle name="???? [0.00]_ADMAG" xfId="1081" xr:uid="{00000000-0005-0000-0000-00001C000000}"/>
    <cellStyle name="?????????????????" xfId="1082" xr:uid="{00000000-0005-0000-0000-00001D000000}"/>
    <cellStyle name="????????????????? [0]_MOGAS97" xfId="1083" xr:uid="{00000000-0005-0000-0000-00001E000000}"/>
    <cellStyle name="??????????????????? [0]_MOGAS97" xfId="1084" xr:uid="{00000000-0005-0000-0000-00001F000000}"/>
    <cellStyle name="???????????????????_MOGAS97" xfId="1085" xr:uid="{00000000-0005-0000-0000-000020000000}"/>
    <cellStyle name="?????????????????_MOGAS97" xfId="1086" xr:uid="{00000000-0005-0000-0000-000021000000}"/>
    <cellStyle name="????_ADMAG" xfId="1087" xr:uid="{00000000-0005-0000-0000-000022000000}"/>
    <cellStyle name="???[0]_liz-ss" xfId="1088" xr:uid="{00000000-0005-0000-0000-000023000000}"/>
    <cellStyle name="??_ADMAG" xfId="1089" xr:uid="{00000000-0005-0000-0000-000025000000}"/>
    <cellStyle name="^6A_x0001_" xfId="1090" xr:uid="{00000000-0005-0000-0000-000026000000}"/>
    <cellStyle name="^6A_x0001_ 2" xfId="1091" xr:uid="{00000000-0005-0000-0000-000027000000}"/>
    <cellStyle name="^6A_x0001_ 3" xfId="1092" xr:uid="{00000000-0005-0000-0000-000028000000}"/>
    <cellStyle name="^6A_x0001_ 4" xfId="1093" xr:uid="{00000000-0005-0000-0000-000029000000}"/>
    <cellStyle name="^6A_x0001_ 5" xfId="1094" xr:uid="{00000000-0005-0000-0000-00002A000000}"/>
    <cellStyle name="^6A_x0001_ 6" xfId="1095" xr:uid="{00000000-0005-0000-0000-00002B000000}"/>
    <cellStyle name="^6A_x0001_ 7" xfId="1096" xr:uid="{00000000-0005-0000-0000-00002C000000}"/>
    <cellStyle name="_01-Kizai AWP 170804" xfId="77" xr:uid="{00000000-0005-0000-0000-00002D000000}"/>
    <cellStyle name="_01-Kizai AWP 170804 10" xfId="4835" xr:uid="{00000000-0005-0000-0000-00002F000000}"/>
    <cellStyle name="_01-Kizai AWP 170804 11" xfId="4836" xr:uid="{00000000-0005-0000-0000-000030000000}"/>
    <cellStyle name="_01-Kizai AWP 170804 12" xfId="4837" xr:uid="{00000000-0005-0000-0000-000031000000}"/>
    <cellStyle name="_01-Kizai AWP 170804 13" xfId="4838" xr:uid="{00000000-0005-0000-0000-000032000000}"/>
    <cellStyle name="_01-Kizai AWP 170804 2" xfId="4839" xr:uid="{00000000-0005-0000-0000-000033000000}"/>
    <cellStyle name="_01-Kizai AWP 170804 3" xfId="4840" xr:uid="{00000000-0005-0000-0000-000034000000}"/>
    <cellStyle name="_01-Kizai AWP 170804 4" xfId="4841" xr:uid="{00000000-0005-0000-0000-000035000000}"/>
    <cellStyle name="_01-Kizai AWP 170804 5" xfId="4842" xr:uid="{00000000-0005-0000-0000-000036000000}"/>
    <cellStyle name="_01-Kizai AWP 170804 6" xfId="4843" xr:uid="{00000000-0005-0000-0000-000037000000}"/>
    <cellStyle name="_01-Kizai AWP 170804 7" xfId="4844" xr:uid="{00000000-0005-0000-0000-000038000000}"/>
    <cellStyle name="_01-Kizai AWP 170804 8" xfId="4845" xr:uid="{00000000-0005-0000-0000-000039000000}"/>
    <cellStyle name="_01-Kizai AWP 170804 9" xfId="4846" xr:uid="{00000000-0005-0000-0000-00003A000000}"/>
    <cellStyle name="_03-K,O,R and U (after MJ review) " xfId="78" xr:uid="{00000000-0005-0000-0000-00003B000000}"/>
    <cellStyle name="_03-K,O,R and U (after MJ review)  10" xfId="4847" xr:uid="{00000000-0005-0000-0000-00003D000000}"/>
    <cellStyle name="_03-K,O,R and U (after MJ review)  11" xfId="4848" xr:uid="{00000000-0005-0000-0000-00003E000000}"/>
    <cellStyle name="_03-K,O,R and U (after MJ review)  12" xfId="4849" xr:uid="{00000000-0005-0000-0000-00003F000000}"/>
    <cellStyle name="_03-K,O,R and U (after MJ review)  13" xfId="4850" xr:uid="{00000000-0005-0000-0000-000040000000}"/>
    <cellStyle name="_03-K,O,R and U (after MJ review)  2" xfId="4851" xr:uid="{00000000-0005-0000-0000-000041000000}"/>
    <cellStyle name="_03-K,O,R and U (after MJ review)  3" xfId="4852" xr:uid="{00000000-0005-0000-0000-000042000000}"/>
    <cellStyle name="_03-K,O,R and U (after MJ review)  4" xfId="4853" xr:uid="{00000000-0005-0000-0000-000043000000}"/>
    <cellStyle name="_03-K,O,R and U (after MJ review)  5" xfId="4854" xr:uid="{00000000-0005-0000-0000-000044000000}"/>
    <cellStyle name="_03-K,O,R and U (after MJ review)  6" xfId="4855" xr:uid="{00000000-0005-0000-0000-000045000000}"/>
    <cellStyle name="_03-K,O,R and U (after MJ review)  7" xfId="4856" xr:uid="{00000000-0005-0000-0000-000046000000}"/>
    <cellStyle name="_03-K,O,R and U (after MJ review)  8" xfId="4857" xr:uid="{00000000-0005-0000-0000-000047000000}"/>
    <cellStyle name="_03-K,O,R and U (after MJ review)  9" xfId="4858" xr:uid="{00000000-0005-0000-0000-000048000000}"/>
    <cellStyle name="_a2" xfId="79" xr:uid="{00000000-0005-0000-0000-000049000000}"/>
    <cellStyle name="_a2 2" xfId="4859" xr:uid="{00000000-0005-0000-0000-00004A000000}"/>
    <cellStyle name="_a2_Group Financial Figures" xfId="4860" xr:uid="{00000000-0005-0000-0000-00004B000000}"/>
    <cellStyle name="_Abra Dev 31 Jan 04_260404" xfId="80" xr:uid="{00000000-0005-0000-0000-00004C000000}"/>
    <cellStyle name="_Abra Dev 31 Jan 04_260404 10" xfId="4861" xr:uid="{00000000-0005-0000-0000-00004E000000}"/>
    <cellStyle name="_Abra Dev 31 Jan 04_260404 11" xfId="4862" xr:uid="{00000000-0005-0000-0000-00004F000000}"/>
    <cellStyle name="_Abra Dev 31 Jan 04_260404 12" xfId="4863" xr:uid="{00000000-0005-0000-0000-000050000000}"/>
    <cellStyle name="_Abra Dev 31 Jan 04_260404 13" xfId="4864" xr:uid="{00000000-0005-0000-0000-000051000000}"/>
    <cellStyle name="_Abra Dev 31 Jan 04_260404 2" xfId="4865" xr:uid="{00000000-0005-0000-0000-000052000000}"/>
    <cellStyle name="_Abra Dev 31 Jan 04_260404 3" xfId="4866" xr:uid="{00000000-0005-0000-0000-000053000000}"/>
    <cellStyle name="_Abra Dev 31 Jan 04_260404 4" xfId="4867" xr:uid="{00000000-0005-0000-0000-000054000000}"/>
    <cellStyle name="_Abra Dev 31 Jan 04_260404 5" xfId="4868" xr:uid="{00000000-0005-0000-0000-000055000000}"/>
    <cellStyle name="_Abra Dev 31 Jan 04_260404 6" xfId="4869" xr:uid="{00000000-0005-0000-0000-000056000000}"/>
    <cellStyle name="_Abra Dev 31 Jan 04_260404 7" xfId="4870" xr:uid="{00000000-0005-0000-0000-000057000000}"/>
    <cellStyle name="_Abra Dev 31 Jan 04_260404 8" xfId="4871" xr:uid="{00000000-0005-0000-0000-000058000000}"/>
    <cellStyle name="_Abra Dev 31 Jan 04_260404 9" xfId="4872" xr:uid="{00000000-0005-0000-0000-000059000000}"/>
    <cellStyle name="_Abra Development-AllAWPs03_010403" xfId="81" xr:uid="{00000000-0005-0000-0000-00005A000000}"/>
    <cellStyle name="_Abra Development-AllAWPs03_010403 10" xfId="4873" xr:uid="{00000000-0005-0000-0000-00005C000000}"/>
    <cellStyle name="_Abra Development-AllAWPs03_010403 11" xfId="4874" xr:uid="{00000000-0005-0000-0000-00005D000000}"/>
    <cellStyle name="_Abra Development-AllAWPs03_010403 12" xfId="4875" xr:uid="{00000000-0005-0000-0000-00005E000000}"/>
    <cellStyle name="_Abra Development-AllAWPs03_010403 13" xfId="4876" xr:uid="{00000000-0005-0000-0000-00005F000000}"/>
    <cellStyle name="_Abra Development-AllAWPs03_010403 2" xfId="4877" xr:uid="{00000000-0005-0000-0000-000060000000}"/>
    <cellStyle name="_Abra Development-AllAWPs03_010403 3" xfId="4878" xr:uid="{00000000-0005-0000-0000-000061000000}"/>
    <cellStyle name="_Abra Development-AllAWPs03_010403 4" xfId="4879" xr:uid="{00000000-0005-0000-0000-000062000000}"/>
    <cellStyle name="_Abra Development-AllAWPs03_010403 5" xfId="4880" xr:uid="{00000000-0005-0000-0000-000063000000}"/>
    <cellStyle name="_Abra Development-AllAWPs03_010403 6" xfId="4881" xr:uid="{00000000-0005-0000-0000-000064000000}"/>
    <cellStyle name="_Abra Development-AllAWPs03_010403 7" xfId="4882" xr:uid="{00000000-0005-0000-0000-000065000000}"/>
    <cellStyle name="_Abra Development-AllAWPs03_010403 8" xfId="4883" xr:uid="{00000000-0005-0000-0000-000066000000}"/>
    <cellStyle name="_Abra Development-AllAWPs03_010403 9" xfId="4884" xr:uid="{00000000-0005-0000-0000-000067000000}"/>
    <cellStyle name="_All AWPs - RCSB-FST 110602" xfId="82" xr:uid="{00000000-0005-0000-0000-000068000000}"/>
    <cellStyle name="_All AWPs - RCSB-FST 110602 2" xfId="1097" xr:uid="{00000000-0005-0000-0000-000069000000}"/>
    <cellStyle name="_All AWPs - RCSB-FST 110602_1" xfId="83" xr:uid="{00000000-0005-0000-0000-00006A000000}"/>
    <cellStyle name="_All AWPs - RCSB-FST 110602_1_Abra Dev 31 Jan 04_260404" xfId="84" xr:uid="{00000000-0005-0000-0000-00006B000000}"/>
    <cellStyle name="_All AWPs - RCSB-FST 110602_1_Abra Development-AllAWPs03_010403" xfId="85" xr:uid="{00000000-0005-0000-0000-00006C000000}"/>
    <cellStyle name="_All AWPs - RCSB-FST 110602_1_AWP-Kinta Heights(2004)" xfId="86" xr:uid="{00000000-0005-0000-0000-00006D000000}"/>
    <cellStyle name="_All AWPs - RCSB-FST 110602_1_Book2" xfId="87" xr:uid="{00000000-0005-0000-0000-00006E000000}"/>
    <cellStyle name="_All AWPs - RCSB-FST 110602_1_BP02 AWPs Final310103_BF" xfId="88" xr:uid="{00000000-0005-0000-0000-00006F000000}"/>
    <cellStyle name="_All AWPs - RCSB-FST 110602_1_Cekap Mesra-AllAwps 03_070303" xfId="89" xr:uid="{00000000-0005-0000-0000-000070000000}"/>
    <cellStyle name="_All AWPs - RCSB-FST 110602_1_Cekap Mesra-AllAwps 03_070303_1" xfId="90" xr:uid="{00000000-0005-0000-0000-000071000000}"/>
    <cellStyle name="_All AWPs - RCSB-FST 110602_1_Cekap Mesra-AllAwps 03_070303_2" xfId="91" xr:uid="{00000000-0005-0000-0000-000072000000}"/>
    <cellStyle name="_All AWPs - RCSB-FST 110602_1_Cekap Mesra-AllAwps 03_070303_CHHB_AWPs04(190105)" xfId="92" xr:uid="{00000000-0005-0000-0000-000073000000}"/>
    <cellStyle name="_All AWPs - RCSB-FST 110602_1_Megaridge_Awps04" xfId="93" xr:uid="{00000000-0005-0000-0000-000074000000}"/>
    <cellStyle name="_All AWPs - RCSB-FST 110602_1_PCB Harta_Awps04" xfId="94" xr:uid="{00000000-0005-0000-0000-000075000000}"/>
    <cellStyle name="_All AWPs - RCSB-FST 110602_1_Pembinaan PCB_AllAwps_04_090704" xfId="95" xr:uid="{00000000-0005-0000-0000-000076000000}"/>
    <cellStyle name="_All AWPs - RCSB-FST 110602_1_Tianjin_Tax Comp_03" xfId="96" xr:uid="{00000000-0005-0000-0000-000077000000}"/>
    <cellStyle name="_All AWPs - RCSB-FST 110602_1_Van Leers_amalgamation_2003(latest)" xfId="97" xr:uid="{00000000-0005-0000-0000-000078000000}"/>
    <cellStyle name="_All AWPs - RCSB-FST 110602_2" xfId="98" xr:uid="{00000000-0005-0000-0000-000079000000}"/>
    <cellStyle name="_All AWPs - RCSB-FST 110602_2 2" xfId="1098" xr:uid="{00000000-0005-0000-0000-00007A000000}"/>
    <cellStyle name="_All AWPs - RCSB-FST 110602_2_01-Kizai AWP 170804" xfId="99" xr:uid="{00000000-0005-0000-0000-00007B000000}"/>
    <cellStyle name="_All AWPs - RCSB-FST 110602_2_03-K,O,R and U (after MJ review) " xfId="100" xr:uid="{00000000-0005-0000-0000-00007C000000}"/>
    <cellStyle name="_All AWPs - RCSB-FST 110602_2_Abra Dev 31 Jan 04_260404" xfId="101" xr:uid="{00000000-0005-0000-0000-00007D000000}"/>
    <cellStyle name="_All AWPs - RCSB-FST 110602_2_Abra Development-AllAWPs03_010403" xfId="102" xr:uid="{00000000-0005-0000-0000-00007E000000}"/>
    <cellStyle name="_All AWPs - RCSB-FST 110602_2_AWP-Kinta Heights(2004)" xfId="103" xr:uid="{00000000-0005-0000-0000-00007F000000}"/>
    <cellStyle name="_All AWPs - RCSB-FST 110602_2_Book1" xfId="104" xr:uid="{00000000-0005-0000-0000-000080000000}"/>
    <cellStyle name="_All AWPs - RCSB-FST 110602_2_Book1_Abra Dev 31 Jan 04_260404" xfId="105" xr:uid="{00000000-0005-0000-0000-000081000000}"/>
    <cellStyle name="_All AWPs - RCSB-FST 110602_2_Book1_Abra Development-AllAWPs03_010403" xfId="106" xr:uid="{00000000-0005-0000-0000-000082000000}"/>
    <cellStyle name="_All AWPs - RCSB-FST 110602_2_Book1_AWP-Kinta Heights(2004)" xfId="107" xr:uid="{00000000-0005-0000-0000-000083000000}"/>
    <cellStyle name="_All AWPs - RCSB-FST 110602_2_Book1_Book2" xfId="108" xr:uid="{00000000-0005-0000-0000-000084000000}"/>
    <cellStyle name="_All AWPs - RCSB-FST 110602_2_Book1_BP AWPs 16122002" xfId="109" xr:uid="{00000000-0005-0000-0000-000085000000}"/>
    <cellStyle name="_All AWPs - RCSB-FST 110602_2_Book1_BP AWPs 16122002_Abra Dev 31 Jan 04_260404" xfId="110" xr:uid="{00000000-0005-0000-0000-000086000000}"/>
    <cellStyle name="_All AWPs - RCSB-FST 110602_2_Book1_BP AWPs 16122002_Abra Development-AllAWPs03_010403" xfId="111" xr:uid="{00000000-0005-0000-0000-000087000000}"/>
    <cellStyle name="_All AWPs - RCSB-FST 110602_2_Book1_BP AWPs 16122002_AWP-Kinta Heights(2004)" xfId="112" xr:uid="{00000000-0005-0000-0000-000088000000}"/>
    <cellStyle name="_All AWPs - RCSB-FST 110602_2_Book1_BP AWPs 16122002_Book2" xfId="113" xr:uid="{00000000-0005-0000-0000-000089000000}"/>
    <cellStyle name="_All AWPs - RCSB-FST 110602_2_Book1_BP AWPs 16122002_BP02 AWPs Final310103_BF" xfId="114" xr:uid="{00000000-0005-0000-0000-00008A000000}"/>
    <cellStyle name="_All AWPs - RCSB-FST 110602_2_Book1_BP AWPs 16122002_Cekap Mesra-AllAwps 03_070303" xfId="115" xr:uid="{00000000-0005-0000-0000-00008B000000}"/>
    <cellStyle name="_All AWPs - RCSB-FST 110602_2_Book1_BP AWPs 16122002_Cekap Mesra-AllAwps 03_070303_1" xfId="116" xr:uid="{00000000-0005-0000-0000-00008C000000}"/>
    <cellStyle name="_All AWPs - RCSB-FST 110602_2_Book1_BP AWPs 16122002_Cekap Mesra-AllAwps 03_070303_2" xfId="117" xr:uid="{00000000-0005-0000-0000-00008D000000}"/>
    <cellStyle name="_All AWPs - RCSB-FST 110602_2_Book1_BP AWPs 16122002_Cekap Mesra-AllAwps 03_070303_CHHB_AWPs04(190105)" xfId="118" xr:uid="{00000000-0005-0000-0000-00008E000000}"/>
    <cellStyle name="_All AWPs - RCSB-FST 110602_2_Book1_BP AWPs 16122002_Megaridge_Awps04" xfId="119" xr:uid="{00000000-0005-0000-0000-00008F000000}"/>
    <cellStyle name="_All AWPs - RCSB-FST 110602_2_Book1_BP AWPs 16122002_PCB Harta_Awps04" xfId="120" xr:uid="{00000000-0005-0000-0000-000090000000}"/>
    <cellStyle name="_All AWPs - RCSB-FST 110602_2_Book1_BP AWPs 16122002_Pembinaan PCB_AllAwps_04_090704" xfId="121" xr:uid="{00000000-0005-0000-0000-000091000000}"/>
    <cellStyle name="_All AWPs - RCSB-FST 110602_2_Book1_BP AWPs 16122002_Tianjin_Tax Comp_03" xfId="122" xr:uid="{00000000-0005-0000-0000-000092000000}"/>
    <cellStyle name="_All AWPs - RCSB-FST 110602_2_Book1_BP AWPs 16122002_Van Leers_amalgamation_2003(latest)" xfId="123" xr:uid="{00000000-0005-0000-0000-000093000000}"/>
    <cellStyle name="_All AWPs - RCSB-FST 110602_2_Book1_BP02 AWPs Final310103_BF" xfId="124" xr:uid="{00000000-0005-0000-0000-000094000000}"/>
    <cellStyle name="_All AWPs - RCSB-FST 110602_2_Book1_Cekap Mesra-AllAwps 03_070303" xfId="125" xr:uid="{00000000-0005-0000-0000-000095000000}"/>
    <cellStyle name="_All AWPs - RCSB-FST 110602_2_Book1_Cekap Mesra-AllAwps 03_070303_1" xfId="126" xr:uid="{00000000-0005-0000-0000-000096000000}"/>
    <cellStyle name="_All AWPs - RCSB-FST 110602_2_Book1_Cekap Mesra-AllAwps 03_070303_2" xfId="127" xr:uid="{00000000-0005-0000-0000-000097000000}"/>
    <cellStyle name="_All AWPs - RCSB-FST 110602_2_Book1_Cekap Mesra-AllAwps 03_070303_CHHB_AWPs04(190105)" xfId="128" xr:uid="{00000000-0005-0000-0000-000098000000}"/>
    <cellStyle name="_All AWPs - RCSB-FST 110602_2_Book1_Megaridge_Awps04" xfId="129" xr:uid="{00000000-0005-0000-0000-000099000000}"/>
    <cellStyle name="_All AWPs - RCSB-FST 110602_2_Book1_PCB Harta_Awps04" xfId="130" xr:uid="{00000000-0005-0000-0000-00009A000000}"/>
    <cellStyle name="_All AWPs - RCSB-FST 110602_2_Book1_Pembinaan PCB_AllAwps_04_090704" xfId="131" xr:uid="{00000000-0005-0000-0000-00009B000000}"/>
    <cellStyle name="_All AWPs - RCSB-FST 110602_2_Book1_Tianjin_Tax Comp_03" xfId="132" xr:uid="{00000000-0005-0000-0000-00009C000000}"/>
    <cellStyle name="_All AWPs - RCSB-FST 110602_2_Book1_to be discussed with wai pong" xfId="133" xr:uid="{00000000-0005-0000-0000-00009D000000}"/>
    <cellStyle name="_All AWPs - RCSB-FST 110602_2_Book1_to be discussed with wai pong_Abra Dev 31 Jan 04_260404" xfId="134" xr:uid="{00000000-0005-0000-0000-00009E000000}"/>
    <cellStyle name="_All AWPs - RCSB-FST 110602_2_Book1_to be discussed with wai pong_Abra Development-AllAWPs03_010403" xfId="135" xr:uid="{00000000-0005-0000-0000-00009F000000}"/>
    <cellStyle name="_All AWPs - RCSB-FST 110602_2_Book1_to be discussed with wai pong_AWP-Kinta Heights(2004)" xfId="136" xr:uid="{00000000-0005-0000-0000-0000A0000000}"/>
    <cellStyle name="_All AWPs - RCSB-FST 110602_2_Book1_to be discussed with wai pong_Book2" xfId="137" xr:uid="{00000000-0005-0000-0000-0000A1000000}"/>
    <cellStyle name="_All AWPs - RCSB-FST 110602_2_Book1_to be discussed with wai pong_BP02 AWPs Final310103_BF" xfId="138" xr:uid="{00000000-0005-0000-0000-0000A2000000}"/>
    <cellStyle name="_All AWPs - RCSB-FST 110602_2_Book1_to be discussed with wai pong_Cekap Mesra-AllAwps 03_070303" xfId="139" xr:uid="{00000000-0005-0000-0000-0000A3000000}"/>
    <cellStyle name="_All AWPs - RCSB-FST 110602_2_Book1_to be discussed with wai pong_Megaridge_Awps04" xfId="140" xr:uid="{00000000-0005-0000-0000-0000A4000000}"/>
    <cellStyle name="_All AWPs - RCSB-FST 110602_2_Book1_to be discussed with wai pong_PCB Harta_Awps04" xfId="141" xr:uid="{00000000-0005-0000-0000-0000A5000000}"/>
    <cellStyle name="_All AWPs - RCSB-FST 110602_2_Book1_to be discussed with wai pong_Pembinaan PCB_AllAwps_04_090704" xfId="142" xr:uid="{00000000-0005-0000-0000-0000A6000000}"/>
    <cellStyle name="_All AWPs - RCSB-FST 110602_2_Book1_to be discussed with wai pong_Tianjin_Tax Comp_03" xfId="143" xr:uid="{00000000-0005-0000-0000-0000A7000000}"/>
    <cellStyle name="_All AWPs - RCSB-FST 110602_2_Book1_to be discussed with wai pong_Van Leers_amalgamation_2003(latest)" xfId="144" xr:uid="{00000000-0005-0000-0000-0000A8000000}"/>
    <cellStyle name="_All AWPs - RCSB-FST 110602_2_Book1_Van Leers_amalgamation_2003(latest)" xfId="145" xr:uid="{00000000-0005-0000-0000-0000A9000000}"/>
    <cellStyle name="_All AWPs - RCSB-FST 110602_2_Book2" xfId="146" xr:uid="{00000000-0005-0000-0000-0000AA000000}"/>
    <cellStyle name="_All AWPs - RCSB-FST 110602_2_BP02 AWPs Final310103_BF" xfId="147" xr:uid="{00000000-0005-0000-0000-0000AB000000}"/>
    <cellStyle name="_All AWPs - RCSB-FST 110602_2_Cekap Mesra-AllAwps 03_070303" xfId="148" xr:uid="{00000000-0005-0000-0000-0000AC000000}"/>
    <cellStyle name="_All AWPs - RCSB-FST 110602_2_CFA - AWPs 26.1.03" xfId="149" xr:uid="{00000000-0005-0000-0000-0000AD000000}"/>
    <cellStyle name="_All AWPs - RCSB-FST 110602_2_CFA-AWPs 16.1.03" xfId="150" xr:uid="{00000000-0005-0000-0000-0000AE000000}"/>
    <cellStyle name="_All AWPs - RCSB-FST 110602_2_CFA-AWPs 16.1.03_Abra Dev 31 Jan 04_260404" xfId="151" xr:uid="{00000000-0005-0000-0000-0000AF000000}"/>
    <cellStyle name="_All AWPs - RCSB-FST 110602_2_CFA-AWPs 16.1.03_Abra Development-AllAWPs03_010403" xfId="152" xr:uid="{00000000-0005-0000-0000-0000B0000000}"/>
    <cellStyle name="_All AWPs - RCSB-FST 110602_2_CFA-AWPs 16.1.03_AWP-Kinta Heights(2004)" xfId="153" xr:uid="{00000000-0005-0000-0000-0000B1000000}"/>
    <cellStyle name="_All AWPs - RCSB-FST 110602_2_CFA-AWPs 16.1.03_Book2" xfId="154" xr:uid="{00000000-0005-0000-0000-0000B2000000}"/>
    <cellStyle name="_All AWPs - RCSB-FST 110602_2_CFA-AWPs 16.1.03_BP02 AWPs Final310103_BF" xfId="155" xr:uid="{00000000-0005-0000-0000-0000B3000000}"/>
    <cellStyle name="_All AWPs - RCSB-FST 110602_2_CFA-AWPs 16.1.03_Cekap Mesra-AllAwps 03_070303" xfId="156" xr:uid="{00000000-0005-0000-0000-0000B4000000}"/>
    <cellStyle name="_All AWPs - RCSB-FST 110602_2_CFA-AWPs 16.1.03_Cekap Mesra-AllAwps 03_070303_1" xfId="157" xr:uid="{00000000-0005-0000-0000-0000B5000000}"/>
    <cellStyle name="_All AWPs - RCSB-FST 110602_2_CFA-AWPs 16.1.03_Cekap Mesra-AllAwps 03_070303_2" xfId="158" xr:uid="{00000000-0005-0000-0000-0000B6000000}"/>
    <cellStyle name="_All AWPs - RCSB-FST 110602_2_CFA-AWPs 16.1.03_Cekap Mesra-AllAwps 03_070303_CHHB_AWPs04(190105)" xfId="159" xr:uid="{00000000-0005-0000-0000-0000B7000000}"/>
    <cellStyle name="_All AWPs - RCSB-FST 110602_2_CFA-AWPs 16.1.03_Megaridge_Awps04" xfId="160" xr:uid="{00000000-0005-0000-0000-0000B8000000}"/>
    <cellStyle name="_All AWPs - RCSB-FST 110602_2_CFA-AWPs 16.1.03_PCB Harta_Awps04" xfId="161" xr:uid="{00000000-0005-0000-0000-0000B9000000}"/>
    <cellStyle name="_All AWPs - RCSB-FST 110602_2_CFA-AWPs 16.1.03_Pembinaan PCB_AllAwps_04_090704" xfId="162" xr:uid="{00000000-0005-0000-0000-0000BA000000}"/>
    <cellStyle name="_All AWPs - RCSB-FST 110602_2_CFA-AWPs 16.1.03_Tianjin_Tax Comp_03" xfId="163" xr:uid="{00000000-0005-0000-0000-0000BB000000}"/>
    <cellStyle name="_All AWPs - RCSB-FST 110602_2_CFA-AWPs 16.1.03_Van Leers_amalgamation_2003(latest)" xfId="164" xr:uid="{00000000-0005-0000-0000-0000BC000000}"/>
    <cellStyle name="_All AWPs - RCSB-FST 110602_2_Convenience Shopping allawps 30.04.04 (v2)" xfId="165" xr:uid="{00000000-0005-0000-0000-0000BD000000}"/>
    <cellStyle name="_All AWPs - RCSB-FST 110602_2_Megaridge_Awps04" xfId="166" xr:uid="{00000000-0005-0000-0000-0000BE000000}"/>
    <cellStyle name="_All AWPs - RCSB-FST 110602_2_PCB Harta_Awps04" xfId="167" xr:uid="{00000000-0005-0000-0000-0000BF000000}"/>
    <cellStyle name="_All AWPs - RCSB-FST 110602_2_Pembinaan PCB_AllAwps_04_090704" xfId="168" xr:uid="{00000000-0005-0000-0000-0000C0000000}"/>
    <cellStyle name="_All AWPs - RCSB-FST 110602_2_Storewell(R)-Awps-2002" xfId="169" xr:uid="{00000000-0005-0000-0000-0000C1000000}"/>
    <cellStyle name="_All AWPs - RCSB-FST 110602_2_Storewell(R)-Awps-2002 2" xfId="1099" xr:uid="{00000000-0005-0000-0000-0000C2000000}"/>
    <cellStyle name="_All AWPs - RCSB-FST 110602_2_Tianjin_Tax Comp_03" xfId="170" xr:uid="{00000000-0005-0000-0000-0000C3000000}"/>
    <cellStyle name="_All AWPs - RCSB-FST 110602_2_Trade Recv Issues Final" xfId="171" xr:uid="{00000000-0005-0000-0000-0000C4000000}"/>
    <cellStyle name="_All AWPs - RCSB-FST 110602_2_Van Leers_amalgamation_2003(latest)" xfId="172" xr:uid="{00000000-0005-0000-0000-0000C5000000}"/>
    <cellStyle name="_All AWPs - RCSB-FST 110602_3" xfId="173" xr:uid="{00000000-0005-0000-0000-0000C6000000}"/>
    <cellStyle name="_All AWPs - RCSB-FST 110602_3 2" xfId="1100" xr:uid="{00000000-0005-0000-0000-0000C7000000}"/>
    <cellStyle name="_All AWPs - RCSB-FST 110602_3_01-Kizai AWP 170804" xfId="174" xr:uid="{00000000-0005-0000-0000-0000C8000000}"/>
    <cellStyle name="_All AWPs - RCSB-FST 110602_3_03-K,O,R and U (after MJ review) " xfId="175" xr:uid="{00000000-0005-0000-0000-0000C9000000}"/>
    <cellStyle name="_All AWPs - RCSB-FST 110602_3_Abra Dev 31 Jan 04_260404" xfId="176" xr:uid="{00000000-0005-0000-0000-0000CA000000}"/>
    <cellStyle name="_All AWPs - RCSB-FST 110602_3_Abra Development-AllAWPs03_010403" xfId="177" xr:uid="{00000000-0005-0000-0000-0000CB000000}"/>
    <cellStyle name="_All AWPs - RCSB-FST 110602_3_AWP-Kinta Heights(2004)" xfId="178" xr:uid="{00000000-0005-0000-0000-0000CC000000}"/>
    <cellStyle name="_All AWPs - RCSB-FST 110602_3_Book1" xfId="179" xr:uid="{00000000-0005-0000-0000-0000CD000000}"/>
    <cellStyle name="_All AWPs - RCSB-FST 110602_3_Book1 2" xfId="1101" xr:uid="{00000000-0005-0000-0000-0000CE000000}"/>
    <cellStyle name="_All AWPs - RCSB-FST 110602_3_Book1_Abra Dev 31 Jan 04_260404" xfId="180" xr:uid="{00000000-0005-0000-0000-0000CF000000}"/>
    <cellStyle name="_All AWPs - RCSB-FST 110602_3_Book1_Abra Development-AllAWPs03_010403" xfId="181" xr:uid="{00000000-0005-0000-0000-0000D0000000}"/>
    <cellStyle name="_All AWPs - RCSB-FST 110602_3_Book1_AWP-Kinta Heights(2004)" xfId="182" xr:uid="{00000000-0005-0000-0000-0000D1000000}"/>
    <cellStyle name="_All AWPs - RCSB-FST 110602_3_Book1_Book2" xfId="183" xr:uid="{00000000-0005-0000-0000-0000D2000000}"/>
    <cellStyle name="_All AWPs - RCSB-FST 110602_3_Book1_BP AWPs 16122002" xfId="184" xr:uid="{00000000-0005-0000-0000-0000D3000000}"/>
    <cellStyle name="_All AWPs - RCSB-FST 110602_3_Book1_BP AWPs 16122002 2" xfId="1102" xr:uid="{00000000-0005-0000-0000-0000D4000000}"/>
    <cellStyle name="_All AWPs - RCSB-FST 110602_3_Book1_BP AWPs 16122002_Abra Dev 31 Jan 04_260404" xfId="185" xr:uid="{00000000-0005-0000-0000-0000D5000000}"/>
    <cellStyle name="_All AWPs - RCSB-FST 110602_3_Book1_BP AWPs 16122002_Abra Development-AllAWPs03_010403" xfId="186" xr:uid="{00000000-0005-0000-0000-0000D6000000}"/>
    <cellStyle name="_All AWPs - RCSB-FST 110602_3_Book1_BP AWPs 16122002_AWP-Kinta Heights(2004)" xfId="187" xr:uid="{00000000-0005-0000-0000-0000D7000000}"/>
    <cellStyle name="_All AWPs - RCSB-FST 110602_3_Book1_BP AWPs 16122002_Book2" xfId="188" xr:uid="{00000000-0005-0000-0000-0000D8000000}"/>
    <cellStyle name="_All AWPs - RCSB-FST 110602_3_Book1_BP AWPs 16122002_BP02 AWPs Final310103_BF" xfId="189" xr:uid="{00000000-0005-0000-0000-0000D9000000}"/>
    <cellStyle name="_All AWPs - RCSB-FST 110602_3_Book1_BP AWPs 16122002_Cekap Mesra-AllAwps 03_070303" xfId="190" xr:uid="{00000000-0005-0000-0000-0000DA000000}"/>
    <cellStyle name="_All AWPs - RCSB-FST 110602_3_Book1_BP AWPs 16122002_Cekap Mesra-AllAwps 03_070303_1" xfId="191" xr:uid="{00000000-0005-0000-0000-0000DB000000}"/>
    <cellStyle name="_All AWPs - RCSB-FST 110602_3_Book1_BP AWPs 16122002_Cekap Mesra-AllAwps 03_070303_2" xfId="192" xr:uid="{00000000-0005-0000-0000-0000DC000000}"/>
    <cellStyle name="_All AWPs - RCSB-FST 110602_3_Book1_BP AWPs 16122002_Cekap Mesra-AllAwps 03_070303_CHHB_AWPs04(190105)" xfId="193" xr:uid="{00000000-0005-0000-0000-0000DD000000}"/>
    <cellStyle name="_All AWPs - RCSB-FST 110602_3_Book1_BP AWPs 16122002_Megaridge_Awps04" xfId="194" xr:uid="{00000000-0005-0000-0000-0000DE000000}"/>
    <cellStyle name="_All AWPs - RCSB-FST 110602_3_Book1_BP AWPs 16122002_PCB Harta_Awps04" xfId="195" xr:uid="{00000000-0005-0000-0000-0000DF000000}"/>
    <cellStyle name="_All AWPs - RCSB-FST 110602_3_Book1_BP AWPs 16122002_Pembinaan PCB_AllAwps_04_090704" xfId="196" xr:uid="{00000000-0005-0000-0000-0000E0000000}"/>
    <cellStyle name="_All AWPs - RCSB-FST 110602_3_Book1_BP AWPs 16122002_Tianjin_Tax Comp_03" xfId="197" xr:uid="{00000000-0005-0000-0000-0000E1000000}"/>
    <cellStyle name="_All AWPs - RCSB-FST 110602_3_Book1_BP AWPs 16122002_Van Leers_amalgamation_2003(latest)" xfId="198" xr:uid="{00000000-0005-0000-0000-0000E2000000}"/>
    <cellStyle name="_All AWPs - RCSB-FST 110602_3_Book1_BP02 AWPs Final310103_BF" xfId="199" xr:uid="{00000000-0005-0000-0000-0000E3000000}"/>
    <cellStyle name="_All AWPs - RCSB-FST 110602_3_Book1_Cekap Mesra-AllAwps 03_070303" xfId="200" xr:uid="{00000000-0005-0000-0000-0000E4000000}"/>
    <cellStyle name="_All AWPs - RCSB-FST 110602_3_Book1_Cekap Mesra-AllAwps 03_070303_1" xfId="201" xr:uid="{00000000-0005-0000-0000-0000E5000000}"/>
    <cellStyle name="_All AWPs - RCSB-FST 110602_3_Book1_Cekap Mesra-AllAwps 03_070303_2" xfId="202" xr:uid="{00000000-0005-0000-0000-0000E6000000}"/>
    <cellStyle name="_All AWPs - RCSB-FST 110602_3_Book1_Cekap Mesra-AllAwps 03_070303_CHHB_AWPs04(190105)" xfId="203" xr:uid="{00000000-0005-0000-0000-0000E7000000}"/>
    <cellStyle name="_All AWPs - RCSB-FST 110602_3_Book1_Megaridge_Awps04" xfId="204" xr:uid="{00000000-0005-0000-0000-0000E8000000}"/>
    <cellStyle name="_All AWPs - RCSB-FST 110602_3_Book1_PCB Harta_Awps04" xfId="205" xr:uid="{00000000-0005-0000-0000-0000E9000000}"/>
    <cellStyle name="_All AWPs - RCSB-FST 110602_3_Book1_Pembinaan PCB_AllAwps_04_090704" xfId="206" xr:uid="{00000000-0005-0000-0000-0000EA000000}"/>
    <cellStyle name="_All AWPs - RCSB-FST 110602_3_Book1_Tianjin_Tax Comp_03" xfId="207" xr:uid="{00000000-0005-0000-0000-0000EB000000}"/>
    <cellStyle name="_All AWPs - RCSB-FST 110602_3_Book1_to be discussed with wai pong" xfId="208" xr:uid="{00000000-0005-0000-0000-0000EC000000}"/>
    <cellStyle name="_All AWPs - RCSB-FST 110602_3_Book1_to be discussed with wai pong_Abra Dev 31 Jan 04_260404" xfId="209" xr:uid="{00000000-0005-0000-0000-0000ED000000}"/>
    <cellStyle name="_All AWPs - RCSB-FST 110602_3_Book1_to be discussed with wai pong_Abra Development-AllAWPs03_010403" xfId="210" xr:uid="{00000000-0005-0000-0000-0000EE000000}"/>
    <cellStyle name="_All AWPs - RCSB-FST 110602_3_Book1_to be discussed with wai pong_AWP-Kinta Heights(2004)" xfId="211" xr:uid="{00000000-0005-0000-0000-0000EF000000}"/>
    <cellStyle name="_All AWPs - RCSB-FST 110602_3_Book1_to be discussed with wai pong_Book2" xfId="212" xr:uid="{00000000-0005-0000-0000-0000F0000000}"/>
    <cellStyle name="_All AWPs - RCSB-FST 110602_3_Book1_to be discussed with wai pong_BP02 AWPs Final310103_BF" xfId="213" xr:uid="{00000000-0005-0000-0000-0000F1000000}"/>
    <cellStyle name="_All AWPs - RCSB-FST 110602_3_Book1_to be discussed with wai pong_Cekap Mesra-AllAwps 03_070303" xfId="214" xr:uid="{00000000-0005-0000-0000-0000F2000000}"/>
    <cellStyle name="_All AWPs - RCSB-FST 110602_3_Book1_to be discussed with wai pong_Cekap Mesra-AllAwps 03_070303_1" xfId="215" xr:uid="{00000000-0005-0000-0000-0000F3000000}"/>
    <cellStyle name="_All AWPs - RCSB-FST 110602_3_Book1_to be discussed with wai pong_Cekap Mesra-AllAwps 03_070303_2" xfId="216" xr:uid="{00000000-0005-0000-0000-0000F4000000}"/>
    <cellStyle name="_All AWPs - RCSB-FST 110602_3_Book1_to be discussed with wai pong_Cekap Mesra-AllAwps 03_070303_CHHB_AWPs04(190105)" xfId="217" xr:uid="{00000000-0005-0000-0000-0000F5000000}"/>
    <cellStyle name="_All AWPs - RCSB-FST 110602_3_Book1_to be discussed with wai pong_Megaridge_Awps04" xfId="218" xr:uid="{00000000-0005-0000-0000-0000F6000000}"/>
    <cellStyle name="_All AWPs - RCSB-FST 110602_3_Book1_to be discussed with wai pong_PCB Harta_Awps04" xfId="219" xr:uid="{00000000-0005-0000-0000-0000F7000000}"/>
    <cellStyle name="_All AWPs - RCSB-FST 110602_3_Book1_to be discussed with wai pong_Pembinaan PCB_AllAwps_04_090704" xfId="220" xr:uid="{00000000-0005-0000-0000-0000F8000000}"/>
    <cellStyle name="_All AWPs - RCSB-FST 110602_3_Book1_to be discussed with wai pong_Tianjin_Tax Comp_03" xfId="221" xr:uid="{00000000-0005-0000-0000-0000F9000000}"/>
    <cellStyle name="_All AWPs - RCSB-FST 110602_3_Book1_to be discussed with wai pong_Van Leers_amalgamation_2003(latest)" xfId="222" xr:uid="{00000000-0005-0000-0000-0000FA000000}"/>
    <cellStyle name="_All AWPs - RCSB-FST 110602_3_Book1_Van Leers_amalgamation_2003(latest)" xfId="223" xr:uid="{00000000-0005-0000-0000-0000FB000000}"/>
    <cellStyle name="_All AWPs - RCSB-FST 110602_3_Book2" xfId="224" xr:uid="{00000000-0005-0000-0000-0000FC000000}"/>
    <cellStyle name="_All AWPs - RCSB-FST 110602_3_BP02 AWPs Final310103_BF" xfId="225" xr:uid="{00000000-0005-0000-0000-0000FD000000}"/>
    <cellStyle name="_All AWPs - RCSB-FST 110602_3_Cekap Mesra-AllAwps 03_070303" xfId="226" xr:uid="{00000000-0005-0000-0000-0000FE000000}"/>
    <cellStyle name="_All AWPs - RCSB-FST 110602_3_Cekap Mesra-AllAwps 03_070303_1" xfId="227" xr:uid="{00000000-0005-0000-0000-0000FF000000}"/>
    <cellStyle name="_All AWPs - RCSB-FST 110602_3_Cekap Mesra-AllAwps 03_070303_2" xfId="228" xr:uid="{00000000-0005-0000-0000-000000010000}"/>
    <cellStyle name="_All AWPs - RCSB-FST 110602_3_Cekap Mesra-AllAwps 03_070303_CHHB_AWPs04(190105)" xfId="229" xr:uid="{00000000-0005-0000-0000-000001010000}"/>
    <cellStyle name="_All AWPs - RCSB-FST 110602_3_CFA - AWPs 26.1.03" xfId="230" xr:uid="{00000000-0005-0000-0000-000002010000}"/>
    <cellStyle name="_All AWPs - RCSB-FST 110602_3_CFA - AWPs 26.1.03 2" xfId="1103" xr:uid="{00000000-0005-0000-0000-000003010000}"/>
    <cellStyle name="_All AWPs - RCSB-FST 110602_3_CFA-AWPs 16.1.03" xfId="231" xr:uid="{00000000-0005-0000-0000-000004010000}"/>
    <cellStyle name="_All AWPs - RCSB-FST 110602_3_CFA-AWPs 16.1.03 2" xfId="1104" xr:uid="{00000000-0005-0000-0000-000005010000}"/>
    <cellStyle name="_All AWPs - RCSB-FST 110602_3_CFA-AWPs 16.1.03_Abra Dev 31 Jan 04_260404" xfId="232" xr:uid="{00000000-0005-0000-0000-000006010000}"/>
    <cellStyle name="_All AWPs - RCSB-FST 110602_3_CFA-AWPs 16.1.03_Abra Development-AllAWPs03_010403" xfId="233" xr:uid="{00000000-0005-0000-0000-000007010000}"/>
    <cellStyle name="_All AWPs - RCSB-FST 110602_3_CFA-AWPs 16.1.03_AWP-Kinta Heights(2004)" xfId="234" xr:uid="{00000000-0005-0000-0000-000008010000}"/>
    <cellStyle name="_All AWPs - RCSB-FST 110602_3_CFA-AWPs 16.1.03_Book2" xfId="235" xr:uid="{00000000-0005-0000-0000-000009010000}"/>
    <cellStyle name="_All AWPs - RCSB-FST 110602_3_CFA-AWPs 16.1.03_BP02 AWPs Final310103_BF" xfId="236" xr:uid="{00000000-0005-0000-0000-00000A010000}"/>
    <cellStyle name="_All AWPs - RCSB-FST 110602_3_CFA-AWPs 16.1.03_Cekap Mesra-AllAwps 03_070303" xfId="237" xr:uid="{00000000-0005-0000-0000-00000B010000}"/>
    <cellStyle name="_All AWPs - RCSB-FST 110602_3_CFA-AWPs 16.1.03_Cekap Mesra-AllAwps 03_070303_1" xfId="238" xr:uid="{00000000-0005-0000-0000-00000C010000}"/>
    <cellStyle name="_All AWPs - RCSB-FST 110602_3_CFA-AWPs 16.1.03_Cekap Mesra-AllAwps 03_070303_2" xfId="239" xr:uid="{00000000-0005-0000-0000-00000D010000}"/>
    <cellStyle name="_All AWPs - RCSB-FST 110602_3_CFA-AWPs 16.1.03_Cekap Mesra-AllAwps 03_070303_CHHB_AWPs04(190105)" xfId="240" xr:uid="{00000000-0005-0000-0000-00000E010000}"/>
    <cellStyle name="_All AWPs - RCSB-FST 110602_3_CFA-AWPs 16.1.03_Megaridge_Awps04" xfId="241" xr:uid="{00000000-0005-0000-0000-00000F010000}"/>
    <cellStyle name="_All AWPs - RCSB-FST 110602_3_CFA-AWPs 16.1.03_PCB Harta_Awps04" xfId="242" xr:uid="{00000000-0005-0000-0000-000010010000}"/>
    <cellStyle name="_All AWPs - RCSB-FST 110602_3_CFA-AWPs 16.1.03_Pembinaan PCB_AllAwps_04_090704" xfId="243" xr:uid="{00000000-0005-0000-0000-000011010000}"/>
    <cellStyle name="_All AWPs - RCSB-FST 110602_3_CFA-AWPs 16.1.03_Tianjin_Tax Comp_03" xfId="244" xr:uid="{00000000-0005-0000-0000-000012010000}"/>
    <cellStyle name="_All AWPs - RCSB-FST 110602_3_CFA-AWPs 16.1.03_Van Leers_amalgamation_2003(latest)" xfId="245" xr:uid="{00000000-0005-0000-0000-000013010000}"/>
    <cellStyle name="_All AWPs - RCSB-FST 110602_3_Convenience Shopping allawps 30.04.04 (v2)" xfId="246" xr:uid="{00000000-0005-0000-0000-000014010000}"/>
    <cellStyle name="_All AWPs - RCSB-FST 110602_3_Megaridge_Awps04" xfId="247" xr:uid="{00000000-0005-0000-0000-000015010000}"/>
    <cellStyle name="_All AWPs - RCSB-FST 110602_3_PCB Harta_Awps04" xfId="248" xr:uid="{00000000-0005-0000-0000-000016010000}"/>
    <cellStyle name="_All AWPs - RCSB-FST 110602_3_Pembinaan PCB_AllAwps_04_090704" xfId="249" xr:uid="{00000000-0005-0000-0000-000017010000}"/>
    <cellStyle name="_All AWPs - RCSB-FST 110602_3_Storewell(R)-Awps-2002" xfId="250" xr:uid="{00000000-0005-0000-0000-000018010000}"/>
    <cellStyle name="_All AWPs - RCSB-FST 110602_3_Storewell(R)-Awps-2002 2" xfId="1105" xr:uid="{00000000-0005-0000-0000-000019010000}"/>
    <cellStyle name="_All AWPs - RCSB-FST 110602_3_Tianjin_Tax Comp_03" xfId="251" xr:uid="{00000000-0005-0000-0000-00001A010000}"/>
    <cellStyle name="_All AWPs - RCSB-FST 110602_3_Trade Recv Issues Final" xfId="252" xr:uid="{00000000-0005-0000-0000-00001B010000}"/>
    <cellStyle name="_All AWPs - RCSB-FST 110602_3_Van Leers_amalgamation_2003(latest)" xfId="253" xr:uid="{00000000-0005-0000-0000-00001C010000}"/>
    <cellStyle name="_All AWPs - RCSB-FST 110602_4" xfId="254" xr:uid="{00000000-0005-0000-0000-00001D010000}"/>
    <cellStyle name="_All AWPs - RCSB-FST 110602_4 2" xfId="1106" xr:uid="{00000000-0005-0000-0000-00001E010000}"/>
    <cellStyle name="_All AWPs - RCSB-FST 110602_4_01-Kizai AWP 170804" xfId="255" xr:uid="{00000000-0005-0000-0000-00001F010000}"/>
    <cellStyle name="_All AWPs - RCSB-FST 110602_4_03-K,O,R and U (after MJ review) " xfId="256" xr:uid="{00000000-0005-0000-0000-000020010000}"/>
    <cellStyle name="_All AWPs - RCSB-FST 110602_4_Abra Dev 31 Jan 04_260404" xfId="257" xr:uid="{00000000-0005-0000-0000-000021010000}"/>
    <cellStyle name="_All AWPs - RCSB-FST 110602_4_Abra Development-AllAWPs03_010403" xfId="258" xr:uid="{00000000-0005-0000-0000-000022010000}"/>
    <cellStyle name="_All AWPs - RCSB-FST 110602_4_AWP-Kinta Heights(2004)" xfId="259" xr:uid="{00000000-0005-0000-0000-000023010000}"/>
    <cellStyle name="_All AWPs - RCSB-FST 110602_4_Book1" xfId="260" xr:uid="{00000000-0005-0000-0000-000024010000}"/>
    <cellStyle name="_All AWPs - RCSB-FST 110602_4_Book1 2" xfId="1107" xr:uid="{00000000-0005-0000-0000-000025010000}"/>
    <cellStyle name="_All AWPs - RCSB-FST 110602_4_Book1_Abra Dev 31 Jan 04_260404" xfId="261" xr:uid="{00000000-0005-0000-0000-000026010000}"/>
    <cellStyle name="_All AWPs - RCSB-FST 110602_4_Book1_Abra Development-AllAWPs03_010403" xfId="262" xr:uid="{00000000-0005-0000-0000-000027010000}"/>
    <cellStyle name="_All AWPs - RCSB-FST 110602_4_Book1_AWP-Kinta Heights(2004)" xfId="263" xr:uid="{00000000-0005-0000-0000-000028010000}"/>
    <cellStyle name="_All AWPs - RCSB-FST 110602_4_Book1_Book2" xfId="264" xr:uid="{00000000-0005-0000-0000-000029010000}"/>
    <cellStyle name="_All AWPs - RCSB-FST 110602_4_Book1_BP AWPs 16122002" xfId="265" xr:uid="{00000000-0005-0000-0000-00002A010000}"/>
    <cellStyle name="_All AWPs - RCSB-FST 110602_4_Book1_BP AWPs 16122002 2" xfId="1108" xr:uid="{00000000-0005-0000-0000-00002B010000}"/>
    <cellStyle name="_All AWPs - RCSB-FST 110602_4_Book1_BP AWPs 16122002_Abra Dev 31 Jan 04_260404" xfId="266" xr:uid="{00000000-0005-0000-0000-00002C010000}"/>
    <cellStyle name="_All AWPs - RCSB-FST 110602_4_Book1_BP AWPs 16122002_Abra Development-AllAWPs03_010403" xfId="267" xr:uid="{00000000-0005-0000-0000-00002D010000}"/>
    <cellStyle name="_All AWPs - RCSB-FST 110602_4_Book1_BP AWPs 16122002_AWP-Kinta Heights(2004)" xfId="268" xr:uid="{00000000-0005-0000-0000-00002E010000}"/>
    <cellStyle name="_All AWPs - RCSB-FST 110602_4_Book1_BP AWPs 16122002_Book2" xfId="269" xr:uid="{00000000-0005-0000-0000-00002F010000}"/>
    <cellStyle name="_All AWPs - RCSB-FST 110602_4_Book1_BP AWPs 16122002_BP02 AWPs Final310103_BF" xfId="270" xr:uid="{00000000-0005-0000-0000-000030010000}"/>
    <cellStyle name="_All AWPs - RCSB-FST 110602_4_Book1_BP AWPs 16122002_Cekap Mesra-AllAwps 03_070303" xfId="271" xr:uid="{00000000-0005-0000-0000-000031010000}"/>
    <cellStyle name="_All AWPs - RCSB-FST 110602_4_Book1_BP AWPs 16122002_Cekap Mesra-AllAwps 03_070303_1" xfId="272" xr:uid="{00000000-0005-0000-0000-000032010000}"/>
    <cellStyle name="_All AWPs - RCSB-FST 110602_4_Book1_BP AWPs 16122002_Cekap Mesra-AllAwps 03_070303_2" xfId="273" xr:uid="{00000000-0005-0000-0000-000033010000}"/>
    <cellStyle name="_All AWPs - RCSB-FST 110602_4_Book1_BP AWPs 16122002_Cekap Mesra-AllAwps 03_070303_CHHB_AWPs04(190105)" xfId="274" xr:uid="{00000000-0005-0000-0000-000034010000}"/>
    <cellStyle name="_All AWPs - RCSB-FST 110602_4_Book1_BP AWPs 16122002_Megaridge_Awps04" xfId="275" xr:uid="{00000000-0005-0000-0000-000035010000}"/>
    <cellStyle name="_All AWPs - RCSB-FST 110602_4_Book1_BP AWPs 16122002_PCB Harta_Awps04" xfId="276" xr:uid="{00000000-0005-0000-0000-000036010000}"/>
    <cellStyle name="_All AWPs - RCSB-FST 110602_4_Book1_BP AWPs 16122002_Pembinaan PCB_AllAwps_04_090704" xfId="277" xr:uid="{00000000-0005-0000-0000-000037010000}"/>
    <cellStyle name="_All AWPs - RCSB-FST 110602_4_Book1_BP AWPs 16122002_Tianjin_Tax Comp_03" xfId="278" xr:uid="{00000000-0005-0000-0000-000038010000}"/>
    <cellStyle name="_All AWPs - RCSB-FST 110602_4_Book1_BP AWPs 16122002_Van Leers_amalgamation_2003(latest)" xfId="279" xr:uid="{00000000-0005-0000-0000-000039010000}"/>
    <cellStyle name="_All AWPs - RCSB-FST 110602_4_Book1_BP02 AWPs Final310103_BF" xfId="280" xr:uid="{00000000-0005-0000-0000-00003A010000}"/>
    <cellStyle name="_All AWPs - RCSB-FST 110602_4_Book1_Cekap Mesra-AllAwps 03_070303" xfId="281" xr:uid="{00000000-0005-0000-0000-00003B010000}"/>
    <cellStyle name="_All AWPs - RCSB-FST 110602_4_Book1_Cekap Mesra-AllAwps 03_070303_1" xfId="282" xr:uid="{00000000-0005-0000-0000-00003C010000}"/>
    <cellStyle name="_All AWPs - RCSB-FST 110602_4_Book1_Cekap Mesra-AllAwps 03_070303_2" xfId="283" xr:uid="{00000000-0005-0000-0000-00003D010000}"/>
    <cellStyle name="_All AWPs - RCSB-FST 110602_4_Book1_Cekap Mesra-AllAwps 03_070303_CHHB_AWPs04(190105)" xfId="284" xr:uid="{00000000-0005-0000-0000-00003E010000}"/>
    <cellStyle name="_All AWPs - RCSB-FST 110602_4_Book1_Megaridge_Awps04" xfId="285" xr:uid="{00000000-0005-0000-0000-00003F010000}"/>
    <cellStyle name="_All AWPs - RCSB-FST 110602_4_Book1_PCB Harta_Awps04" xfId="286" xr:uid="{00000000-0005-0000-0000-000040010000}"/>
    <cellStyle name="_All AWPs - RCSB-FST 110602_4_Book1_Pembinaan PCB_AllAwps_04_090704" xfId="287" xr:uid="{00000000-0005-0000-0000-000041010000}"/>
    <cellStyle name="_All AWPs - RCSB-FST 110602_4_Book1_Tianjin_Tax Comp_03" xfId="288" xr:uid="{00000000-0005-0000-0000-000042010000}"/>
    <cellStyle name="_All AWPs - RCSB-FST 110602_4_Book1_to be discussed with wai pong" xfId="289" xr:uid="{00000000-0005-0000-0000-000043010000}"/>
    <cellStyle name="_All AWPs - RCSB-FST 110602_4_Book1_to be discussed with wai pong_Abra Dev 31 Jan 04_260404" xfId="290" xr:uid="{00000000-0005-0000-0000-000044010000}"/>
    <cellStyle name="_All AWPs - RCSB-FST 110602_4_Book1_to be discussed with wai pong_Abra Development-AllAWPs03_010403" xfId="291" xr:uid="{00000000-0005-0000-0000-000045010000}"/>
    <cellStyle name="_All AWPs - RCSB-FST 110602_4_Book1_to be discussed with wai pong_AWP-Kinta Heights(2004)" xfId="292" xr:uid="{00000000-0005-0000-0000-000046010000}"/>
    <cellStyle name="_All AWPs - RCSB-FST 110602_4_Book1_to be discussed with wai pong_Book2" xfId="293" xr:uid="{00000000-0005-0000-0000-000047010000}"/>
    <cellStyle name="_All AWPs - RCSB-FST 110602_4_Book1_to be discussed with wai pong_BP02 AWPs Final310103_BF" xfId="294" xr:uid="{00000000-0005-0000-0000-000048010000}"/>
    <cellStyle name="_All AWPs - RCSB-FST 110602_4_Book1_to be discussed with wai pong_Cekap Mesra-AllAwps 03_070303" xfId="295" xr:uid="{00000000-0005-0000-0000-000049010000}"/>
    <cellStyle name="_All AWPs - RCSB-FST 110602_4_Book1_to be discussed with wai pong_Cekap Mesra-AllAwps 03_070303_1" xfId="296" xr:uid="{00000000-0005-0000-0000-00004A010000}"/>
    <cellStyle name="_All AWPs - RCSB-FST 110602_4_Book1_to be discussed with wai pong_Cekap Mesra-AllAwps 03_070303_2" xfId="297" xr:uid="{00000000-0005-0000-0000-00004B010000}"/>
    <cellStyle name="_All AWPs - RCSB-FST 110602_4_Book1_to be discussed with wai pong_Cekap Mesra-AllAwps 03_070303_CHHB_AWPs04(190105)" xfId="298" xr:uid="{00000000-0005-0000-0000-00004C010000}"/>
    <cellStyle name="_All AWPs - RCSB-FST 110602_4_Book1_to be discussed with wai pong_Megaridge_Awps04" xfId="299" xr:uid="{00000000-0005-0000-0000-00004D010000}"/>
    <cellStyle name="_All AWPs - RCSB-FST 110602_4_Book1_to be discussed with wai pong_PCB Harta_Awps04" xfId="300" xr:uid="{00000000-0005-0000-0000-00004E010000}"/>
    <cellStyle name="_All AWPs - RCSB-FST 110602_4_Book1_to be discussed with wai pong_Pembinaan PCB_AllAwps_04_090704" xfId="301" xr:uid="{00000000-0005-0000-0000-00004F010000}"/>
    <cellStyle name="_All AWPs - RCSB-FST 110602_4_Book1_to be discussed with wai pong_Tianjin_Tax Comp_03" xfId="302" xr:uid="{00000000-0005-0000-0000-000050010000}"/>
    <cellStyle name="_All AWPs - RCSB-FST 110602_4_Book1_to be discussed with wai pong_Van Leers_amalgamation_2003(latest)" xfId="303" xr:uid="{00000000-0005-0000-0000-000051010000}"/>
    <cellStyle name="_All AWPs - RCSB-FST 110602_4_Book1_Van Leers_amalgamation_2003(latest)" xfId="304" xr:uid="{00000000-0005-0000-0000-000052010000}"/>
    <cellStyle name="_All AWPs - RCSB-FST 110602_4_Book2" xfId="305" xr:uid="{00000000-0005-0000-0000-000053010000}"/>
    <cellStyle name="_All AWPs - RCSB-FST 110602_4_BP02 AWPs Final310103_BF" xfId="306" xr:uid="{00000000-0005-0000-0000-000054010000}"/>
    <cellStyle name="_All AWPs - RCSB-FST 110602_4_Cekap Mesra-AllAwps 03_070303" xfId="307" xr:uid="{00000000-0005-0000-0000-000055010000}"/>
    <cellStyle name="_All AWPs - RCSB-FST 110602_4_Cekap Mesra-AllAwps 03_070303_1" xfId="308" xr:uid="{00000000-0005-0000-0000-000056010000}"/>
    <cellStyle name="_All AWPs - RCSB-FST 110602_4_Cekap Mesra-AllAwps 03_070303_2" xfId="309" xr:uid="{00000000-0005-0000-0000-000057010000}"/>
    <cellStyle name="_All AWPs - RCSB-FST 110602_4_Cekap Mesra-AllAwps 03_070303_CHHB_AWPs04(190105)" xfId="310" xr:uid="{00000000-0005-0000-0000-000058010000}"/>
    <cellStyle name="_All AWPs - RCSB-FST 110602_4_CFA - AWPs 26.1.03" xfId="311" xr:uid="{00000000-0005-0000-0000-000059010000}"/>
    <cellStyle name="_All AWPs - RCSB-FST 110602_4_CFA - AWPs 26.1.03 2" xfId="1109" xr:uid="{00000000-0005-0000-0000-00005A010000}"/>
    <cellStyle name="_All AWPs - RCSB-FST 110602_4_CFA-AWPs 16.1.03" xfId="312" xr:uid="{00000000-0005-0000-0000-00005B010000}"/>
    <cellStyle name="_All AWPs - RCSB-FST 110602_4_CFA-AWPs 16.1.03 2" xfId="1110" xr:uid="{00000000-0005-0000-0000-00005C010000}"/>
    <cellStyle name="_All AWPs - RCSB-FST 110602_4_CFA-AWPs 16.1.03_Abra Dev 31 Jan 04_260404" xfId="313" xr:uid="{00000000-0005-0000-0000-00005D010000}"/>
    <cellStyle name="_All AWPs - RCSB-FST 110602_4_CFA-AWPs 16.1.03_Abra Development-AllAWPs03_010403" xfId="314" xr:uid="{00000000-0005-0000-0000-00005E010000}"/>
    <cellStyle name="_All AWPs - RCSB-FST 110602_4_CFA-AWPs 16.1.03_AWP-Kinta Heights(2004)" xfId="315" xr:uid="{00000000-0005-0000-0000-00005F010000}"/>
    <cellStyle name="_All AWPs - RCSB-FST 110602_4_CFA-AWPs 16.1.03_Book2" xfId="316" xr:uid="{00000000-0005-0000-0000-000060010000}"/>
    <cellStyle name="_All AWPs - RCSB-FST 110602_4_CFA-AWPs 16.1.03_BP02 AWPs Final310103_BF" xfId="317" xr:uid="{00000000-0005-0000-0000-000061010000}"/>
    <cellStyle name="_All AWPs - RCSB-FST 110602_4_CFA-AWPs 16.1.03_Cekap Mesra-AllAwps 03_070303" xfId="318" xr:uid="{00000000-0005-0000-0000-000062010000}"/>
    <cellStyle name="_All AWPs - RCSB-FST 110602_4_CFA-AWPs 16.1.03_Cekap Mesra-AllAwps 03_070303_1" xfId="319" xr:uid="{00000000-0005-0000-0000-000063010000}"/>
    <cellStyle name="_All AWPs - RCSB-FST 110602_4_CFA-AWPs 16.1.03_Cekap Mesra-AllAwps 03_070303_2" xfId="320" xr:uid="{00000000-0005-0000-0000-000064010000}"/>
    <cellStyle name="_All AWPs - RCSB-FST 110602_4_CFA-AWPs 16.1.03_Cekap Mesra-AllAwps 03_070303_CHHB_AWPs04(190105)" xfId="321" xr:uid="{00000000-0005-0000-0000-000065010000}"/>
    <cellStyle name="_All AWPs - RCSB-FST 110602_4_CFA-AWPs 16.1.03_Megaridge_Awps04" xfId="322" xr:uid="{00000000-0005-0000-0000-000066010000}"/>
    <cellStyle name="_All AWPs - RCSB-FST 110602_4_CFA-AWPs 16.1.03_PCB Harta_Awps04" xfId="323" xr:uid="{00000000-0005-0000-0000-000067010000}"/>
    <cellStyle name="_All AWPs - RCSB-FST 110602_4_CFA-AWPs 16.1.03_Pembinaan PCB_AllAwps_04_090704" xfId="324" xr:uid="{00000000-0005-0000-0000-000068010000}"/>
    <cellStyle name="_All AWPs - RCSB-FST 110602_4_CFA-AWPs 16.1.03_Tianjin_Tax Comp_03" xfId="325" xr:uid="{00000000-0005-0000-0000-000069010000}"/>
    <cellStyle name="_All AWPs - RCSB-FST 110602_4_CFA-AWPs 16.1.03_Van Leers_amalgamation_2003(latest)" xfId="326" xr:uid="{00000000-0005-0000-0000-00006A010000}"/>
    <cellStyle name="_All AWPs - RCSB-FST 110602_4_Convenience Shopping allawps 30.04.04 (v2)" xfId="327" xr:uid="{00000000-0005-0000-0000-00006B010000}"/>
    <cellStyle name="_All AWPs - RCSB-FST 110602_4_Megaridge_Awps04" xfId="328" xr:uid="{00000000-0005-0000-0000-00006C010000}"/>
    <cellStyle name="_All AWPs - RCSB-FST 110602_4_PCB Harta_Awps04" xfId="329" xr:uid="{00000000-0005-0000-0000-00006D010000}"/>
    <cellStyle name="_All AWPs - RCSB-FST 110602_4_Pembinaan PCB_AllAwps_04_090704" xfId="330" xr:uid="{00000000-0005-0000-0000-00006E010000}"/>
    <cellStyle name="_All AWPs - RCSB-FST 110602_4_Storewell(R)-Awps-2002" xfId="331" xr:uid="{00000000-0005-0000-0000-00006F010000}"/>
    <cellStyle name="_All AWPs - RCSB-FST 110602_4_Storewell(R)-Awps-2002 2" xfId="1111" xr:uid="{00000000-0005-0000-0000-000070010000}"/>
    <cellStyle name="_All AWPs - RCSB-FST 110602_4_Tianjin_Tax Comp_03" xfId="332" xr:uid="{00000000-0005-0000-0000-000071010000}"/>
    <cellStyle name="_All AWPs - RCSB-FST 110602_4_Trade Recv Issues Final" xfId="333" xr:uid="{00000000-0005-0000-0000-000072010000}"/>
    <cellStyle name="_All AWPs - RCSB-FST 110602_4_Van Leers_amalgamation_2003(latest)" xfId="334" xr:uid="{00000000-0005-0000-0000-000073010000}"/>
    <cellStyle name="_All AWPs - RCSB-FST 110602_5" xfId="335" xr:uid="{00000000-0005-0000-0000-000074010000}"/>
    <cellStyle name="_All AWPs - RCSB-FST 110602_5 2" xfId="1112" xr:uid="{00000000-0005-0000-0000-000075010000}"/>
    <cellStyle name="_Announcement 2008 4Q 080416" xfId="1113" xr:uid="{00000000-0005-0000-0000-000076010000}"/>
    <cellStyle name="_Announcement 2008 4Q 080416 2" xfId="1114" xr:uid="{00000000-0005-0000-0000-000077010000}"/>
    <cellStyle name="_AWP-Kinta Heights(2004)" xfId="336" xr:uid="{00000000-0005-0000-0000-000078010000}"/>
    <cellStyle name="_AWP-Kinta Heights(2004) 10" xfId="4885" xr:uid="{00000000-0005-0000-0000-00007A010000}"/>
    <cellStyle name="_AWP-Kinta Heights(2004) 11" xfId="4886" xr:uid="{00000000-0005-0000-0000-00007B010000}"/>
    <cellStyle name="_AWP-Kinta Heights(2004) 12" xfId="4887" xr:uid="{00000000-0005-0000-0000-00007C010000}"/>
    <cellStyle name="_AWP-Kinta Heights(2004) 13" xfId="4888" xr:uid="{00000000-0005-0000-0000-00007D010000}"/>
    <cellStyle name="_AWP-Kinta Heights(2004) 2" xfId="4889" xr:uid="{00000000-0005-0000-0000-00007E010000}"/>
    <cellStyle name="_AWP-Kinta Heights(2004) 3" xfId="4890" xr:uid="{00000000-0005-0000-0000-00007F010000}"/>
    <cellStyle name="_AWP-Kinta Heights(2004) 4" xfId="4891" xr:uid="{00000000-0005-0000-0000-000080010000}"/>
    <cellStyle name="_AWP-Kinta Heights(2004) 5" xfId="4892" xr:uid="{00000000-0005-0000-0000-000081010000}"/>
    <cellStyle name="_AWP-Kinta Heights(2004) 6" xfId="4893" xr:uid="{00000000-0005-0000-0000-000082010000}"/>
    <cellStyle name="_AWP-Kinta Heights(2004) 7" xfId="4894" xr:uid="{00000000-0005-0000-0000-000083010000}"/>
    <cellStyle name="_AWP-Kinta Heights(2004) 8" xfId="4895" xr:uid="{00000000-0005-0000-0000-000084010000}"/>
    <cellStyle name="_AWP-Kinta Heights(2004) 9" xfId="4896" xr:uid="{00000000-0005-0000-0000-000085010000}"/>
    <cellStyle name="_Book1" xfId="337" xr:uid="{00000000-0005-0000-0000-000086010000}"/>
    <cellStyle name="_Book1 10" xfId="4897" xr:uid="{00000000-0005-0000-0000-000088010000}"/>
    <cellStyle name="_Book1 11" xfId="4898" xr:uid="{00000000-0005-0000-0000-000089010000}"/>
    <cellStyle name="_Book1 12" xfId="4899" xr:uid="{00000000-0005-0000-0000-00008A010000}"/>
    <cellStyle name="_Book1 13" xfId="4900" xr:uid="{00000000-0005-0000-0000-00008B010000}"/>
    <cellStyle name="_Book1 2" xfId="1115" xr:uid="{00000000-0005-0000-0000-00008C010000}"/>
    <cellStyle name="_Book1 2 2" xfId="4901" xr:uid="{00000000-0005-0000-0000-00008E010000}"/>
    <cellStyle name="_Book1 3" xfId="4902" xr:uid="{00000000-0005-0000-0000-00008F010000}"/>
    <cellStyle name="_Book1 4" xfId="4903" xr:uid="{00000000-0005-0000-0000-000090010000}"/>
    <cellStyle name="_Book1 5" xfId="4904" xr:uid="{00000000-0005-0000-0000-000091010000}"/>
    <cellStyle name="_Book1 6" xfId="4905" xr:uid="{00000000-0005-0000-0000-000092010000}"/>
    <cellStyle name="_Book1 7" xfId="4906" xr:uid="{00000000-0005-0000-0000-000093010000}"/>
    <cellStyle name="_Book1 8" xfId="4907" xr:uid="{00000000-0005-0000-0000-000094010000}"/>
    <cellStyle name="_Book1 9" xfId="4908" xr:uid="{00000000-0005-0000-0000-000095010000}"/>
    <cellStyle name="_Book1_Abra Dev 31 Jan 04_260404" xfId="338" xr:uid="{00000000-0005-0000-0000-000096010000}"/>
    <cellStyle name="_Book1_Abra Dev 31 Jan 04_260404 10" xfId="4909" xr:uid="{00000000-0005-0000-0000-000098010000}"/>
    <cellStyle name="_Book1_Abra Dev 31 Jan 04_260404 11" xfId="4910" xr:uid="{00000000-0005-0000-0000-000099010000}"/>
    <cellStyle name="_Book1_Abra Dev 31 Jan 04_260404 12" xfId="4911" xr:uid="{00000000-0005-0000-0000-00009A010000}"/>
    <cellStyle name="_Book1_Abra Dev 31 Jan 04_260404 13" xfId="4912" xr:uid="{00000000-0005-0000-0000-00009B010000}"/>
    <cellStyle name="_Book1_Abra Dev 31 Jan 04_260404 2" xfId="4913" xr:uid="{00000000-0005-0000-0000-00009C010000}"/>
    <cellStyle name="_Book1_Abra Dev 31 Jan 04_260404 3" xfId="4914" xr:uid="{00000000-0005-0000-0000-00009D010000}"/>
    <cellStyle name="_Book1_Abra Dev 31 Jan 04_260404 4" xfId="4915" xr:uid="{00000000-0005-0000-0000-00009E010000}"/>
    <cellStyle name="_Book1_Abra Dev 31 Jan 04_260404 5" xfId="4916" xr:uid="{00000000-0005-0000-0000-00009F010000}"/>
    <cellStyle name="_Book1_Abra Dev 31 Jan 04_260404 6" xfId="4917" xr:uid="{00000000-0005-0000-0000-0000A0010000}"/>
    <cellStyle name="_Book1_Abra Dev 31 Jan 04_260404 7" xfId="4918" xr:uid="{00000000-0005-0000-0000-0000A1010000}"/>
    <cellStyle name="_Book1_Abra Dev 31 Jan 04_260404 8" xfId="4919" xr:uid="{00000000-0005-0000-0000-0000A2010000}"/>
    <cellStyle name="_Book1_Abra Dev 31 Jan 04_260404 9" xfId="4920" xr:uid="{00000000-0005-0000-0000-0000A3010000}"/>
    <cellStyle name="_Book1_Abra Development-AllAWPs03_010403" xfId="339" xr:uid="{00000000-0005-0000-0000-0000A4010000}"/>
    <cellStyle name="_Book1_Abra Development-AllAWPs03_010403 10" xfId="4921" xr:uid="{00000000-0005-0000-0000-0000A6010000}"/>
    <cellStyle name="_Book1_Abra Development-AllAWPs03_010403 11" xfId="4922" xr:uid="{00000000-0005-0000-0000-0000A7010000}"/>
    <cellStyle name="_Book1_Abra Development-AllAWPs03_010403 12" xfId="4923" xr:uid="{00000000-0005-0000-0000-0000A8010000}"/>
    <cellStyle name="_Book1_Abra Development-AllAWPs03_010403 13" xfId="4924" xr:uid="{00000000-0005-0000-0000-0000A9010000}"/>
    <cellStyle name="_Book1_Abra Development-AllAWPs03_010403 2" xfId="4925" xr:uid="{00000000-0005-0000-0000-0000AA010000}"/>
    <cellStyle name="_Book1_Abra Development-AllAWPs03_010403 3" xfId="4926" xr:uid="{00000000-0005-0000-0000-0000AB010000}"/>
    <cellStyle name="_Book1_Abra Development-AllAWPs03_010403 4" xfId="4927" xr:uid="{00000000-0005-0000-0000-0000AC010000}"/>
    <cellStyle name="_Book1_Abra Development-AllAWPs03_010403 5" xfId="4928" xr:uid="{00000000-0005-0000-0000-0000AD010000}"/>
    <cellStyle name="_Book1_Abra Development-AllAWPs03_010403 6" xfId="4929" xr:uid="{00000000-0005-0000-0000-0000AE010000}"/>
    <cellStyle name="_Book1_Abra Development-AllAWPs03_010403 7" xfId="4930" xr:uid="{00000000-0005-0000-0000-0000AF010000}"/>
    <cellStyle name="_Book1_Abra Development-AllAWPs03_010403 8" xfId="4931" xr:uid="{00000000-0005-0000-0000-0000B0010000}"/>
    <cellStyle name="_Book1_Abra Development-AllAWPs03_010403 9" xfId="4932" xr:uid="{00000000-0005-0000-0000-0000B1010000}"/>
    <cellStyle name="_Book1_AWP-Kinta Heights(2004)" xfId="340" xr:uid="{00000000-0005-0000-0000-0000B2010000}"/>
    <cellStyle name="_Book1_AWP-Kinta Heights(2004) 10" xfId="4933" xr:uid="{00000000-0005-0000-0000-0000B4010000}"/>
    <cellStyle name="_Book1_AWP-Kinta Heights(2004) 11" xfId="4934" xr:uid="{00000000-0005-0000-0000-0000B5010000}"/>
    <cellStyle name="_Book1_AWP-Kinta Heights(2004) 12" xfId="4935" xr:uid="{00000000-0005-0000-0000-0000B6010000}"/>
    <cellStyle name="_Book1_AWP-Kinta Heights(2004) 13" xfId="4936" xr:uid="{00000000-0005-0000-0000-0000B7010000}"/>
    <cellStyle name="_Book1_AWP-Kinta Heights(2004) 2" xfId="4937" xr:uid="{00000000-0005-0000-0000-0000B8010000}"/>
    <cellStyle name="_Book1_AWP-Kinta Heights(2004) 3" xfId="4938" xr:uid="{00000000-0005-0000-0000-0000B9010000}"/>
    <cellStyle name="_Book1_AWP-Kinta Heights(2004) 4" xfId="4939" xr:uid="{00000000-0005-0000-0000-0000BA010000}"/>
    <cellStyle name="_Book1_AWP-Kinta Heights(2004) 5" xfId="4940" xr:uid="{00000000-0005-0000-0000-0000BB010000}"/>
    <cellStyle name="_Book1_AWP-Kinta Heights(2004) 6" xfId="4941" xr:uid="{00000000-0005-0000-0000-0000BC010000}"/>
    <cellStyle name="_Book1_AWP-Kinta Heights(2004) 7" xfId="4942" xr:uid="{00000000-0005-0000-0000-0000BD010000}"/>
    <cellStyle name="_Book1_AWP-Kinta Heights(2004) 8" xfId="4943" xr:uid="{00000000-0005-0000-0000-0000BE010000}"/>
    <cellStyle name="_Book1_AWP-Kinta Heights(2004) 9" xfId="4944" xr:uid="{00000000-0005-0000-0000-0000BF010000}"/>
    <cellStyle name="_Book1_Book2" xfId="341" xr:uid="{00000000-0005-0000-0000-0000C0010000}"/>
    <cellStyle name="_Book1_Book2 10" xfId="4945" xr:uid="{00000000-0005-0000-0000-0000C2010000}"/>
    <cellStyle name="_Book1_Book2 11" xfId="4946" xr:uid="{00000000-0005-0000-0000-0000C3010000}"/>
    <cellStyle name="_Book1_Book2 12" xfId="4947" xr:uid="{00000000-0005-0000-0000-0000C4010000}"/>
    <cellStyle name="_Book1_Book2 13" xfId="4948" xr:uid="{00000000-0005-0000-0000-0000C5010000}"/>
    <cellStyle name="_Book1_Book2 2" xfId="4949" xr:uid="{00000000-0005-0000-0000-0000C6010000}"/>
    <cellStyle name="_Book1_Book2 3" xfId="4950" xr:uid="{00000000-0005-0000-0000-0000C7010000}"/>
    <cellStyle name="_Book1_Book2 4" xfId="4951" xr:uid="{00000000-0005-0000-0000-0000C8010000}"/>
    <cellStyle name="_Book1_Book2 5" xfId="4952" xr:uid="{00000000-0005-0000-0000-0000C9010000}"/>
    <cellStyle name="_Book1_Book2 6" xfId="4953" xr:uid="{00000000-0005-0000-0000-0000CA010000}"/>
    <cellStyle name="_Book1_Book2 7" xfId="4954" xr:uid="{00000000-0005-0000-0000-0000CB010000}"/>
    <cellStyle name="_Book1_Book2 8" xfId="4955" xr:uid="{00000000-0005-0000-0000-0000CC010000}"/>
    <cellStyle name="_Book1_Book2 9" xfId="4956" xr:uid="{00000000-0005-0000-0000-0000CD010000}"/>
    <cellStyle name="_Book1_BP AWPs 16122002" xfId="342" xr:uid="{00000000-0005-0000-0000-0000CE010000}"/>
    <cellStyle name="_Book1_BP AWPs 16122002 10" xfId="4957" xr:uid="{00000000-0005-0000-0000-0000D0010000}"/>
    <cellStyle name="_Book1_BP AWPs 16122002 11" xfId="4958" xr:uid="{00000000-0005-0000-0000-0000D1010000}"/>
    <cellStyle name="_Book1_BP AWPs 16122002 12" xfId="4959" xr:uid="{00000000-0005-0000-0000-0000D2010000}"/>
    <cellStyle name="_Book1_BP AWPs 16122002 13" xfId="4960" xr:uid="{00000000-0005-0000-0000-0000D3010000}"/>
    <cellStyle name="_Book1_BP AWPs 16122002 2" xfId="1116" xr:uid="{00000000-0005-0000-0000-0000D4010000}"/>
    <cellStyle name="_Book1_BP AWPs 16122002 2 2" xfId="4961" xr:uid="{00000000-0005-0000-0000-0000D6010000}"/>
    <cellStyle name="_Book1_BP AWPs 16122002 3" xfId="4962" xr:uid="{00000000-0005-0000-0000-0000D7010000}"/>
    <cellStyle name="_Book1_BP AWPs 16122002 4" xfId="4963" xr:uid="{00000000-0005-0000-0000-0000D8010000}"/>
    <cellStyle name="_Book1_BP AWPs 16122002 5" xfId="4964" xr:uid="{00000000-0005-0000-0000-0000D9010000}"/>
    <cellStyle name="_Book1_BP AWPs 16122002 6" xfId="4965" xr:uid="{00000000-0005-0000-0000-0000DA010000}"/>
    <cellStyle name="_Book1_BP AWPs 16122002 7" xfId="4966" xr:uid="{00000000-0005-0000-0000-0000DB010000}"/>
    <cellStyle name="_Book1_BP AWPs 16122002 8" xfId="4967" xr:uid="{00000000-0005-0000-0000-0000DC010000}"/>
    <cellStyle name="_Book1_BP AWPs 16122002 9" xfId="4968" xr:uid="{00000000-0005-0000-0000-0000DD010000}"/>
    <cellStyle name="_Book1_BP AWPs 16122002_Abra Dev 31 Jan 04_260404" xfId="343" xr:uid="{00000000-0005-0000-0000-0000DE010000}"/>
    <cellStyle name="_Book1_BP AWPs 16122002_Abra Dev 31 Jan 04_260404 10" xfId="4969" xr:uid="{00000000-0005-0000-0000-0000E0010000}"/>
    <cellStyle name="_Book1_BP AWPs 16122002_Abra Dev 31 Jan 04_260404 11" xfId="4970" xr:uid="{00000000-0005-0000-0000-0000E1010000}"/>
    <cellStyle name="_Book1_BP AWPs 16122002_Abra Dev 31 Jan 04_260404 12" xfId="4971" xr:uid="{00000000-0005-0000-0000-0000E2010000}"/>
    <cellStyle name="_Book1_BP AWPs 16122002_Abra Dev 31 Jan 04_260404 13" xfId="4972" xr:uid="{00000000-0005-0000-0000-0000E3010000}"/>
    <cellStyle name="_Book1_BP AWPs 16122002_Abra Dev 31 Jan 04_260404 2" xfId="4973" xr:uid="{00000000-0005-0000-0000-0000E4010000}"/>
    <cellStyle name="_Book1_BP AWPs 16122002_Abra Dev 31 Jan 04_260404 3" xfId="4974" xr:uid="{00000000-0005-0000-0000-0000E5010000}"/>
    <cellStyle name="_Book1_BP AWPs 16122002_Abra Dev 31 Jan 04_260404 4" xfId="4975" xr:uid="{00000000-0005-0000-0000-0000E6010000}"/>
    <cellStyle name="_Book1_BP AWPs 16122002_Abra Dev 31 Jan 04_260404 5" xfId="4976" xr:uid="{00000000-0005-0000-0000-0000E7010000}"/>
    <cellStyle name="_Book1_BP AWPs 16122002_Abra Dev 31 Jan 04_260404 6" xfId="4977" xr:uid="{00000000-0005-0000-0000-0000E8010000}"/>
    <cellStyle name="_Book1_BP AWPs 16122002_Abra Dev 31 Jan 04_260404 7" xfId="4978" xr:uid="{00000000-0005-0000-0000-0000E9010000}"/>
    <cellStyle name="_Book1_BP AWPs 16122002_Abra Dev 31 Jan 04_260404 8" xfId="4979" xr:uid="{00000000-0005-0000-0000-0000EA010000}"/>
    <cellStyle name="_Book1_BP AWPs 16122002_Abra Dev 31 Jan 04_260404 9" xfId="4980" xr:uid="{00000000-0005-0000-0000-0000EB010000}"/>
    <cellStyle name="_Book1_BP AWPs 16122002_Abra Development-AllAWPs03_010403" xfId="344" xr:uid="{00000000-0005-0000-0000-0000EC010000}"/>
    <cellStyle name="_Book1_BP AWPs 16122002_Abra Development-AllAWPs03_010403 10" xfId="4981" xr:uid="{00000000-0005-0000-0000-0000EE010000}"/>
    <cellStyle name="_Book1_BP AWPs 16122002_Abra Development-AllAWPs03_010403 11" xfId="4982" xr:uid="{00000000-0005-0000-0000-0000EF010000}"/>
    <cellStyle name="_Book1_BP AWPs 16122002_Abra Development-AllAWPs03_010403 12" xfId="4983" xr:uid="{00000000-0005-0000-0000-0000F0010000}"/>
    <cellStyle name="_Book1_BP AWPs 16122002_Abra Development-AllAWPs03_010403 13" xfId="4984" xr:uid="{00000000-0005-0000-0000-0000F1010000}"/>
    <cellStyle name="_Book1_BP AWPs 16122002_Abra Development-AllAWPs03_010403 2" xfId="4985" xr:uid="{00000000-0005-0000-0000-0000F2010000}"/>
    <cellStyle name="_Book1_BP AWPs 16122002_Abra Development-AllAWPs03_010403 3" xfId="4986" xr:uid="{00000000-0005-0000-0000-0000F3010000}"/>
    <cellStyle name="_Book1_BP AWPs 16122002_Abra Development-AllAWPs03_010403 4" xfId="4987" xr:uid="{00000000-0005-0000-0000-0000F4010000}"/>
    <cellStyle name="_Book1_BP AWPs 16122002_Abra Development-AllAWPs03_010403 5" xfId="4988" xr:uid="{00000000-0005-0000-0000-0000F5010000}"/>
    <cellStyle name="_Book1_BP AWPs 16122002_Abra Development-AllAWPs03_010403 6" xfId="4989" xr:uid="{00000000-0005-0000-0000-0000F6010000}"/>
    <cellStyle name="_Book1_BP AWPs 16122002_Abra Development-AllAWPs03_010403 7" xfId="4990" xr:uid="{00000000-0005-0000-0000-0000F7010000}"/>
    <cellStyle name="_Book1_BP AWPs 16122002_Abra Development-AllAWPs03_010403 8" xfId="4991" xr:uid="{00000000-0005-0000-0000-0000F8010000}"/>
    <cellStyle name="_Book1_BP AWPs 16122002_Abra Development-AllAWPs03_010403 9" xfId="4992" xr:uid="{00000000-0005-0000-0000-0000F9010000}"/>
    <cellStyle name="_Book1_BP AWPs 16122002_AWP-Kinta Heights(2004)" xfId="345" xr:uid="{00000000-0005-0000-0000-0000FA010000}"/>
    <cellStyle name="_Book1_BP AWPs 16122002_AWP-Kinta Heights(2004) 10" xfId="4993" xr:uid="{00000000-0005-0000-0000-0000FC010000}"/>
    <cellStyle name="_Book1_BP AWPs 16122002_AWP-Kinta Heights(2004) 11" xfId="4994" xr:uid="{00000000-0005-0000-0000-0000FD010000}"/>
    <cellStyle name="_Book1_BP AWPs 16122002_AWP-Kinta Heights(2004) 12" xfId="4995" xr:uid="{00000000-0005-0000-0000-0000FE010000}"/>
    <cellStyle name="_Book1_BP AWPs 16122002_AWP-Kinta Heights(2004) 13" xfId="4996" xr:uid="{00000000-0005-0000-0000-0000FF010000}"/>
    <cellStyle name="_Book1_BP AWPs 16122002_AWP-Kinta Heights(2004) 2" xfId="4997" xr:uid="{00000000-0005-0000-0000-000000020000}"/>
    <cellStyle name="_Book1_BP AWPs 16122002_AWP-Kinta Heights(2004) 3" xfId="4998" xr:uid="{00000000-0005-0000-0000-000001020000}"/>
    <cellStyle name="_Book1_BP AWPs 16122002_AWP-Kinta Heights(2004) 4" xfId="4999" xr:uid="{00000000-0005-0000-0000-000002020000}"/>
    <cellStyle name="_Book1_BP AWPs 16122002_AWP-Kinta Heights(2004) 5" xfId="5000" xr:uid="{00000000-0005-0000-0000-000003020000}"/>
    <cellStyle name="_Book1_BP AWPs 16122002_AWP-Kinta Heights(2004) 6" xfId="5001" xr:uid="{00000000-0005-0000-0000-000004020000}"/>
    <cellStyle name="_Book1_BP AWPs 16122002_AWP-Kinta Heights(2004) 7" xfId="5002" xr:uid="{00000000-0005-0000-0000-000005020000}"/>
    <cellStyle name="_Book1_BP AWPs 16122002_AWP-Kinta Heights(2004) 8" xfId="5003" xr:uid="{00000000-0005-0000-0000-000006020000}"/>
    <cellStyle name="_Book1_BP AWPs 16122002_AWP-Kinta Heights(2004) 9" xfId="5004" xr:uid="{00000000-0005-0000-0000-000007020000}"/>
    <cellStyle name="_Book1_BP AWPs 16122002_Book2" xfId="346" xr:uid="{00000000-0005-0000-0000-000008020000}"/>
    <cellStyle name="_Book1_BP AWPs 16122002_Book2 10" xfId="5005" xr:uid="{00000000-0005-0000-0000-00000A020000}"/>
    <cellStyle name="_Book1_BP AWPs 16122002_Book2 11" xfId="5006" xr:uid="{00000000-0005-0000-0000-00000B020000}"/>
    <cellStyle name="_Book1_BP AWPs 16122002_Book2 12" xfId="5007" xr:uid="{00000000-0005-0000-0000-00000C020000}"/>
    <cellStyle name="_Book1_BP AWPs 16122002_Book2 13" xfId="5008" xr:uid="{00000000-0005-0000-0000-00000D020000}"/>
    <cellStyle name="_Book1_BP AWPs 16122002_Book2 2" xfId="5009" xr:uid="{00000000-0005-0000-0000-00000E020000}"/>
    <cellStyle name="_Book1_BP AWPs 16122002_Book2 3" xfId="5010" xr:uid="{00000000-0005-0000-0000-00000F020000}"/>
    <cellStyle name="_Book1_BP AWPs 16122002_Book2 4" xfId="5011" xr:uid="{00000000-0005-0000-0000-000010020000}"/>
    <cellStyle name="_Book1_BP AWPs 16122002_Book2 5" xfId="5012" xr:uid="{00000000-0005-0000-0000-000011020000}"/>
    <cellStyle name="_Book1_BP AWPs 16122002_Book2 6" xfId="5013" xr:uid="{00000000-0005-0000-0000-000012020000}"/>
    <cellStyle name="_Book1_BP AWPs 16122002_Book2 7" xfId="5014" xr:uid="{00000000-0005-0000-0000-000013020000}"/>
    <cellStyle name="_Book1_BP AWPs 16122002_Book2 8" xfId="5015" xr:uid="{00000000-0005-0000-0000-000014020000}"/>
    <cellStyle name="_Book1_BP AWPs 16122002_Book2 9" xfId="5016" xr:uid="{00000000-0005-0000-0000-000015020000}"/>
    <cellStyle name="_Book1_BP AWPs 16122002_BP02 AWPs Final310103_BF" xfId="347" xr:uid="{00000000-0005-0000-0000-000016020000}"/>
    <cellStyle name="_Book1_BP AWPs 16122002_BP02 AWPs Final310103_BF 10" xfId="5017" xr:uid="{00000000-0005-0000-0000-000018020000}"/>
    <cellStyle name="_Book1_BP AWPs 16122002_BP02 AWPs Final310103_BF 11" xfId="5018" xr:uid="{00000000-0005-0000-0000-000019020000}"/>
    <cellStyle name="_Book1_BP AWPs 16122002_BP02 AWPs Final310103_BF 12" xfId="5019" xr:uid="{00000000-0005-0000-0000-00001A020000}"/>
    <cellStyle name="_Book1_BP AWPs 16122002_BP02 AWPs Final310103_BF 13" xfId="5020" xr:uid="{00000000-0005-0000-0000-00001B020000}"/>
    <cellStyle name="_Book1_BP AWPs 16122002_BP02 AWPs Final310103_BF 2" xfId="5021" xr:uid="{00000000-0005-0000-0000-00001C020000}"/>
    <cellStyle name="_Book1_BP AWPs 16122002_BP02 AWPs Final310103_BF 3" xfId="5022" xr:uid="{00000000-0005-0000-0000-00001D020000}"/>
    <cellStyle name="_Book1_BP AWPs 16122002_BP02 AWPs Final310103_BF 4" xfId="5023" xr:uid="{00000000-0005-0000-0000-00001E020000}"/>
    <cellStyle name="_Book1_BP AWPs 16122002_BP02 AWPs Final310103_BF 5" xfId="5024" xr:uid="{00000000-0005-0000-0000-00001F020000}"/>
    <cellStyle name="_Book1_BP AWPs 16122002_BP02 AWPs Final310103_BF 6" xfId="5025" xr:uid="{00000000-0005-0000-0000-000020020000}"/>
    <cellStyle name="_Book1_BP AWPs 16122002_BP02 AWPs Final310103_BF 7" xfId="5026" xr:uid="{00000000-0005-0000-0000-000021020000}"/>
    <cellStyle name="_Book1_BP AWPs 16122002_BP02 AWPs Final310103_BF 8" xfId="5027" xr:uid="{00000000-0005-0000-0000-000022020000}"/>
    <cellStyle name="_Book1_BP AWPs 16122002_BP02 AWPs Final310103_BF 9" xfId="5028" xr:uid="{00000000-0005-0000-0000-000023020000}"/>
    <cellStyle name="_Book1_BP AWPs 16122002_Cekap Mesra-AllAwps 03_070303" xfId="348" xr:uid="{00000000-0005-0000-0000-000024020000}"/>
    <cellStyle name="_Book1_BP AWPs 16122002_Cekap Mesra-AllAwps 03_070303 10" xfId="5029" xr:uid="{00000000-0005-0000-0000-000026020000}"/>
    <cellStyle name="_Book1_BP AWPs 16122002_Cekap Mesra-AllAwps 03_070303 11" xfId="5030" xr:uid="{00000000-0005-0000-0000-000027020000}"/>
    <cellStyle name="_Book1_BP AWPs 16122002_Cekap Mesra-AllAwps 03_070303 12" xfId="5031" xr:uid="{00000000-0005-0000-0000-000028020000}"/>
    <cellStyle name="_Book1_BP AWPs 16122002_Cekap Mesra-AllAwps 03_070303 13" xfId="5032" xr:uid="{00000000-0005-0000-0000-000029020000}"/>
    <cellStyle name="_Book1_BP AWPs 16122002_Cekap Mesra-AllAwps 03_070303 2" xfId="5033" xr:uid="{00000000-0005-0000-0000-00002A020000}"/>
    <cellStyle name="_Book1_BP AWPs 16122002_Cekap Mesra-AllAwps 03_070303 3" xfId="5034" xr:uid="{00000000-0005-0000-0000-00002B020000}"/>
    <cellStyle name="_Book1_BP AWPs 16122002_Cekap Mesra-AllAwps 03_070303 4" xfId="5035" xr:uid="{00000000-0005-0000-0000-00002C020000}"/>
    <cellStyle name="_Book1_BP AWPs 16122002_Cekap Mesra-AllAwps 03_070303 5" xfId="5036" xr:uid="{00000000-0005-0000-0000-00002D020000}"/>
    <cellStyle name="_Book1_BP AWPs 16122002_Cekap Mesra-AllAwps 03_070303 6" xfId="5037" xr:uid="{00000000-0005-0000-0000-00002E020000}"/>
    <cellStyle name="_Book1_BP AWPs 16122002_Cekap Mesra-AllAwps 03_070303 7" xfId="5038" xr:uid="{00000000-0005-0000-0000-00002F020000}"/>
    <cellStyle name="_Book1_BP AWPs 16122002_Cekap Mesra-AllAwps 03_070303 8" xfId="5039" xr:uid="{00000000-0005-0000-0000-000030020000}"/>
    <cellStyle name="_Book1_BP AWPs 16122002_Cekap Mesra-AllAwps 03_070303 9" xfId="5040" xr:uid="{00000000-0005-0000-0000-000031020000}"/>
    <cellStyle name="_Book1_BP AWPs 16122002_Cekap Mesra-AllAwps 03_070303_1" xfId="349" xr:uid="{00000000-0005-0000-0000-000032020000}"/>
    <cellStyle name="_Book1_BP AWPs 16122002_Cekap Mesra-AllAwps 03_070303_1 10" xfId="5041" xr:uid="{00000000-0005-0000-0000-000034020000}"/>
    <cellStyle name="_Book1_BP AWPs 16122002_Cekap Mesra-AllAwps 03_070303_1 11" xfId="5042" xr:uid="{00000000-0005-0000-0000-000035020000}"/>
    <cellStyle name="_Book1_BP AWPs 16122002_Cekap Mesra-AllAwps 03_070303_1 12" xfId="5043" xr:uid="{00000000-0005-0000-0000-000036020000}"/>
    <cellStyle name="_Book1_BP AWPs 16122002_Cekap Mesra-AllAwps 03_070303_1 13" xfId="5044" xr:uid="{00000000-0005-0000-0000-000037020000}"/>
    <cellStyle name="_Book1_BP AWPs 16122002_Cekap Mesra-AllAwps 03_070303_1 2" xfId="5045" xr:uid="{00000000-0005-0000-0000-000038020000}"/>
    <cellStyle name="_Book1_BP AWPs 16122002_Cekap Mesra-AllAwps 03_070303_1 3" xfId="5046" xr:uid="{00000000-0005-0000-0000-000039020000}"/>
    <cellStyle name="_Book1_BP AWPs 16122002_Cekap Mesra-AllAwps 03_070303_1 4" xfId="5047" xr:uid="{00000000-0005-0000-0000-00003A020000}"/>
    <cellStyle name="_Book1_BP AWPs 16122002_Cekap Mesra-AllAwps 03_070303_1 5" xfId="5048" xr:uid="{00000000-0005-0000-0000-00003B020000}"/>
    <cellStyle name="_Book1_BP AWPs 16122002_Cekap Mesra-AllAwps 03_070303_1 6" xfId="5049" xr:uid="{00000000-0005-0000-0000-00003C020000}"/>
    <cellStyle name="_Book1_BP AWPs 16122002_Cekap Mesra-AllAwps 03_070303_1 7" xfId="5050" xr:uid="{00000000-0005-0000-0000-00003D020000}"/>
    <cellStyle name="_Book1_BP AWPs 16122002_Cekap Mesra-AllAwps 03_070303_1 8" xfId="5051" xr:uid="{00000000-0005-0000-0000-00003E020000}"/>
    <cellStyle name="_Book1_BP AWPs 16122002_Cekap Mesra-AllAwps 03_070303_1 9" xfId="5052" xr:uid="{00000000-0005-0000-0000-00003F020000}"/>
    <cellStyle name="_Book1_BP AWPs 16122002_Cekap Mesra-AllAwps 03_070303_2" xfId="350" xr:uid="{00000000-0005-0000-0000-000040020000}"/>
    <cellStyle name="_Book1_BP AWPs 16122002_Cekap Mesra-AllAwps 03_070303_2 10" xfId="5053" xr:uid="{00000000-0005-0000-0000-000042020000}"/>
    <cellStyle name="_Book1_BP AWPs 16122002_Cekap Mesra-AllAwps 03_070303_2 11" xfId="5054" xr:uid="{00000000-0005-0000-0000-000043020000}"/>
    <cellStyle name="_Book1_BP AWPs 16122002_Cekap Mesra-AllAwps 03_070303_2 12" xfId="5055" xr:uid="{00000000-0005-0000-0000-000044020000}"/>
    <cellStyle name="_Book1_BP AWPs 16122002_Cekap Mesra-AllAwps 03_070303_2 13" xfId="5056" xr:uid="{00000000-0005-0000-0000-000045020000}"/>
    <cellStyle name="_Book1_BP AWPs 16122002_Cekap Mesra-AllAwps 03_070303_2 2" xfId="5057" xr:uid="{00000000-0005-0000-0000-000046020000}"/>
    <cellStyle name="_Book1_BP AWPs 16122002_Cekap Mesra-AllAwps 03_070303_2 3" xfId="5058" xr:uid="{00000000-0005-0000-0000-000047020000}"/>
    <cellStyle name="_Book1_BP AWPs 16122002_Cekap Mesra-AllAwps 03_070303_2 4" xfId="5059" xr:uid="{00000000-0005-0000-0000-000048020000}"/>
    <cellStyle name="_Book1_BP AWPs 16122002_Cekap Mesra-AllAwps 03_070303_2 5" xfId="5060" xr:uid="{00000000-0005-0000-0000-000049020000}"/>
    <cellStyle name="_Book1_BP AWPs 16122002_Cekap Mesra-AllAwps 03_070303_2 6" xfId="5061" xr:uid="{00000000-0005-0000-0000-00004A020000}"/>
    <cellStyle name="_Book1_BP AWPs 16122002_Cekap Mesra-AllAwps 03_070303_2 7" xfId="5062" xr:uid="{00000000-0005-0000-0000-00004B020000}"/>
    <cellStyle name="_Book1_BP AWPs 16122002_Cekap Mesra-AllAwps 03_070303_2 8" xfId="5063" xr:uid="{00000000-0005-0000-0000-00004C020000}"/>
    <cellStyle name="_Book1_BP AWPs 16122002_Cekap Mesra-AllAwps 03_070303_2 9" xfId="5064" xr:uid="{00000000-0005-0000-0000-00004D020000}"/>
    <cellStyle name="_Book1_BP AWPs 16122002_Cekap Mesra-AllAwps 03_070303_CHHB_AWPs04(190105)" xfId="351" xr:uid="{00000000-0005-0000-0000-00004E020000}"/>
    <cellStyle name="_Book1_BP AWPs 16122002_Cekap Mesra-AllAwps 03_070303_CHHB_AWPs04(190105) 10" xfId="5065" xr:uid="{00000000-0005-0000-0000-000050020000}"/>
    <cellStyle name="_Book1_BP AWPs 16122002_Cekap Mesra-AllAwps 03_070303_CHHB_AWPs04(190105) 11" xfId="5066" xr:uid="{00000000-0005-0000-0000-000051020000}"/>
    <cellStyle name="_Book1_BP AWPs 16122002_Cekap Mesra-AllAwps 03_070303_CHHB_AWPs04(190105) 12" xfId="5067" xr:uid="{00000000-0005-0000-0000-000052020000}"/>
    <cellStyle name="_Book1_BP AWPs 16122002_Cekap Mesra-AllAwps 03_070303_CHHB_AWPs04(190105) 13" xfId="5068" xr:uid="{00000000-0005-0000-0000-000053020000}"/>
    <cellStyle name="_Book1_BP AWPs 16122002_Cekap Mesra-AllAwps 03_070303_CHHB_AWPs04(190105) 2" xfId="5069" xr:uid="{00000000-0005-0000-0000-000054020000}"/>
    <cellStyle name="_Book1_BP AWPs 16122002_Cekap Mesra-AllAwps 03_070303_CHHB_AWPs04(190105) 3" xfId="5070" xr:uid="{00000000-0005-0000-0000-000055020000}"/>
    <cellStyle name="_Book1_BP AWPs 16122002_Cekap Mesra-AllAwps 03_070303_CHHB_AWPs04(190105) 4" xfId="5071" xr:uid="{00000000-0005-0000-0000-000056020000}"/>
    <cellStyle name="_Book1_BP AWPs 16122002_Cekap Mesra-AllAwps 03_070303_CHHB_AWPs04(190105) 5" xfId="5072" xr:uid="{00000000-0005-0000-0000-000057020000}"/>
    <cellStyle name="_Book1_BP AWPs 16122002_Cekap Mesra-AllAwps 03_070303_CHHB_AWPs04(190105) 6" xfId="5073" xr:uid="{00000000-0005-0000-0000-000058020000}"/>
    <cellStyle name="_Book1_BP AWPs 16122002_Cekap Mesra-AllAwps 03_070303_CHHB_AWPs04(190105) 7" xfId="5074" xr:uid="{00000000-0005-0000-0000-000059020000}"/>
    <cellStyle name="_Book1_BP AWPs 16122002_Cekap Mesra-AllAwps 03_070303_CHHB_AWPs04(190105) 8" xfId="5075" xr:uid="{00000000-0005-0000-0000-00005A020000}"/>
    <cellStyle name="_Book1_BP AWPs 16122002_Cekap Mesra-AllAwps 03_070303_CHHB_AWPs04(190105) 9" xfId="5076" xr:uid="{00000000-0005-0000-0000-00005B020000}"/>
    <cellStyle name="_Book1_BP AWPs 16122002_Megaridge_Awps04" xfId="352" xr:uid="{00000000-0005-0000-0000-00005C020000}"/>
    <cellStyle name="_Book1_BP AWPs 16122002_Megaridge_Awps04 10" xfId="5077" xr:uid="{00000000-0005-0000-0000-00005E020000}"/>
    <cellStyle name="_Book1_BP AWPs 16122002_Megaridge_Awps04 11" xfId="5078" xr:uid="{00000000-0005-0000-0000-00005F020000}"/>
    <cellStyle name="_Book1_BP AWPs 16122002_Megaridge_Awps04 12" xfId="5079" xr:uid="{00000000-0005-0000-0000-000060020000}"/>
    <cellStyle name="_Book1_BP AWPs 16122002_Megaridge_Awps04 13" xfId="5080" xr:uid="{00000000-0005-0000-0000-000061020000}"/>
    <cellStyle name="_Book1_BP AWPs 16122002_Megaridge_Awps04 2" xfId="5081" xr:uid="{00000000-0005-0000-0000-000062020000}"/>
    <cellStyle name="_Book1_BP AWPs 16122002_Megaridge_Awps04 3" xfId="5082" xr:uid="{00000000-0005-0000-0000-000063020000}"/>
    <cellStyle name="_Book1_BP AWPs 16122002_Megaridge_Awps04 4" xfId="5083" xr:uid="{00000000-0005-0000-0000-000064020000}"/>
    <cellStyle name="_Book1_BP AWPs 16122002_Megaridge_Awps04 5" xfId="5084" xr:uid="{00000000-0005-0000-0000-000065020000}"/>
    <cellStyle name="_Book1_BP AWPs 16122002_Megaridge_Awps04 6" xfId="5085" xr:uid="{00000000-0005-0000-0000-000066020000}"/>
    <cellStyle name="_Book1_BP AWPs 16122002_Megaridge_Awps04 7" xfId="5086" xr:uid="{00000000-0005-0000-0000-000067020000}"/>
    <cellStyle name="_Book1_BP AWPs 16122002_Megaridge_Awps04 8" xfId="5087" xr:uid="{00000000-0005-0000-0000-000068020000}"/>
    <cellStyle name="_Book1_BP AWPs 16122002_Megaridge_Awps04 9" xfId="5088" xr:uid="{00000000-0005-0000-0000-000069020000}"/>
    <cellStyle name="_Book1_BP AWPs 16122002_PCB Harta_Awps04" xfId="353" xr:uid="{00000000-0005-0000-0000-00006A020000}"/>
    <cellStyle name="_Book1_BP AWPs 16122002_PCB Harta_Awps04 10" xfId="5089" xr:uid="{00000000-0005-0000-0000-00006C020000}"/>
    <cellStyle name="_Book1_BP AWPs 16122002_PCB Harta_Awps04 11" xfId="5090" xr:uid="{00000000-0005-0000-0000-00006D020000}"/>
    <cellStyle name="_Book1_BP AWPs 16122002_PCB Harta_Awps04 12" xfId="5091" xr:uid="{00000000-0005-0000-0000-00006E020000}"/>
    <cellStyle name="_Book1_BP AWPs 16122002_PCB Harta_Awps04 13" xfId="5092" xr:uid="{00000000-0005-0000-0000-00006F020000}"/>
    <cellStyle name="_Book1_BP AWPs 16122002_PCB Harta_Awps04 2" xfId="5093" xr:uid="{00000000-0005-0000-0000-000070020000}"/>
    <cellStyle name="_Book1_BP AWPs 16122002_PCB Harta_Awps04 3" xfId="5094" xr:uid="{00000000-0005-0000-0000-000071020000}"/>
    <cellStyle name="_Book1_BP AWPs 16122002_PCB Harta_Awps04 4" xfId="5095" xr:uid="{00000000-0005-0000-0000-000072020000}"/>
    <cellStyle name="_Book1_BP AWPs 16122002_PCB Harta_Awps04 5" xfId="5096" xr:uid="{00000000-0005-0000-0000-000073020000}"/>
    <cellStyle name="_Book1_BP AWPs 16122002_PCB Harta_Awps04 6" xfId="5097" xr:uid="{00000000-0005-0000-0000-000074020000}"/>
    <cellStyle name="_Book1_BP AWPs 16122002_PCB Harta_Awps04 7" xfId="5098" xr:uid="{00000000-0005-0000-0000-000075020000}"/>
    <cellStyle name="_Book1_BP AWPs 16122002_PCB Harta_Awps04 8" xfId="5099" xr:uid="{00000000-0005-0000-0000-000076020000}"/>
    <cellStyle name="_Book1_BP AWPs 16122002_PCB Harta_Awps04 9" xfId="5100" xr:uid="{00000000-0005-0000-0000-000077020000}"/>
    <cellStyle name="_Book1_BP AWPs 16122002_Pembinaan PCB_AllAwps_04_090704" xfId="354" xr:uid="{00000000-0005-0000-0000-000078020000}"/>
    <cellStyle name="_Book1_BP AWPs 16122002_Pembinaan PCB_AllAwps_04_090704 10" xfId="5101" xr:uid="{00000000-0005-0000-0000-00007A020000}"/>
    <cellStyle name="_Book1_BP AWPs 16122002_Pembinaan PCB_AllAwps_04_090704 11" xfId="5102" xr:uid="{00000000-0005-0000-0000-00007B020000}"/>
    <cellStyle name="_Book1_BP AWPs 16122002_Pembinaan PCB_AllAwps_04_090704 12" xfId="5103" xr:uid="{00000000-0005-0000-0000-00007C020000}"/>
    <cellStyle name="_Book1_BP AWPs 16122002_Pembinaan PCB_AllAwps_04_090704 13" xfId="5104" xr:uid="{00000000-0005-0000-0000-00007D020000}"/>
    <cellStyle name="_Book1_BP AWPs 16122002_Pembinaan PCB_AllAwps_04_090704 2" xfId="5105" xr:uid="{00000000-0005-0000-0000-00007E020000}"/>
    <cellStyle name="_Book1_BP AWPs 16122002_Pembinaan PCB_AllAwps_04_090704 3" xfId="5106" xr:uid="{00000000-0005-0000-0000-00007F020000}"/>
    <cellStyle name="_Book1_BP AWPs 16122002_Pembinaan PCB_AllAwps_04_090704 4" xfId="5107" xr:uid="{00000000-0005-0000-0000-000080020000}"/>
    <cellStyle name="_Book1_BP AWPs 16122002_Pembinaan PCB_AllAwps_04_090704 5" xfId="5108" xr:uid="{00000000-0005-0000-0000-000081020000}"/>
    <cellStyle name="_Book1_BP AWPs 16122002_Pembinaan PCB_AllAwps_04_090704 6" xfId="5109" xr:uid="{00000000-0005-0000-0000-000082020000}"/>
    <cellStyle name="_Book1_BP AWPs 16122002_Pembinaan PCB_AllAwps_04_090704 7" xfId="5110" xr:uid="{00000000-0005-0000-0000-000083020000}"/>
    <cellStyle name="_Book1_BP AWPs 16122002_Pembinaan PCB_AllAwps_04_090704 8" xfId="5111" xr:uid="{00000000-0005-0000-0000-000084020000}"/>
    <cellStyle name="_Book1_BP AWPs 16122002_Pembinaan PCB_AllAwps_04_090704 9" xfId="5112" xr:uid="{00000000-0005-0000-0000-000085020000}"/>
    <cellStyle name="_Book1_BP AWPs 16122002_Tianjin_Tax Comp_03" xfId="355" xr:uid="{00000000-0005-0000-0000-000086020000}"/>
    <cellStyle name="_Book1_BP AWPs 16122002_Tianjin_Tax Comp_03 10" xfId="5113" xr:uid="{00000000-0005-0000-0000-000088020000}"/>
    <cellStyle name="_Book1_BP AWPs 16122002_Tianjin_Tax Comp_03 11" xfId="5114" xr:uid="{00000000-0005-0000-0000-000089020000}"/>
    <cellStyle name="_Book1_BP AWPs 16122002_Tianjin_Tax Comp_03 12" xfId="5115" xr:uid="{00000000-0005-0000-0000-00008A020000}"/>
    <cellStyle name="_Book1_BP AWPs 16122002_Tianjin_Tax Comp_03 13" xfId="5116" xr:uid="{00000000-0005-0000-0000-00008B020000}"/>
    <cellStyle name="_Book1_BP AWPs 16122002_Tianjin_Tax Comp_03 2" xfId="5117" xr:uid="{00000000-0005-0000-0000-00008C020000}"/>
    <cellStyle name="_Book1_BP AWPs 16122002_Tianjin_Tax Comp_03 3" xfId="5118" xr:uid="{00000000-0005-0000-0000-00008D020000}"/>
    <cellStyle name="_Book1_BP AWPs 16122002_Tianjin_Tax Comp_03 4" xfId="5119" xr:uid="{00000000-0005-0000-0000-00008E020000}"/>
    <cellStyle name="_Book1_BP AWPs 16122002_Tianjin_Tax Comp_03 5" xfId="5120" xr:uid="{00000000-0005-0000-0000-00008F020000}"/>
    <cellStyle name="_Book1_BP AWPs 16122002_Tianjin_Tax Comp_03 6" xfId="5121" xr:uid="{00000000-0005-0000-0000-000090020000}"/>
    <cellStyle name="_Book1_BP AWPs 16122002_Tianjin_Tax Comp_03 7" xfId="5122" xr:uid="{00000000-0005-0000-0000-000091020000}"/>
    <cellStyle name="_Book1_BP AWPs 16122002_Tianjin_Tax Comp_03 8" xfId="5123" xr:uid="{00000000-0005-0000-0000-000092020000}"/>
    <cellStyle name="_Book1_BP AWPs 16122002_Tianjin_Tax Comp_03 9" xfId="5124" xr:uid="{00000000-0005-0000-0000-000093020000}"/>
    <cellStyle name="_Book1_BP AWPs 16122002_Van Leers_amalgamation_2003(latest)" xfId="356" xr:uid="{00000000-0005-0000-0000-000094020000}"/>
    <cellStyle name="_Book1_BP AWPs 16122002_Van Leers_amalgamation_2003(latest) 10" xfId="5125" xr:uid="{00000000-0005-0000-0000-000096020000}"/>
    <cellStyle name="_Book1_BP AWPs 16122002_Van Leers_amalgamation_2003(latest) 11" xfId="5126" xr:uid="{00000000-0005-0000-0000-000097020000}"/>
    <cellStyle name="_Book1_BP AWPs 16122002_Van Leers_amalgamation_2003(latest) 12" xfId="5127" xr:uid="{00000000-0005-0000-0000-000098020000}"/>
    <cellStyle name="_Book1_BP AWPs 16122002_Van Leers_amalgamation_2003(latest) 13" xfId="5128" xr:uid="{00000000-0005-0000-0000-000099020000}"/>
    <cellStyle name="_Book1_BP AWPs 16122002_Van Leers_amalgamation_2003(latest) 2" xfId="5129" xr:uid="{00000000-0005-0000-0000-00009A020000}"/>
    <cellStyle name="_Book1_BP AWPs 16122002_Van Leers_amalgamation_2003(latest) 3" xfId="5130" xr:uid="{00000000-0005-0000-0000-00009B020000}"/>
    <cellStyle name="_Book1_BP AWPs 16122002_Van Leers_amalgamation_2003(latest) 4" xfId="5131" xr:uid="{00000000-0005-0000-0000-00009C020000}"/>
    <cellStyle name="_Book1_BP AWPs 16122002_Van Leers_amalgamation_2003(latest) 5" xfId="5132" xr:uid="{00000000-0005-0000-0000-00009D020000}"/>
    <cellStyle name="_Book1_BP AWPs 16122002_Van Leers_amalgamation_2003(latest) 6" xfId="5133" xr:uid="{00000000-0005-0000-0000-00009E020000}"/>
    <cellStyle name="_Book1_BP AWPs 16122002_Van Leers_amalgamation_2003(latest) 7" xfId="5134" xr:uid="{00000000-0005-0000-0000-00009F020000}"/>
    <cellStyle name="_Book1_BP AWPs 16122002_Van Leers_amalgamation_2003(latest) 8" xfId="5135" xr:uid="{00000000-0005-0000-0000-0000A0020000}"/>
    <cellStyle name="_Book1_BP AWPs 16122002_Van Leers_amalgamation_2003(latest) 9" xfId="5136" xr:uid="{00000000-0005-0000-0000-0000A1020000}"/>
    <cellStyle name="_Book1_BP02 AWPs Final310103_BF" xfId="357" xr:uid="{00000000-0005-0000-0000-0000A2020000}"/>
    <cellStyle name="_Book1_BP02 AWPs Final310103_BF 10" xfId="5137" xr:uid="{00000000-0005-0000-0000-0000A4020000}"/>
    <cellStyle name="_Book1_BP02 AWPs Final310103_BF 11" xfId="5138" xr:uid="{00000000-0005-0000-0000-0000A5020000}"/>
    <cellStyle name="_Book1_BP02 AWPs Final310103_BF 12" xfId="5139" xr:uid="{00000000-0005-0000-0000-0000A6020000}"/>
    <cellStyle name="_Book1_BP02 AWPs Final310103_BF 13" xfId="5140" xr:uid="{00000000-0005-0000-0000-0000A7020000}"/>
    <cellStyle name="_Book1_BP02 AWPs Final310103_BF 2" xfId="5141" xr:uid="{00000000-0005-0000-0000-0000A8020000}"/>
    <cellStyle name="_Book1_BP02 AWPs Final310103_BF 3" xfId="5142" xr:uid="{00000000-0005-0000-0000-0000A9020000}"/>
    <cellStyle name="_Book1_BP02 AWPs Final310103_BF 4" xfId="5143" xr:uid="{00000000-0005-0000-0000-0000AA020000}"/>
    <cellStyle name="_Book1_BP02 AWPs Final310103_BF 5" xfId="5144" xr:uid="{00000000-0005-0000-0000-0000AB020000}"/>
    <cellStyle name="_Book1_BP02 AWPs Final310103_BF 6" xfId="5145" xr:uid="{00000000-0005-0000-0000-0000AC020000}"/>
    <cellStyle name="_Book1_BP02 AWPs Final310103_BF 7" xfId="5146" xr:uid="{00000000-0005-0000-0000-0000AD020000}"/>
    <cellStyle name="_Book1_BP02 AWPs Final310103_BF 8" xfId="5147" xr:uid="{00000000-0005-0000-0000-0000AE020000}"/>
    <cellStyle name="_Book1_BP02 AWPs Final310103_BF 9" xfId="5148" xr:uid="{00000000-0005-0000-0000-0000AF020000}"/>
    <cellStyle name="_Book1_Cekap Mesra-AllAwps 03_070303" xfId="358" xr:uid="{00000000-0005-0000-0000-0000B0020000}"/>
    <cellStyle name="_Book1_Cekap Mesra-AllAwps 03_070303 10" xfId="5149" xr:uid="{00000000-0005-0000-0000-0000B2020000}"/>
    <cellStyle name="_Book1_Cekap Mesra-AllAwps 03_070303 11" xfId="5150" xr:uid="{00000000-0005-0000-0000-0000B3020000}"/>
    <cellStyle name="_Book1_Cekap Mesra-AllAwps 03_070303 12" xfId="5151" xr:uid="{00000000-0005-0000-0000-0000B4020000}"/>
    <cellStyle name="_Book1_Cekap Mesra-AllAwps 03_070303 13" xfId="5152" xr:uid="{00000000-0005-0000-0000-0000B5020000}"/>
    <cellStyle name="_Book1_Cekap Mesra-AllAwps 03_070303 2" xfId="5153" xr:uid="{00000000-0005-0000-0000-0000B6020000}"/>
    <cellStyle name="_Book1_Cekap Mesra-AllAwps 03_070303 3" xfId="5154" xr:uid="{00000000-0005-0000-0000-0000B7020000}"/>
    <cellStyle name="_Book1_Cekap Mesra-AllAwps 03_070303 4" xfId="5155" xr:uid="{00000000-0005-0000-0000-0000B8020000}"/>
    <cellStyle name="_Book1_Cekap Mesra-AllAwps 03_070303 5" xfId="5156" xr:uid="{00000000-0005-0000-0000-0000B9020000}"/>
    <cellStyle name="_Book1_Cekap Mesra-AllAwps 03_070303 6" xfId="5157" xr:uid="{00000000-0005-0000-0000-0000BA020000}"/>
    <cellStyle name="_Book1_Cekap Mesra-AllAwps 03_070303 7" xfId="5158" xr:uid="{00000000-0005-0000-0000-0000BB020000}"/>
    <cellStyle name="_Book1_Cekap Mesra-AllAwps 03_070303 8" xfId="5159" xr:uid="{00000000-0005-0000-0000-0000BC020000}"/>
    <cellStyle name="_Book1_Cekap Mesra-AllAwps 03_070303 9" xfId="5160" xr:uid="{00000000-0005-0000-0000-0000BD020000}"/>
    <cellStyle name="_Book1_Cekap Mesra-AllAwps 03_070303_1" xfId="359" xr:uid="{00000000-0005-0000-0000-0000BE020000}"/>
    <cellStyle name="_Book1_Cekap Mesra-AllAwps 03_070303_1 10" xfId="5161" xr:uid="{00000000-0005-0000-0000-0000C0020000}"/>
    <cellStyle name="_Book1_Cekap Mesra-AllAwps 03_070303_1 11" xfId="5162" xr:uid="{00000000-0005-0000-0000-0000C1020000}"/>
    <cellStyle name="_Book1_Cekap Mesra-AllAwps 03_070303_1 12" xfId="5163" xr:uid="{00000000-0005-0000-0000-0000C2020000}"/>
    <cellStyle name="_Book1_Cekap Mesra-AllAwps 03_070303_1 13" xfId="5164" xr:uid="{00000000-0005-0000-0000-0000C3020000}"/>
    <cellStyle name="_Book1_Cekap Mesra-AllAwps 03_070303_1 2" xfId="5165" xr:uid="{00000000-0005-0000-0000-0000C4020000}"/>
    <cellStyle name="_Book1_Cekap Mesra-AllAwps 03_070303_1 3" xfId="5166" xr:uid="{00000000-0005-0000-0000-0000C5020000}"/>
    <cellStyle name="_Book1_Cekap Mesra-AllAwps 03_070303_1 4" xfId="5167" xr:uid="{00000000-0005-0000-0000-0000C6020000}"/>
    <cellStyle name="_Book1_Cekap Mesra-AllAwps 03_070303_1 5" xfId="5168" xr:uid="{00000000-0005-0000-0000-0000C7020000}"/>
    <cellStyle name="_Book1_Cekap Mesra-AllAwps 03_070303_1 6" xfId="5169" xr:uid="{00000000-0005-0000-0000-0000C8020000}"/>
    <cellStyle name="_Book1_Cekap Mesra-AllAwps 03_070303_1 7" xfId="5170" xr:uid="{00000000-0005-0000-0000-0000C9020000}"/>
    <cellStyle name="_Book1_Cekap Mesra-AllAwps 03_070303_1 8" xfId="5171" xr:uid="{00000000-0005-0000-0000-0000CA020000}"/>
    <cellStyle name="_Book1_Cekap Mesra-AllAwps 03_070303_1 9" xfId="5172" xr:uid="{00000000-0005-0000-0000-0000CB020000}"/>
    <cellStyle name="_Book1_Cekap Mesra-AllAwps 03_070303_2" xfId="360" xr:uid="{00000000-0005-0000-0000-0000CC020000}"/>
    <cellStyle name="_Book1_Cekap Mesra-AllAwps 03_070303_2 10" xfId="5173" xr:uid="{00000000-0005-0000-0000-0000CE020000}"/>
    <cellStyle name="_Book1_Cekap Mesra-AllAwps 03_070303_2 11" xfId="5174" xr:uid="{00000000-0005-0000-0000-0000CF020000}"/>
    <cellStyle name="_Book1_Cekap Mesra-AllAwps 03_070303_2 12" xfId="5175" xr:uid="{00000000-0005-0000-0000-0000D0020000}"/>
    <cellStyle name="_Book1_Cekap Mesra-AllAwps 03_070303_2 13" xfId="5176" xr:uid="{00000000-0005-0000-0000-0000D1020000}"/>
    <cellStyle name="_Book1_Cekap Mesra-AllAwps 03_070303_2 2" xfId="5177" xr:uid="{00000000-0005-0000-0000-0000D2020000}"/>
    <cellStyle name="_Book1_Cekap Mesra-AllAwps 03_070303_2 3" xfId="5178" xr:uid="{00000000-0005-0000-0000-0000D3020000}"/>
    <cellStyle name="_Book1_Cekap Mesra-AllAwps 03_070303_2 4" xfId="5179" xr:uid="{00000000-0005-0000-0000-0000D4020000}"/>
    <cellStyle name="_Book1_Cekap Mesra-AllAwps 03_070303_2 5" xfId="5180" xr:uid="{00000000-0005-0000-0000-0000D5020000}"/>
    <cellStyle name="_Book1_Cekap Mesra-AllAwps 03_070303_2 6" xfId="5181" xr:uid="{00000000-0005-0000-0000-0000D6020000}"/>
    <cellStyle name="_Book1_Cekap Mesra-AllAwps 03_070303_2 7" xfId="5182" xr:uid="{00000000-0005-0000-0000-0000D7020000}"/>
    <cellStyle name="_Book1_Cekap Mesra-AllAwps 03_070303_2 8" xfId="5183" xr:uid="{00000000-0005-0000-0000-0000D8020000}"/>
    <cellStyle name="_Book1_Cekap Mesra-AllAwps 03_070303_2 9" xfId="5184" xr:uid="{00000000-0005-0000-0000-0000D9020000}"/>
    <cellStyle name="_Book1_Cekap Mesra-AllAwps 03_070303_CHHB_AWPs04(190105)" xfId="361" xr:uid="{00000000-0005-0000-0000-0000DA020000}"/>
    <cellStyle name="_Book1_Cekap Mesra-AllAwps 03_070303_CHHB_AWPs04(190105) 10" xfId="5185" xr:uid="{00000000-0005-0000-0000-0000DC020000}"/>
    <cellStyle name="_Book1_Cekap Mesra-AllAwps 03_070303_CHHB_AWPs04(190105) 11" xfId="5186" xr:uid="{00000000-0005-0000-0000-0000DD020000}"/>
    <cellStyle name="_Book1_Cekap Mesra-AllAwps 03_070303_CHHB_AWPs04(190105) 12" xfId="5187" xr:uid="{00000000-0005-0000-0000-0000DE020000}"/>
    <cellStyle name="_Book1_Cekap Mesra-AllAwps 03_070303_CHHB_AWPs04(190105) 13" xfId="5188" xr:uid="{00000000-0005-0000-0000-0000DF020000}"/>
    <cellStyle name="_Book1_Cekap Mesra-AllAwps 03_070303_CHHB_AWPs04(190105) 2" xfId="5189" xr:uid="{00000000-0005-0000-0000-0000E0020000}"/>
    <cellStyle name="_Book1_Cekap Mesra-AllAwps 03_070303_CHHB_AWPs04(190105) 3" xfId="5190" xr:uid="{00000000-0005-0000-0000-0000E1020000}"/>
    <cellStyle name="_Book1_Cekap Mesra-AllAwps 03_070303_CHHB_AWPs04(190105) 4" xfId="5191" xr:uid="{00000000-0005-0000-0000-0000E2020000}"/>
    <cellStyle name="_Book1_Cekap Mesra-AllAwps 03_070303_CHHB_AWPs04(190105) 5" xfId="5192" xr:uid="{00000000-0005-0000-0000-0000E3020000}"/>
    <cellStyle name="_Book1_Cekap Mesra-AllAwps 03_070303_CHHB_AWPs04(190105) 6" xfId="5193" xr:uid="{00000000-0005-0000-0000-0000E4020000}"/>
    <cellStyle name="_Book1_Cekap Mesra-AllAwps 03_070303_CHHB_AWPs04(190105) 7" xfId="5194" xr:uid="{00000000-0005-0000-0000-0000E5020000}"/>
    <cellStyle name="_Book1_Cekap Mesra-AllAwps 03_070303_CHHB_AWPs04(190105) 8" xfId="5195" xr:uid="{00000000-0005-0000-0000-0000E6020000}"/>
    <cellStyle name="_Book1_Cekap Mesra-AllAwps 03_070303_CHHB_AWPs04(190105) 9" xfId="5196" xr:uid="{00000000-0005-0000-0000-0000E7020000}"/>
    <cellStyle name="_Book1_Megaridge_Awps04" xfId="362" xr:uid="{00000000-0005-0000-0000-0000E8020000}"/>
    <cellStyle name="_Book1_Megaridge_Awps04 10" xfId="5197" xr:uid="{00000000-0005-0000-0000-0000EA020000}"/>
    <cellStyle name="_Book1_Megaridge_Awps04 11" xfId="5198" xr:uid="{00000000-0005-0000-0000-0000EB020000}"/>
    <cellStyle name="_Book1_Megaridge_Awps04 12" xfId="5199" xr:uid="{00000000-0005-0000-0000-0000EC020000}"/>
    <cellStyle name="_Book1_Megaridge_Awps04 13" xfId="5200" xr:uid="{00000000-0005-0000-0000-0000ED020000}"/>
    <cellStyle name="_Book1_Megaridge_Awps04 2" xfId="5201" xr:uid="{00000000-0005-0000-0000-0000EE020000}"/>
    <cellStyle name="_Book1_Megaridge_Awps04 3" xfId="5202" xr:uid="{00000000-0005-0000-0000-0000EF020000}"/>
    <cellStyle name="_Book1_Megaridge_Awps04 4" xfId="5203" xr:uid="{00000000-0005-0000-0000-0000F0020000}"/>
    <cellStyle name="_Book1_Megaridge_Awps04 5" xfId="5204" xr:uid="{00000000-0005-0000-0000-0000F1020000}"/>
    <cellStyle name="_Book1_Megaridge_Awps04 6" xfId="5205" xr:uid="{00000000-0005-0000-0000-0000F2020000}"/>
    <cellStyle name="_Book1_Megaridge_Awps04 7" xfId="5206" xr:uid="{00000000-0005-0000-0000-0000F3020000}"/>
    <cellStyle name="_Book1_Megaridge_Awps04 8" xfId="5207" xr:uid="{00000000-0005-0000-0000-0000F4020000}"/>
    <cellStyle name="_Book1_Megaridge_Awps04 9" xfId="5208" xr:uid="{00000000-0005-0000-0000-0000F5020000}"/>
    <cellStyle name="_Book1_PCB Harta_Awps04" xfId="363" xr:uid="{00000000-0005-0000-0000-0000F6020000}"/>
    <cellStyle name="_Book1_PCB Harta_Awps04 10" xfId="5209" xr:uid="{00000000-0005-0000-0000-0000F8020000}"/>
    <cellStyle name="_Book1_PCB Harta_Awps04 11" xfId="5210" xr:uid="{00000000-0005-0000-0000-0000F9020000}"/>
    <cellStyle name="_Book1_PCB Harta_Awps04 12" xfId="5211" xr:uid="{00000000-0005-0000-0000-0000FA020000}"/>
    <cellStyle name="_Book1_PCB Harta_Awps04 13" xfId="5212" xr:uid="{00000000-0005-0000-0000-0000FB020000}"/>
    <cellStyle name="_Book1_PCB Harta_Awps04 2" xfId="5213" xr:uid="{00000000-0005-0000-0000-0000FC020000}"/>
    <cellStyle name="_Book1_PCB Harta_Awps04 3" xfId="5214" xr:uid="{00000000-0005-0000-0000-0000FD020000}"/>
    <cellStyle name="_Book1_PCB Harta_Awps04 4" xfId="5215" xr:uid="{00000000-0005-0000-0000-0000FE020000}"/>
    <cellStyle name="_Book1_PCB Harta_Awps04 5" xfId="5216" xr:uid="{00000000-0005-0000-0000-0000FF020000}"/>
    <cellStyle name="_Book1_PCB Harta_Awps04 6" xfId="5217" xr:uid="{00000000-0005-0000-0000-000000030000}"/>
    <cellStyle name="_Book1_PCB Harta_Awps04 7" xfId="5218" xr:uid="{00000000-0005-0000-0000-000001030000}"/>
    <cellStyle name="_Book1_PCB Harta_Awps04 8" xfId="5219" xr:uid="{00000000-0005-0000-0000-000002030000}"/>
    <cellStyle name="_Book1_PCB Harta_Awps04 9" xfId="5220" xr:uid="{00000000-0005-0000-0000-000003030000}"/>
    <cellStyle name="_Book1_Pembinaan PCB_AllAwps_04_090704" xfId="364" xr:uid="{00000000-0005-0000-0000-000004030000}"/>
    <cellStyle name="_Book1_Pembinaan PCB_AllAwps_04_090704 10" xfId="5221" xr:uid="{00000000-0005-0000-0000-000006030000}"/>
    <cellStyle name="_Book1_Pembinaan PCB_AllAwps_04_090704 11" xfId="5222" xr:uid="{00000000-0005-0000-0000-000007030000}"/>
    <cellStyle name="_Book1_Pembinaan PCB_AllAwps_04_090704 12" xfId="5223" xr:uid="{00000000-0005-0000-0000-000008030000}"/>
    <cellStyle name="_Book1_Pembinaan PCB_AllAwps_04_090704 13" xfId="5224" xr:uid="{00000000-0005-0000-0000-000009030000}"/>
    <cellStyle name="_Book1_Pembinaan PCB_AllAwps_04_090704 2" xfId="5225" xr:uid="{00000000-0005-0000-0000-00000A030000}"/>
    <cellStyle name="_Book1_Pembinaan PCB_AllAwps_04_090704 3" xfId="5226" xr:uid="{00000000-0005-0000-0000-00000B030000}"/>
    <cellStyle name="_Book1_Pembinaan PCB_AllAwps_04_090704 4" xfId="5227" xr:uid="{00000000-0005-0000-0000-00000C030000}"/>
    <cellStyle name="_Book1_Pembinaan PCB_AllAwps_04_090704 5" xfId="5228" xr:uid="{00000000-0005-0000-0000-00000D030000}"/>
    <cellStyle name="_Book1_Pembinaan PCB_AllAwps_04_090704 6" xfId="5229" xr:uid="{00000000-0005-0000-0000-00000E030000}"/>
    <cellStyle name="_Book1_Pembinaan PCB_AllAwps_04_090704 7" xfId="5230" xr:uid="{00000000-0005-0000-0000-00000F030000}"/>
    <cellStyle name="_Book1_Pembinaan PCB_AllAwps_04_090704 8" xfId="5231" xr:uid="{00000000-0005-0000-0000-000010030000}"/>
    <cellStyle name="_Book1_Pembinaan PCB_AllAwps_04_090704 9" xfId="5232" xr:uid="{00000000-0005-0000-0000-000011030000}"/>
    <cellStyle name="_Book1_Tianjin_Tax Comp_03" xfId="365" xr:uid="{00000000-0005-0000-0000-000012030000}"/>
    <cellStyle name="_Book1_Tianjin_Tax Comp_03 10" xfId="5233" xr:uid="{00000000-0005-0000-0000-000014030000}"/>
    <cellStyle name="_Book1_Tianjin_Tax Comp_03 11" xfId="5234" xr:uid="{00000000-0005-0000-0000-000015030000}"/>
    <cellStyle name="_Book1_Tianjin_Tax Comp_03 12" xfId="5235" xr:uid="{00000000-0005-0000-0000-000016030000}"/>
    <cellStyle name="_Book1_Tianjin_Tax Comp_03 13" xfId="5236" xr:uid="{00000000-0005-0000-0000-000017030000}"/>
    <cellStyle name="_Book1_Tianjin_Tax Comp_03 2" xfId="5237" xr:uid="{00000000-0005-0000-0000-000018030000}"/>
    <cellStyle name="_Book1_Tianjin_Tax Comp_03 3" xfId="5238" xr:uid="{00000000-0005-0000-0000-000019030000}"/>
    <cellStyle name="_Book1_Tianjin_Tax Comp_03 4" xfId="5239" xr:uid="{00000000-0005-0000-0000-00001A030000}"/>
    <cellStyle name="_Book1_Tianjin_Tax Comp_03 5" xfId="5240" xr:uid="{00000000-0005-0000-0000-00001B030000}"/>
    <cellStyle name="_Book1_Tianjin_Tax Comp_03 6" xfId="5241" xr:uid="{00000000-0005-0000-0000-00001C030000}"/>
    <cellStyle name="_Book1_Tianjin_Tax Comp_03 7" xfId="5242" xr:uid="{00000000-0005-0000-0000-00001D030000}"/>
    <cellStyle name="_Book1_Tianjin_Tax Comp_03 8" xfId="5243" xr:uid="{00000000-0005-0000-0000-00001E030000}"/>
    <cellStyle name="_Book1_Tianjin_Tax Comp_03 9" xfId="5244" xr:uid="{00000000-0005-0000-0000-00001F030000}"/>
    <cellStyle name="_Book1_to be discussed with wai pong" xfId="366" xr:uid="{00000000-0005-0000-0000-000020030000}"/>
    <cellStyle name="_Book1_to be discussed with wai pong 10" xfId="5245" xr:uid="{00000000-0005-0000-0000-000022030000}"/>
    <cellStyle name="_Book1_to be discussed with wai pong 11" xfId="5246" xr:uid="{00000000-0005-0000-0000-000023030000}"/>
    <cellStyle name="_Book1_to be discussed with wai pong 12" xfId="5247" xr:uid="{00000000-0005-0000-0000-000024030000}"/>
    <cellStyle name="_Book1_to be discussed with wai pong 13" xfId="5248" xr:uid="{00000000-0005-0000-0000-000025030000}"/>
    <cellStyle name="_Book1_to be discussed with wai pong 2" xfId="5249" xr:uid="{00000000-0005-0000-0000-000026030000}"/>
    <cellStyle name="_Book1_to be discussed with wai pong 3" xfId="5250" xr:uid="{00000000-0005-0000-0000-000027030000}"/>
    <cellStyle name="_Book1_to be discussed with wai pong 4" xfId="5251" xr:uid="{00000000-0005-0000-0000-000028030000}"/>
    <cellStyle name="_Book1_to be discussed with wai pong 5" xfId="5252" xr:uid="{00000000-0005-0000-0000-000029030000}"/>
    <cellStyle name="_Book1_to be discussed with wai pong 6" xfId="5253" xr:uid="{00000000-0005-0000-0000-00002A030000}"/>
    <cellStyle name="_Book1_to be discussed with wai pong 7" xfId="5254" xr:uid="{00000000-0005-0000-0000-00002B030000}"/>
    <cellStyle name="_Book1_to be discussed with wai pong 8" xfId="5255" xr:uid="{00000000-0005-0000-0000-00002C030000}"/>
    <cellStyle name="_Book1_to be discussed with wai pong 9" xfId="5256" xr:uid="{00000000-0005-0000-0000-00002D030000}"/>
    <cellStyle name="_Book1_to be discussed with wai pong_Abra Dev 31 Jan 04_260404" xfId="367" xr:uid="{00000000-0005-0000-0000-00002E030000}"/>
    <cellStyle name="_Book1_to be discussed with wai pong_Abra Dev 31 Jan 04_260404 10" xfId="5257" xr:uid="{00000000-0005-0000-0000-000030030000}"/>
    <cellStyle name="_Book1_to be discussed with wai pong_Abra Dev 31 Jan 04_260404 11" xfId="5258" xr:uid="{00000000-0005-0000-0000-000031030000}"/>
    <cellStyle name="_Book1_to be discussed with wai pong_Abra Dev 31 Jan 04_260404 12" xfId="5259" xr:uid="{00000000-0005-0000-0000-000032030000}"/>
    <cellStyle name="_Book1_to be discussed with wai pong_Abra Dev 31 Jan 04_260404 13" xfId="5260" xr:uid="{00000000-0005-0000-0000-000033030000}"/>
    <cellStyle name="_Book1_to be discussed with wai pong_Abra Dev 31 Jan 04_260404 2" xfId="5261" xr:uid="{00000000-0005-0000-0000-000034030000}"/>
    <cellStyle name="_Book1_to be discussed with wai pong_Abra Dev 31 Jan 04_260404 3" xfId="5262" xr:uid="{00000000-0005-0000-0000-000035030000}"/>
    <cellStyle name="_Book1_to be discussed with wai pong_Abra Dev 31 Jan 04_260404 4" xfId="5263" xr:uid="{00000000-0005-0000-0000-000036030000}"/>
    <cellStyle name="_Book1_to be discussed with wai pong_Abra Dev 31 Jan 04_260404 5" xfId="5264" xr:uid="{00000000-0005-0000-0000-000037030000}"/>
    <cellStyle name="_Book1_to be discussed with wai pong_Abra Dev 31 Jan 04_260404 6" xfId="5265" xr:uid="{00000000-0005-0000-0000-000038030000}"/>
    <cellStyle name="_Book1_to be discussed with wai pong_Abra Dev 31 Jan 04_260404 7" xfId="5266" xr:uid="{00000000-0005-0000-0000-000039030000}"/>
    <cellStyle name="_Book1_to be discussed with wai pong_Abra Dev 31 Jan 04_260404 8" xfId="5267" xr:uid="{00000000-0005-0000-0000-00003A030000}"/>
    <cellStyle name="_Book1_to be discussed with wai pong_Abra Dev 31 Jan 04_260404 9" xfId="5268" xr:uid="{00000000-0005-0000-0000-00003B030000}"/>
    <cellStyle name="_Book1_to be discussed with wai pong_Abra Development-AllAWPs03_010403" xfId="368" xr:uid="{00000000-0005-0000-0000-00003C030000}"/>
    <cellStyle name="_Book1_to be discussed with wai pong_Abra Development-AllAWPs03_010403 10" xfId="5269" xr:uid="{00000000-0005-0000-0000-00003E030000}"/>
    <cellStyle name="_Book1_to be discussed with wai pong_Abra Development-AllAWPs03_010403 11" xfId="5270" xr:uid="{00000000-0005-0000-0000-00003F030000}"/>
    <cellStyle name="_Book1_to be discussed with wai pong_Abra Development-AllAWPs03_010403 12" xfId="5271" xr:uid="{00000000-0005-0000-0000-000040030000}"/>
    <cellStyle name="_Book1_to be discussed with wai pong_Abra Development-AllAWPs03_010403 13" xfId="5272" xr:uid="{00000000-0005-0000-0000-000041030000}"/>
    <cellStyle name="_Book1_to be discussed with wai pong_Abra Development-AllAWPs03_010403 2" xfId="5273" xr:uid="{00000000-0005-0000-0000-000042030000}"/>
    <cellStyle name="_Book1_to be discussed with wai pong_Abra Development-AllAWPs03_010403 3" xfId="5274" xr:uid="{00000000-0005-0000-0000-000043030000}"/>
    <cellStyle name="_Book1_to be discussed with wai pong_Abra Development-AllAWPs03_010403 4" xfId="5275" xr:uid="{00000000-0005-0000-0000-000044030000}"/>
    <cellStyle name="_Book1_to be discussed with wai pong_Abra Development-AllAWPs03_010403 5" xfId="5276" xr:uid="{00000000-0005-0000-0000-000045030000}"/>
    <cellStyle name="_Book1_to be discussed with wai pong_Abra Development-AllAWPs03_010403 6" xfId="5277" xr:uid="{00000000-0005-0000-0000-000046030000}"/>
    <cellStyle name="_Book1_to be discussed with wai pong_Abra Development-AllAWPs03_010403 7" xfId="5278" xr:uid="{00000000-0005-0000-0000-000047030000}"/>
    <cellStyle name="_Book1_to be discussed with wai pong_Abra Development-AllAWPs03_010403 8" xfId="5279" xr:uid="{00000000-0005-0000-0000-000048030000}"/>
    <cellStyle name="_Book1_to be discussed with wai pong_Abra Development-AllAWPs03_010403 9" xfId="5280" xr:uid="{00000000-0005-0000-0000-000049030000}"/>
    <cellStyle name="_Book1_to be discussed with wai pong_AWP-Kinta Heights(2004)" xfId="369" xr:uid="{00000000-0005-0000-0000-00004A030000}"/>
    <cellStyle name="_Book1_to be discussed with wai pong_AWP-Kinta Heights(2004) 10" xfId="5281" xr:uid="{00000000-0005-0000-0000-00004C030000}"/>
    <cellStyle name="_Book1_to be discussed with wai pong_AWP-Kinta Heights(2004) 11" xfId="5282" xr:uid="{00000000-0005-0000-0000-00004D030000}"/>
    <cellStyle name="_Book1_to be discussed with wai pong_AWP-Kinta Heights(2004) 12" xfId="5283" xr:uid="{00000000-0005-0000-0000-00004E030000}"/>
    <cellStyle name="_Book1_to be discussed with wai pong_AWP-Kinta Heights(2004) 13" xfId="5284" xr:uid="{00000000-0005-0000-0000-00004F030000}"/>
    <cellStyle name="_Book1_to be discussed with wai pong_AWP-Kinta Heights(2004) 2" xfId="5285" xr:uid="{00000000-0005-0000-0000-000050030000}"/>
    <cellStyle name="_Book1_to be discussed with wai pong_AWP-Kinta Heights(2004) 3" xfId="5286" xr:uid="{00000000-0005-0000-0000-000051030000}"/>
    <cellStyle name="_Book1_to be discussed with wai pong_AWP-Kinta Heights(2004) 4" xfId="5287" xr:uid="{00000000-0005-0000-0000-000052030000}"/>
    <cellStyle name="_Book1_to be discussed with wai pong_AWP-Kinta Heights(2004) 5" xfId="5288" xr:uid="{00000000-0005-0000-0000-000053030000}"/>
    <cellStyle name="_Book1_to be discussed with wai pong_AWP-Kinta Heights(2004) 6" xfId="5289" xr:uid="{00000000-0005-0000-0000-000054030000}"/>
    <cellStyle name="_Book1_to be discussed with wai pong_AWP-Kinta Heights(2004) 7" xfId="5290" xr:uid="{00000000-0005-0000-0000-000055030000}"/>
    <cellStyle name="_Book1_to be discussed with wai pong_AWP-Kinta Heights(2004) 8" xfId="5291" xr:uid="{00000000-0005-0000-0000-000056030000}"/>
    <cellStyle name="_Book1_to be discussed with wai pong_AWP-Kinta Heights(2004) 9" xfId="5292" xr:uid="{00000000-0005-0000-0000-000057030000}"/>
    <cellStyle name="_Book1_to be discussed with wai pong_Book2" xfId="370" xr:uid="{00000000-0005-0000-0000-000058030000}"/>
    <cellStyle name="_Book1_to be discussed with wai pong_Book2 10" xfId="5293" xr:uid="{00000000-0005-0000-0000-00005A030000}"/>
    <cellStyle name="_Book1_to be discussed with wai pong_Book2 11" xfId="5294" xr:uid="{00000000-0005-0000-0000-00005B030000}"/>
    <cellStyle name="_Book1_to be discussed with wai pong_Book2 12" xfId="5295" xr:uid="{00000000-0005-0000-0000-00005C030000}"/>
    <cellStyle name="_Book1_to be discussed with wai pong_Book2 13" xfId="5296" xr:uid="{00000000-0005-0000-0000-00005D030000}"/>
    <cellStyle name="_Book1_to be discussed with wai pong_Book2 2" xfId="5297" xr:uid="{00000000-0005-0000-0000-00005E030000}"/>
    <cellStyle name="_Book1_to be discussed with wai pong_Book2 3" xfId="5298" xr:uid="{00000000-0005-0000-0000-00005F030000}"/>
    <cellStyle name="_Book1_to be discussed with wai pong_Book2 4" xfId="5299" xr:uid="{00000000-0005-0000-0000-000060030000}"/>
    <cellStyle name="_Book1_to be discussed with wai pong_Book2 5" xfId="5300" xr:uid="{00000000-0005-0000-0000-000061030000}"/>
    <cellStyle name="_Book1_to be discussed with wai pong_Book2 6" xfId="5301" xr:uid="{00000000-0005-0000-0000-000062030000}"/>
    <cellStyle name="_Book1_to be discussed with wai pong_Book2 7" xfId="5302" xr:uid="{00000000-0005-0000-0000-000063030000}"/>
    <cellStyle name="_Book1_to be discussed with wai pong_Book2 8" xfId="5303" xr:uid="{00000000-0005-0000-0000-000064030000}"/>
    <cellStyle name="_Book1_to be discussed with wai pong_Book2 9" xfId="5304" xr:uid="{00000000-0005-0000-0000-000065030000}"/>
    <cellStyle name="_Book1_to be discussed with wai pong_BP02 AWPs Final310103_BF" xfId="371" xr:uid="{00000000-0005-0000-0000-000066030000}"/>
    <cellStyle name="_Book1_to be discussed with wai pong_BP02 AWPs Final310103_BF 10" xfId="5305" xr:uid="{00000000-0005-0000-0000-000068030000}"/>
    <cellStyle name="_Book1_to be discussed with wai pong_BP02 AWPs Final310103_BF 11" xfId="5306" xr:uid="{00000000-0005-0000-0000-000069030000}"/>
    <cellStyle name="_Book1_to be discussed with wai pong_BP02 AWPs Final310103_BF 12" xfId="5307" xr:uid="{00000000-0005-0000-0000-00006A030000}"/>
    <cellStyle name="_Book1_to be discussed with wai pong_BP02 AWPs Final310103_BF 13" xfId="5308" xr:uid="{00000000-0005-0000-0000-00006B030000}"/>
    <cellStyle name="_Book1_to be discussed with wai pong_BP02 AWPs Final310103_BF 2" xfId="5309" xr:uid="{00000000-0005-0000-0000-00006C030000}"/>
    <cellStyle name="_Book1_to be discussed with wai pong_BP02 AWPs Final310103_BF 3" xfId="5310" xr:uid="{00000000-0005-0000-0000-00006D030000}"/>
    <cellStyle name="_Book1_to be discussed with wai pong_BP02 AWPs Final310103_BF 4" xfId="5311" xr:uid="{00000000-0005-0000-0000-00006E030000}"/>
    <cellStyle name="_Book1_to be discussed with wai pong_BP02 AWPs Final310103_BF 5" xfId="5312" xr:uid="{00000000-0005-0000-0000-00006F030000}"/>
    <cellStyle name="_Book1_to be discussed with wai pong_BP02 AWPs Final310103_BF 6" xfId="5313" xr:uid="{00000000-0005-0000-0000-000070030000}"/>
    <cellStyle name="_Book1_to be discussed with wai pong_BP02 AWPs Final310103_BF 7" xfId="5314" xr:uid="{00000000-0005-0000-0000-000071030000}"/>
    <cellStyle name="_Book1_to be discussed with wai pong_BP02 AWPs Final310103_BF 8" xfId="5315" xr:uid="{00000000-0005-0000-0000-000072030000}"/>
    <cellStyle name="_Book1_to be discussed with wai pong_BP02 AWPs Final310103_BF 9" xfId="5316" xr:uid="{00000000-0005-0000-0000-000073030000}"/>
    <cellStyle name="_Book1_to be discussed with wai pong_Cekap Mesra-AllAwps 03_070303" xfId="372" xr:uid="{00000000-0005-0000-0000-000074030000}"/>
    <cellStyle name="_Book1_to be discussed with wai pong_Cekap Mesra-AllAwps 03_070303 10" xfId="5317" xr:uid="{00000000-0005-0000-0000-000076030000}"/>
    <cellStyle name="_Book1_to be discussed with wai pong_Cekap Mesra-AllAwps 03_070303 11" xfId="5318" xr:uid="{00000000-0005-0000-0000-000077030000}"/>
    <cellStyle name="_Book1_to be discussed with wai pong_Cekap Mesra-AllAwps 03_070303 12" xfId="5319" xr:uid="{00000000-0005-0000-0000-000078030000}"/>
    <cellStyle name="_Book1_to be discussed with wai pong_Cekap Mesra-AllAwps 03_070303 13" xfId="5320" xr:uid="{00000000-0005-0000-0000-000079030000}"/>
    <cellStyle name="_Book1_to be discussed with wai pong_Cekap Mesra-AllAwps 03_070303 2" xfId="5321" xr:uid="{00000000-0005-0000-0000-00007A030000}"/>
    <cellStyle name="_Book1_to be discussed with wai pong_Cekap Mesra-AllAwps 03_070303 3" xfId="5322" xr:uid="{00000000-0005-0000-0000-00007B030000}"/>
    <cellStyle name="_Book1_to be discussed with wai pong_Cekap Mesra-AllAwps 03_070303 4" xfId="5323" xr:uid="{00000000-0005-0000-0000-00007C030000}"/>
    <cellStyle name="_Book1_to be discussed with wai pong_Cekap Mesra-AllAwps 03_070303 5" xfId="5324" xr:uid="{00000000-0005-0000-0000-00007D030000}"/>
    <cellStyle name="_Book1_to be discussed with wai pong_Cekap Mesra-AllAwps 03_070303 6" xfId="5325" xr:uid="{00000000-0005-0000-0000-00007E030000}"/>
    <cellStyle name="_Book1_to be discussed with wai pong_Cekap Mesra-AllAwps 03_070303 7" xfId="5326" xr:uid="{00000000-0005-0000-0000-00007F030000}"/>
    <cellStyle name="_Book1_to be discussed with wai pong_Cekap Mesra-AllAwps 03_070303 8" xfId="5327" xr:uid="{00000000-0005-0000-0000-000080030000}"/>
    <cellStyle name="_Book1_to be discussed with wai pong_Cekap Mesra-AllAwps 03_070303 9" xfId="5328" xr:uid="{00000000-0005-0000-0000-000081030000}"/>
    <cellStyle name="_Book1_to be discussed with wai pong_Cekap Mesra-AllAwps 03_070303_1" xfId="373" xr:uid="{00000000-0005-0000-0000-000082030000}"/>
    <cellStyle name="_Book1_to be discussed with wai pong_Cekap Mesra-AllAwps 03_070303_1 10" xfId="5329" xr:uid="{00000000-0005-0000-0000-000084030000}"/>
    <cellStyle name="_Book1_to be discussed with wai pong_Cekap Mesra-AllAwps 03_070303_1 11" xfId="5330" xr:uid="{00000000-0005-0000-0000-000085030000}"/>
    <cellStyle name="_Book1_to be discussed with wai pong_Cekap Mesra-AllAwps 03_070303_1 12" xfId="5331" xr:uid="{00000000-0005-0000-0000-000086030000}"/>
    <cellStyle name="_Book1_to be discussed with wai pong_Cekap Mesra-AllAwps 03_070303_1 13" xfId="5332" xr:uid="{00000000-0005-0000-0000-000087030000}"/>
    <cellStyle name="_Book1_to be discussed with wai pong_Cekap Mesra-AllAwps 03_070303_1 2" xfId="5333" xr:uid="{00000000-0005-0000-0000-000088030000}"/>
    <cellStyle name="_Book1_to be discussed with wai pong_Cekap Mesra-AllAwps 03_070303_1 3" xfId="5334" xr:uid="{00000000-0005-0000-0000-000089030000}"/>
    <cellStyle name="_Book1_to be discussed with wai pong_Cekap Mesra-AllAwps 03_070303_1 4" xfId="5335" xr:uid="{00000000-0005-0000-0000-00008A030000}"/>
    <cellStyle name="_Book1_to be discussed with wai pong_Cekap Mesra-AllAwps 03_070303_1 5" xfId="5336" xr:uid="{00000000-0005-0000-0000-00008B030000}"/>
    <cellStyle name="_Book1_to be discussed with wai pong_Cekap Mesra-AllAwps 03_070303_1 6" xfId="5337" xr:uid="{00000000-0005-0000-0000-00008C030000}"/>
    <cellStyle name="_Book1_to be discussed with wai pong_Cekap Mesra-AllAwps 03_070303_1 7" xfId="5338" xr:uid="{00000000-0005-0000-0000-00008D030000}"/>
    <cellStyle name="_Book1_to be discussed with wai pong_Cekap Mesra-AllAwps 03_070303_1 8" xfId="5339" xr:uid="{00000000-0005-0000-0000-00008E030000}"/>
    <cellStyle name="_Book1_to be discussed with wai pong_Cekap Mesra-AllAwps 03_070303_1 9" xfId="5340" xr:uid="{00000000-0005-0000-0000-00008F030000}"/>
    <cellStyle name="_Book1_to be discussed with wai pong_Cekap Mesra-AllAwps 03_070303_2" xfId="374" xr:uid="{00000000-0005-0000-0000-000090030000}"/>
    <cellStyle name="_Book1_to be discussed with wai pong_Cekap Mesra-AllAwps 03_070303_2 10" xfId="5341" xr:uid="{00000000-0005-0000-0000-000092030000}"/>
    <cellStyle name="_Book1_to be discussed with wai pong_Cekap Mesra-AllAwps 03_070303_2 11" xfId="5342" xr:uid="{00000000-0005-0000-0000-000093030000}"/>
    <cellStyle name="_Book1_to be discussed with wai pong_Cekap Mesra-AllAwps 03_070303_2 12" xfId="5343" xr:uid="{00000000-0005-0000-0000-000094030000}"/>
    <cellStyle name="_Book1_to be discussed with wai pong_Cekap Mesra-AllAwps 03_070303_2 13" xfId="5344" xr:uid="{00000000-0005-0000-0000-000095030000}"/>
    <cellStyle name="_Book1_to be discussed with wai pong_Cekap Mesra-AllAwps 03_070303_2 2" xfId="5345" xr:uid="{00000000-0005-0000-0000-000096030000}"/>
    <cellStyle name="_Book1_to be discussed with wai pong_Cekap Mesra-AllAwps 03_070303_2 3" xfId="5346" xr:uid="{00000000-0005-0000-0000-000097030000}"/>
    <cellStyle name="_Book1_to be discussed with wai pong_Cekap Mesra-AllAwps 03_070303_2 4" xfId="5347" xr:uid="{00000000-0005-0000-0000-000098030000}"/>
    <cellStyle name="_Book1_to be discussed with wai pong_Cekap Mesra-AllAwps 03_070303_2 5" xfId="5348" xr:uid="{00000000-0005-0000-0000-000099030000}"/>
    <cellStyle name="_Book1_to be discussed with wai pong_Cekap Mesra-AllAwps 03_070303_2 6" xfId="5349" xr:uid="{00000000-0005-0000-0000-00009A030000}"/>
    <cellStyle name="_Book1_to be discussed with wai pong_Cekap Mesra-AllAwps 03_070303_2 7" xfId="5350" xr:uid="{00000000-0005-0000-0000-00009B030000}"/>
    <cellStyle name="_Book1_to be discussed with wai pong_Cekap Mesra-AllAwps 03_070303_2 8" xfId="5351" xr:uid="{00000000-0005-0000-0000-00009C030000}"/>
    <cellStyle name="_Book1_to be discussed with wai pong_Cekap Mesra-AllAwps 03_070303_2 9" xfId="5352" xr:uid="{00000000-0005-0000-0000-00009D030000}"/>
    <cellStyle name="_Book1_to be discussed with wai pong_Cekap Mesra-AllAwps 03_070303_CHHB_AWPs04(190105)" xfId="375" xr:uid="{00000000-0005-0000-0000-00009E030000}"/>
    <cellStyle name="_Book1_to be discussed with wai pong_Cekap Mesra-AllAwps 03_070303_CHHB_AWPs04(190105) 10" xfId="5353" xr:uid="{00000000-0005-0000-0000-0000A0030000}"/>
    <cellStyle name="_Book1_to be discussed with wai pong_Cekap Mesra-AllAwps 03_070303_CHHB_AWPs04(190105) 11" xfId="5354" xr:uid="{00000000-0005-0000-0000-0000A1030000}"/>
    <cellStyle name="_Book1_to be discussed with wai pong_Cekap Mesra-AllAwps 03_070303_CHHB_AWPs04(190105) 12" xfId="5355" xr:uid="{00000000-0005-0000-0000-0000A2030000}"/>
    <cellStyle name="_Book1_to be discussed with wai pong_Cekap Mesra-AllAwps 03_070303_CHHB_AWPs04(190105) 13" xfId="5356" xr:uid="{00000000-0005-0000-0000-0000A3030000}"/>
    <cellStyle name="_Book1_to be discussed with wai pong_Cekap Mesra-AllAwps 03_070303_CHHB_AWPs04(190105) 2" xfId="5357" xr:uid="{00000000-0005-0000-0000-0000A4030000}"/>
    <cellStyle name="_Book1_to be discussed with wai pong_Cekap Mesra-AllAwps 03_070303_CHHB_AWPs04(190105) 3" xfId="5358" xr:uid="{00000000-0005-0000-0000-0000A5030000}"/>
    <cellStyle name="_Book1_to be discussed with wai pong_Cekap Mesra-AllAwps 03_070303_CHHB_AWPs04(190105) 4" xfId="5359" xr:uid="{00000000-0005-0000-0000-0000A6030000}"/>
    <cellStyle name="_Book1_to be discussed with wai pong_Cekap Mesra-AllAwps 03_070303_CHHB_AWPs04(190105) 5" xfId="5360" xr:uid="{00000000-0005-0000-0000-0000A7030000}"/>
    <cellStyle name="_Book1_to be discussed with wai pong_Cekap Mesra-AllAwps 03_070303_CHHB_AWPs04(190105) 6" xfId="5361" xr:uid="{00000000-0005-0000-0000-0000A8030000}"/>
    <cellStyle name="_Book1_to be discussed with wai pong_Cekap Mesra-AllAwps 03_070303_CHHB_AWPs04(190105) 7" xfId="5362" xr:uid="{00000000-0005-0000-0000-0000A9030000}"/>
    <cellStyle name="_Book1_to be discussed with wai pong_Cekap Mesra-AllAwps 03_070303_CHHB_AWPs04(190105) 8" xfId="5363" xr:uid="{00000000-0005-0000-0000-0000AA030000}"/>
    <cellStyle name="_Book1_to be discussed with wai pong_Cekap Mesra-AllAwps 03_070303_CHHB_AWPs04(190105) 9" xfId="5364" xr:uid="{00000000-0005-0000-0000-0000AB030000}"/>
    <cellStyle name="_Book1_to be discussed with wai pong_Megaridge_Awps04" xfId="376" xr:uid="{00000000-0005-0000-0000-0000AC030000}"/>
    <cellStyle name="_Book1_to be discussed with wai pong_Megaridge_Awps04 10" xfId="5365" xr:uid="{00000000-0005-0000-0000-0000AE030000}"/>
    <cellStyle name="_Book1_to be discussed with wai pong_Megaridge_Awps04 11" xfId="5366" xr:uid="{00000000-0005-0000-0000-0000AF030000}"/>
    <cellStyle name="_Book1_to be discussed with wai pong_Megaridge_Awps04 12" xfId="5367" xr:uid="{00000000-0005-0000-0000-0000B0030000}"/>
    <cellStyle name="_Book1_to be discussed with wai pong_Megaridge_Awps04 13" xfId="5368" xr:uid="{00000000-0005-0000-0000-0000B1030000}"/>
    <cellStyle name="_Book1_to be discussed with wai pong_Megaridge_Awps04 2" xfId="5369" xr:uid="{00000000-0005-0000-0000-0000B2030000}"/>
    <cellStyle name="_Book1_to be discussed with wai pong_Megaridge_Awps04 3" xfId="5370" xr:uid="{00000000-0005-0000-0000-0000B3030000}"/>
    <cellStyle name="_Book1_to be discussed with wai pong_Megaridge_Awps04 4" xfId="5371" xr:uid="{00000000-0005-0000-0000-0000B4030000}"/>
    <cellStyle name="_Book1_to be discussed with wai pong_Megaridge_Awps04 5" xfId="5372" xr:uid="{00000000-0005-0000-0000-0000B5030000}"/>
    <cellStyle name="_Book1_to be discussed with wai pong_Megaridge_Awps04 6" xfId="5373" xr:uid="{00000000-0005-0000-0000-0000B6030000}"/>
    <cellStyle name="_Book1_to be discussed with wai pong_Megaridge_Awps04 7" xfId="5374" xr:uid="{00000000-0005-0000-0000-0000B7030000}"/>
    <cellStyle name="_Book1_to be discussed with wai pong_Megaridge_Awps04 8" xfId="5375" xr:uid="{00000000-0005-0000-0000-0000B8030000}"/>
    <cellStyle name="_Book1_to be discussed with wai pong_Megaridge_Awps04 9" xfId="5376" xr:uid="{00000000-0005-0000-0000-0000B9030000}"/>
    <cellStyle name="_Book1_to be discussed with wai pong_PCB Harta_Awps04" xfId="377" xr:uid="{00000000-0005-0000-0000-0000BA030000}"/>
    <cellStyle name="_Book1_to be discussed with wai pong_PCB Harta_Awps04 10" xfId="5377" xr:uid="{00000000-0005-0000-0000-0000BC030000}"/>
    <cellStyle name="_Book1_to be discussed with wai pong_PCB Harta_Awps04 11" xfId="5378" xr:uid="{00000000-0005-0000-0000-0000BD030000}"/>
    <cellStyle name="_Book1_to be discussed with wai pong_PCB Harta_Awps04 12" xfId="5379" xr:uid="{00000000-0005-0000-0000-0000BE030000}"/>
    <cellStyle name="_Book1_to be discussed with wai pong_PCB Harta_Awps04 13" xfId="5380" xr:uid="{00000000-0005-0000-0000-0000BF030000}"/>
    <cellStyle name="_Book1_to be discussed with wai pong_PCB Harta_Awps04 2" xfId="5381" xr:uid="{00000000-0005-0000-0000-0000C0030000}"/>
    <cellStyle name="_Book1_to be discussed with wai pong_PCB Harta_Awps04 3" xfId="5382" xr:uid="{00000000-0005-0000-0000-0000C1030000}"/>
    <cellStyle name="_Book1_to be discussed with wai pong_PCB Harta_Awps04 4" xfId="5383" xr:uid="{00000000-0005-0000-0000-0000C2030000}"/>
    <cellStyle name="_Book1_to be discussed with wai pong_PCB Harta_Awps04 5" xfId="5384" xr:uid="{00000000-0005-0000-0000-0000C3030000}"/>
    <cellStyle name="_Book1_to be discussed with wai pong_PCB Harta_Awps04 6" xfId="5385" xr:uid="{00000000-0005-0000-0000-0000C4030000}"/>
    <cellStyle name="_Book1_to be discussed with wai pong_PCB Harta_Awps04 7" xfId="5386" xr:uid="{00000000-0005-0000-0000-0000C5030000}"/>
    <cellStyle name="_Book1_to be discussed with wai pong_PCB Harta_Awps04 8" xfId="5387" xr:uid="{00000000-0005-0000-0000-0000C6030000}"/>
    <cellStyle name="_Book1_to be discussed with wai pong_PCB Harta_Awps04 9" xfId="5388" xr:uid="{00000000-0005-0000-0000-0000C7030000}"/>
    <cellStyle name="_Book1_to be discussed with wai pong_Pembinaan PCB_AllAwps_04_090704" xfId="378" xr:uid="{00000000-0005-0000-0000-0000C8030000}"/>
    <cellStyle name="_Book1_to be discussed with wai pong_Pembinaan PCB_AllAwps_04_090704 10" xfId="5389" xr:uid="{00000000-0005-0000-0000-0000CA030000}"/>
    <cellStyle name="_Book1_to be discussed with wai pong_Pembinaan PCB_AllAwps_04_090704 11" xfId="5390" xr:uid="{00000000-0005-0000-0000-0000CB030000}"/>
    <cellStyle name="_Book1_to be discussed with wai pong_Pembinaan PCB_AllAwps_04_090704 12" xfId="5391" xr:uid="{00000000-0005-0000-0000-0000CC030000}"/>
    <cellStyle name="_Book1_to be discussed with wai pong_Pembinaan PCB_AllAwps_04_090704 13" xfId="5392" xr:uid="{00000000-0005-0000-0000-0000CD030000}"/>
    <cellStyle name="_Book1_to be discussed with wai pong_Pembinaan PCB_AllAwps_04_090704 2" xfId="5393" xr:uid="{00000000-0005-0000-0000-0000CE030000}"/>
    <cellStyle name="_Book1_to be discussed with wai pong_Pembinaan PCB_AllAwps_04_090704 3" xfId="5394" xr:uid="{00000000-0005-0000-0000-0000CF030000}"/>
    <cellStyle name="_Book1_to be discussed with wai pong_Pembinaan PCB_AllAwps_04_090704 4" xfId="5395" xr:uid="{00000000-0005-0000-0000-0000D0030000}"/>
    <cellStyle name="_Book1_to be discussed with wai pong_Pembinaan PCB_AllAwps_04_090704 5" xfId="5396" xr:uid="{00000000-0005-0000-0000-0000D1030000}"/>
    <cellStyle name="_Book1_to be discussed with wai pong_Pembinaan PCB_AllAwps_04_090704 6" xfId="5397" xr:uid="{00000000-0005-0000-0000-0000D2030000}"/>
    <cellStyle name="_Book1_to be discussed with wai pong_Pembinaan PCB_AllAwps_04_090704 7" xfId="5398" xr:uid="{00000000-0005-0000-0000-0000D3030000}"/>
    <cellStyle name="_Book1_to be discussed with wai pong_Pembinaan PCB_AllAwps_04_090704 8" xfId="5399" xr:uid="{00000000-0005-0000-0000-0000D4030000}"/>
    <cellStyle name="_Book1_to be discussed with wai pong_Pembinaan PCB_AllAwps_04_090704 9" xfId="5400" xr:uid="{00000000-0005-0000-0000-0000D5030000}"/>
    <cellStyle name="_Book1_to be discussed with wai pong_Tianjin_Tax Comp_03" xfId="379" xr:uid="{00000000-0005-0000-0000-0000D6030000}"/>
    <cellStyle name="_Book1_to be discussed with wai pong_Tianjin_Tax Comp_03 10" xfId="5401" xr:uid="{00000000-0005-0000-0000-0000D8030000}"/>
    <cellStyle name="_Book1_to be discussed with wai pong_Tianjin_Tax Comp_03 11" xfId="5402" xr:uid="{00000000-0005-0000-0000-0000D9030000}"/>
    <cellStyle name="_Book1_to be discussed with wai pong_Tianjin_Tax Comp_03 12" xfId="5403" xr:uid="{00000000-0005-0000-0000-0000DA030000}"/>
    <cellStyle name="_Book1_to be discussed with wai pong_Tianjin_Tax Comp_03 13" xfId="5404" xr:uid="{00000000-0005-0000-0000-0000DB030000}"/>
    <cellStyle name="_Book1_to be discussed with wai pong_Tianjin_Tax Comp_03 2" xfId="5405" xr:uid="{00000000-0005-0000-0000-0000DC030000}"/>
    <cellStyle name="_Book1_to be discussed with wai pong_Tianjin_Tax Comp_03 3" xfId="5406" xr:uid="{00000000-0005-0000-0000-0000DD030000}"/>
    <cellStyle name="_Book1_to be discussed with wai pong_Tianjin_Tax Comp_03 4" xfId="5407" xr:uid="{00000000-0005-0000-0000-0000DE030000}"/>
    <cellStyle name="_Book1_to be discussed with wai pong_Tianjin_Tax Comp_03 5" xfId="5408" xr:uid="{00000000-0005-0000-0000-0000DF030000}"/>
    <cellStyle name="_Book1_to be discussed with wai pong_Tianjin_Tax Comp_03 6" xfId="5409" xr:uid="{00000000-0005-0000-0000-0000E0030000}"/>
    <cellStyle name="_Book1_to be discussed with wai pong_Tianjin_Tax Comp_03 7" xfId="5410" xr:uid="{00000000-0005-0000-0000-0000E1030000}"/>
    <cellStyle name="_Book1_to be discussed with wai pong_Tianjin_Tax Comp_03 8" xfId="5411" xr:uid="{00000000-0005-0000-0000-0000E2030000}"/>
    <cellStyle name="_Book1_to be discussed with wai pong_Tianjin_Tax Comp_03 9" xfId="5412" xr:uid="{00000000-0005-0000-0000-0000E3030000}"/>
    <cellStyle name="_Book1_to be discussed with wai pong_Van Leers_amalgamation_2003(latest)" xfId="380" xr:uid="{00000000-0005-0000-0000-0000E4030000}"/>
    <cellStyle name="_Book1_to be discussed with wai pong_Van Leers_amalgamation_2003(latest) 10" xfId="5413" xr:uid="{00000000-0005-0000-0000-0000E6030000}"/>
    <cellStyle name="_Book1_to be discussed with wai pong_Van Leers_amalgamation_2003(latest) 11" xfId="5414" xr:uid="{00000000-0005-0000-0000-0000E7030000}"/>
    <cellStyle name="_Book1_to be discussed with wai pong_Van Leers_amalgamation_2003(latest) 12" xfId="5415" xr:uid="{00000000-0005-0000-0000-0000E8030000}"/>
    <cellStyle name="_Book1_to be discussed with wai pong_Van Leers_amalgamation_2003(latest) 13" xfId="5416" xr:uid="{00000000-0005-0000-0000-0000E9030000}"/>
    <cellStyle name="_Book1_to be discussed with wai pong_Van Leers_amalgamation_2003(latest) 2" xfId="5417" xr:uid="{00000000-0005-0000-0000-0000EA030000}"/>
    <cellStyle name="_Book1_to be discussed with wai pong_Van Leers_amalgamation_2003(latest) 3" xfId="5418" xr:uid="{00000000-0005-0000-0000-0000EB030000}"/>
    <cellStyle name="_Book1_to be discussed with wai pong_Van Leers_amalgamation_2003(latest) 4" xfId="5419" xr:uid="{00000000-0005-0000-0000-0000EC030000}"/>
    <cellStyle name="_Book1_to be discussed with wai pong_Van Leers_amalgamation_2003(latest) 5" xfId="5420" xr:uid="{00000000-0005-0000-0000-0000ED030000}"/>
    <cellStyle name="_Book1_to be discussed with wai pong_Van Leers_amalgamation_2003(latest) 6" xfId="5421" xr:uid="{00000000-0005-0000-0000-0000EE030000}"/>
    <cellStyle name="_Book1_to be discussed with wai pong_Van Leers_amalgamation_2003(latest) 7" xfId="5422" xr:uid="{00000000-0005-0000-0000-0000EF030000}"/>
    <cellStyle name="_Book1_to be discussed with wai pong_Van Leers_amalgamation_2003(latest) 8" xfId="5423" xr:uid="{00000000-0005-0000-0000-0000F0030000}"/>
    <cellStyle name="_Book1_to be discussed with wai pong_Van Leers_amalgamation_2003(latest) 9" xfId="5424" xr:uid="{00000000-0005-0000-0000-0000F1030000}"/>
    <cellStyle name="_Book1_Van Leers_amalgamation_2003(latest)" xfId="381" xr:uid="{00000000-0005-0000-0000-0000F2030000}"/>
    <cellStyle name="_Book1_Van Leers_amalgamation_2003(latest) 10" xfId="5425" xr:uid="{00000000-0005-0000-0000-0000F4030000}"/>
    <cellStyle name="_Book1_Van Leers_amalgamation_2003(latest) 11" xfId="5426" xr:uid="{00000000-0005-0000-0000-0000F5030000}"/>
    <cellStyle name="_Book1_Van Leers_amalgamation_2003(latest) 12" xfId="5427" xr:uid="{00000000-0005-0000-0000-0000F6030000}"/>
    <cellStyle name="_Book1_Van Leers_amalgamation_2003(latest) 13" xfId="5428" xr:uid="{00000000-0005-0000-0000-0000F7030000}"/>
    <cellStyle name="_Book1_Van Leers_amalgamation_2003(latest) 2" xfId="5429" xr:uid="{00000000-0005-0000-0000-0000F8030000}"/>
    <cellStyle name="_Book1_Van Leers_amalgamation_2003(latest) 3" xfId="5430" xr:uid="{00000000-0005-0000-0000-0000F9030000}"/>
    <cellStyle name="_Book1_Van Leers_amalgamation_2003(latest) 4" xfId="5431" xr:uid="{00000000-0005-0000-0000-0000FA030000}"/>
    <cellStyle name="_Book1_Van Leers_amalgamation_2003(latest) 5" xfId="5432" xr:uid="{00000000-0005-0000-0000-0000FB030000}"/>
    <cellStyle name="_Book1_Van Leers_amalgamation_2003(latest) 6" xfId="5433" xr:uid="{00000000-0005-0000-0000-0000FC030000}"/>
    <cellStyle name="_Book1_Van Leers_amalgamation_2003(latest) 7" xfId="5434" xr:uid="{00000000-0005-0000-0000-0000FD030000}"/>
    <cellStyle name="_Book1_Van Leers_amalgamation_2003(latest) 8" xfId="5435" xr:uid="{00000000-0005-0000-0000-0000FE030000}"/>
    <cellStyle name="_Book1_Van Leers_amalgamation_2003(latest) 9" xfId="5436" xr:uid="{00000000-0005-0000-0000-0000FF030000}"/>
    <cellStyle name="_Book2" xfId="382" xr:uid="{00000000-0005-0000-0000-000000040000}"/>
    <cellStyle name="_Book2 10" xfId="5437" xr:uid="{00000000-0005-0000-0000-000002040000}"/>
    <cellStyle name="_Book2 11" xfId="5438" xr:uid="{00000000-0005-0000-0000-000003040000}"/>
    <cellStyle name="_Book2 12" xfId="5439" xr:uid="{00000000-0005-0000-0000-000004040000}"/>
    <cellStyle name="_Book2 13" xfId="5440" xr:uid="{00000000-0005-0000-0000-000005040000}"/>
    <cellStyle name="_Book2 2" xfId="5441" xr:uid="{00000000-0005-0000-0000-000006040000}"/>
    <cellStyle name="_Book2 3" xfId="5442" xr:uid="{00000000-0005-0000-0000-000007040000}"/>
    <cellStyle name="_Book2 4" xfId="5443" xr:uid="{00000000-0005-0000-0000-000008040000}"/>
    <cellStyle name="_Book2 5" xfId="5444" xr:uid="{00000000-0005-0000-0000-000009040000}"/>
    <cellStyle name="_Book2 6" xfId="5445" xr:uid="{00000000-0005-0000-0000-00000A040000}"/>
    <cellStyle name="_Book2 7" xfId="5446" xr:uid="{00000000-0005-0000-0000-00000B040000}"/>
    <cellStyle name="_Book2 8" xfId="5447" xr:uid="{00000000-0005-0000-0000-00000C040000}"/>
    <cellStyle name="_Book2 9" xfId="5448" xr:uid="{00000000-0005-0000-0000-00000D040000}"/>
    <cellStyle name="_BP02 AWPs Final310103_BF" xfId="383" xr:uid="{00000000-0005-0000-0000-00000E040000}"/>
    <cellStyle name="_BP02 AWPs Final310103_BF 10" xfId="5449" xr:uid="{00000000-0005-0000-0000-000010040000}"/>
    <cellStyle name="_BP02 AWPs Final310103_BF 11" xfId="5450" xr:uid="{00000000-0005-0000-0000-000011040000}"/>
    <cellStyle name="_BP02 AWPs Final310103_BF 12" xfId="5451" xr:uid="{00000000-0005-0000-0000-000012040000}"/>
    <cellStyle name="_BP02 AWPs Final310103_BF 13" xfId="5452" xr:uid="{00000000-0005-0000-0000-000013040000}"/>
    <cellStyle name="_BP02 AWPs Final310103_BF 2" xfId="5453" xr:uid="{00000000-0005-0000-0000-000014040000}"/>
    <cellStyle name="_BP02 AWPs Final310103_BF 3" xfId="5454" xr:uid="{00000000-0005-0000-0000-000015040000}"/>
    <cellStyle name="_BP02 AWPs Final310103_BF 4" xfId="5455" xr:uid="{00000000-0005-0000-0000-000016040000}"/>
    <cellStyle name="_BP02 AWPs Final310103_BF 5" xfId="5456" xr:uid="{00000000-0005-0000-0000-000017040000}"/>
    <cellStyle name="_BP02 AWPs Final310103_BF 6" xfId="5457" xr:uid="{00000000-0005-0000-0000-000018040000}"/>
    <cellStyle name="_BP02 AWPs Final310103_BF 7" xfId="5458" xr:uid="{00000000-0005-0000-0000-000019040000}"/>
    <cellStyle name="_BP02 AWPs Final310103_BF 8" xfId="5459" xr:uid="{00000000-0005-0000-0000-00001A040000}"/>
    <cellStyle name="_BP02 AWPs Final310103_BF 9" xfId="5460" xr:uid="{00000000-0005-0000-0000-00001B040000}"/>
    <cellStyle name="_x000e__BS wp" xfId="1117" xr:uid="{00000000-0005-0000-0000-00001C040000}"/>
    <cellStyle name="_x000e__BS wp_BS wps" xfId="1118" xr:uid="{00000000-0005-0000-0000-00001D040000}"/>
    <cellStyle name="_x000e__BS wps" xfId="1119" xr:uid="{00000000-0005-0000-0000-00001E040000}"/>
    <cellStyle name="_Cekap Mesra-AllAwps 03_070303" xfId="384" xr:uid="{00000000-0005-0000-0000-00001F040000}"/>
    <cellStyle name="_Cekap Mesra-AllAwps 03_070303 10" xfId="5461" xr:uid="{00000000-0005-0000-0000-000021040000}"/>
    <cellStyle name="_Cekap Mesra-AllAwps 03_070303 11" xfId="5462" xr:uid="{00000000-0005-0000-0000-000022040000}"/>
    <cellStyle name="_Cekap Mesra-AllAwps 03_070303 12" xfId="5463" xr:uid="{00000000-0005-0000-0000-000023040000}"/>
    <cellStyle name="_Cekap Mesra-AllAwps 03_070303 13" xfId="5464" xr:uid="{00000000-0005-0000-0000-000024040000}"/>
    <cellStyle name="_Cekap Mesra-AllAwps 03_070303 2" xfId="5465" xr:uid="{00000000-0005-0000-0000-000025040000}"/>
    <cellStyle name="_Cekap Mesra-AllAwps 03_070303 3" xfId="5466" xr:uid="{00000000-0005-0000-0000-000026040000}"/>
    <cellStyle name="_Cekap Mesra-AllAwps 03_070303 4" xfId="5467" xr:uid="{00000000-0005-0000-0000-000027040000}"/>
    <cellStyle name="_Cekap Mesra-AllAwps 03_070303 5" xfId="5468" xr:uid="{00000000-0005-0000-0000-000028040000}"/>
    <cellStyle name="_Cekap Mesra-AllAwps 03_070303 6" xfId="5469" xr:uid="{00000000-0005-0000-0000-000029040000}"/>
    <cellStyle name="_Cekap Mesra-AllAwps 03_070303 7" xfId="5470" xr:uid="{00000000-0005-0000-0000-00002A040000}"/>
    <cellStyle name="_Cekap Mesra-AllAwps 03_070303 8" xfId="5471" xr:uid="{00000000-0005-0000-0000-00002B040000}"/>
    <cellStyle name="_Cekap Mesra-AllAwps 03_070303 9" xfId="5472" xr:uid="{00000000-0005-0000-0000-00002C040000}"/>
    <cellStyle name="_Cekap Mesra-AllAwps 03_070303_1" xfId="385" xr:uid="{00000000-0005-0000-0000-00002D040000}"/>
    <cellStyle name="_Cekap Mesra-AllAwps 03_070303_1 10" xfId="5473" xr:uid="{00000000-0005-0000-0000-00002F040000}"/>
    <cellStyle name="_Cekap Mesra-AllAwps 03_070303_1 11" xfId="5474" xr:uid="{00000000-0005-0000-0000-000030040000}"/>
    <cellStyle name="_Cekap Mesra-AllAwps 03_070303_1 12" xfId="5475" xr:uid="{00000000-0005-0000-0000-000031040000}"/>
    <cellStyle name="_Cekap Mesra-AllAwps 03_070303_1 13" xfId="5476" xr:uid="{00000000-0005-0000-0000-000032040000}"/>
    <cellStyle name="_Cekap Mesra-AllAwps 03_070303_1 2" xfId="5477" xr:uid="{00000000-0005-0000-0000-000033040000}"/>
    <cellStyle name="_Cekap Mesra-AllAwps 03_070303_1 3" xfId="5478" xr:uid="{00000000-0005-0000-0000-000034040000}"/>
    <cellStyle name="_Cekap Mesra-AllAwps 03_070303_1 4" xfId="5479" xr:uid="{00000000-0005-0000-0000-000035040000}"/>
    <cellStyle name="_Cekap Mesra-AllAwps 03_070303_1 5" xfId="5480" xr:uid="{00000000-0005-0000-0000-000036040000}"/>
    <cellStyle name="_Cekap Mesra-AllAwps 03_070303_1 6" xfId="5481" xr:uid="{00000000-0005-0000-0000-000037040000}"/>
    <cellStyle name="_Cekap Mesra-AllAwps 03_070303_1 7" xfId="5482" xr:uid="{00000000-0005-0000-0000-000038040000}"/>
    <cellStyle name="_Cekap Mesra-AllAwps 03_070303_1 8" xfId="5483" xr:uid="{00000000-0005-0000-0000-000039040000}"/>
    <cellStyle name="_Cekap Mesra-AllAwps 03_070303_1 9" xfId="5484" xr:uid="{00000000-0005-0000-0000-00003A040000}"/>
    <cellStyle name="_Cekap Mesra-AllAwps 03_070303_2" xfId="386" xr:uid="{00000000-0005-0000-0000-00003B040000}"/>
    <cellStyle name="_Cekap Mesra-AllAwps 03_070303_2 10" xfId="5485" xr:uid="{00000000-0005-0000-0000-00003D040000}"/>
    <cellStyle name="_Cekap Mesra-AllAwps 03_070303_2 11" xfId="5486" xr:uid="{00000000-0005-0000-0000-00003E040000}"/>
    <cellStyle name="_Cekap Mesra-AllAwps 03_070303_2 12" xfId="5487" xr:uid="{00000000-0005-0000-0000-00003F040000}"/>
    <cellStyle name="_Cekap Mesra-AllAwps 03_070303_2 13" xfId="5488" xr:uid="{00000000-0005-0000-0000-000040040000}"/>
    <cellStyle name="_Cekap Mesra-AllAwps 03_070303_2 2" xfId="5489" xr:uid="{00000000-0005-0000-0000-000041040000}"/>
    <cellStyle name="_Cekap Mesra-AllAwps 03_070303_2 3" xfId="5490" xr:uid="{00000000-0005-0000-0000-000042040000}"/>
    <cellStyle name="_Cekap Mesra-AllAwps 03_070303_2 4" xfId="5491" xr:uid="{00000000-0005-0000-0000-000043040000}"/>
    <cellStyle name="_Cekap Mesra-AllAwps 03_070303_2 5" xfId="5492" xr:uid="{00000000-0005-0000-0000-000044040000}"/>
    <cellStyle name="_Cekap Mesra-AllAwps 03_070303_2 6" xfId="5493" xr:uid="{00000000-0005-0000-0000-000045040000}"/>
    <cellStyle name="_Cekap Mesra-AllAwps 03_070303_2 7" xfId="5494" xr:uid="{00000000-0005-0000-0000-000046040000}"/>
    <cellStyle name="_Cekap Mesra-AllAwps 03_070303_2 8" xfId="5495" xr:uid="{00000000-0005-0000-0000-000047040000}"/>
    <cellStyle name="_Cekap Mesra-AllAwps 03_070303_2 9" xfId="5496" xr:uid="{00000000-0005-0000-0000-000048040000}"/>
    <cellStyle name="_Cekap Mesra-AllAwps 03_070303_CHHB_AWPs04(190105)" xfId="387" xr:uid="{00000000-0005-0000-0000-000049040000}"/>
    <cellStyle name="_Cekap Mesra-AllAwps 03_070303_CHHB_AWPs04(190105) 10" xfId="5497" xr:uid="{00000000-0005-0000-0000-00004B040000}"/>
    <cellStyle name="_Cekap Mesra-AllAwps 03_070303_CHHB_AWPs04(190105) 11" xfId="5498" xr:uid="{00000000-0005-0000-0000-00004C040000}"/>
    <cellStyle name="_Cekap Mesra-AllAwps 03_070303_CHHB_AWPs04(190105) 12" xfId="5499" xr:uid="{00000000-0005-0000-0000-00004D040000}"/>
    <cellStyle name="_Cekap Mesra-AllAwps 03_070303_CHHB_AWPs04(190105) 13" xfId="5500" xr:uid="{00000000-0005-0000-0000-00004E040000}"/>
    <cellStyle name="_Cekap Mesra-AllAwps 03_070303_CHHB_AWPs04(190105) 2" xfId="5501" xr:uid="{00000000-0005-0000-0000-00004F040000}"/>
    <cellStyle name="_Cekap Mesra-AllAwps 03_070303_CHHB_AWPs04(190105) 3" xfId="5502" xr:uid="{00000000-0005-0000-0000-000050040000}"/>
    <cellStyle name="_Cekap Mesra-AllAwps 03_070303_CHHB_AWPs04(190105) 4" xfId="5503" xr:uid="{00000000-0005-0000-0000-000051040000}"/>
    <cellStyle name="_Cekap Mesra-AllAwps 03_070303_CHHB_AWPs04(190105) 5" xfId="5504" xr:uid="{00000000-0005-0000-0000-000052040000}"/>
    <cellStyle name="_Cekap Mesra-AllAwps 03_070303_CHHB_AWPs04(190105) 6" xfId="5505" xr:uid="{00000000-0005-0000-0000-000053040000}"/>
    <cellStyle name="_Cekap Mesra-AllAwps 03_070303_CHHB_AWPs04(190105) 7" xfId="5506" xr:uid="{00000000-0005-0000-0000-000054040000}"/>
    <cellStyle name="_Cekap Mesra-AllAwps 03_070303_CHHB_AWPs04(190105) 8" xfId="5507" xr:uid="{00000000-0005-0000-0000-000055040000}"/>
    <cellStyle name="_Cekap Mesra-AllAwps 03_070303_CHHB_AWPs04(190105) 9" xfId="5508" xr:uid="{00000000-0005-0000-0000-000056040000}"/>
    <cellStyle name="_CFA - AWPs 26.1.03" xfId="388" xr:uid="{00000000-0005-0000-0000-000057040000}"/>
    <cellStyle name="_CFA - AWPs 26.1.03 10" xfId="5509" xr:uid="{00000000-0005-0000-0000-000059040000}"/>
    <cellStyle name="_CFA - AWPs 26.1.03 11" xfId="5510" xr:uid="{00000000-0005-0000-0000-00005A040000}"/>
    <cellStyle name="_CFA - AWPs 26.1.03 12" xfId="5511" xr:uid="{00000000-0005-0000-0000-00005B040000}"/>
    <cellStyle name="_CFA - AWPs 26.1.03 13" xfId="5512" xr:uid="{00000000-0005-0000-0000-00005C040000}"/>
    <cellStyle name="_CFA - AWPs 26.1.03 2" xfId="1120" xr:uid="{00000000-0005-0000-0000-00005D040000}"/>
    <cellStyle name="_CFA - AWPs 26.1.03 2 2" xfId="5513" xr:uid="{00000000-0005-0000-0000-00005F040000}"/>
    <cellStyle name="_CFA - AWPs 26.1.03 3" xfId="5514" xr:uid="{00000000-0005-0000-0000-000060040000}"/>
    <cellStyle name="_CFA - AWPs 26.1.03 4" xfId="5515" xr:uid="{00000000-0005-0000-0000-000061040000}"/>
    <cellStyle name="_CFA - AWPs 26.1.03 5" xfId="5516" xr:uid="{00000000-0005-0000-0000-000062040000}"/>
    <cellStyle name="_CFA - AWPs 26.1.03 6" xfId="5517" xr:uid="{00000000-0005-0000-0000-000063040000}"/>
    <cellStyle name="_CFA - AWPs 26.1.03 7" xfId="5518" xr:uid="{00000000-0005-0000-0000-000064040000}"/>
    <cellStyle name="_CFA - AWPs 26.1.03 8" xfId="5519" xr:uid="{00000000-0005-0000-0000-000065040000}"/>
    <cellStyle name="_CFA - AWPs 26.1.03 9" xfId="5520" xr:uid="{00000000-0005-0000-0000-000066040000}"/>
    <cellStyle name="_CFA-AWPs 16.1.03" xfId="389" xr:uid="{00000000-0005-0000-0000-000067040000}"/>
    <cellStyle name="_CFA-AWPs 16.1.03 10" xfId="5521" xr:uid="{00000000-0005-0000-0000-000069040000}"/>
    <cellStyle name="_CFA-AWPs 16.1.03 11" xfId="5522" xr:uid="{00000000-0005-0000-0000-00006A040000}"/>
    <cellStyle name="_CFA-AWPs 16.1.03 12" xfId="5523" xr:uid="{00000000-0005-0000-0000-00006B040000}"/>
    <cellStyle name="_CFA-AWPs 16.1.03 13" xfId="5524" xr:uid="{00000000-0005-0000-0000-00006C040000}"/>
    <cellStyle name="_CFA-AWPs 16.1.03 2" xfId="1121" xr:uid="{00000000-0005-0000-0000-00006D040000}"/>
    <cellStyle name="_CFA-AWPs 16.1.03 2 2" xfId="5525" xr:uid="{00000000-0005-0000-0000-00006F040000}"/>
    <cellStyle name="_CFA-AWPs 16.1.03 3" xfId="5526" xr:uid="{00000000-0005-0000-0000-000070040000}"/>
    <cellStyle name="_CFA-AWPs 16.1.03 4" xfId="5527" xr:uid="{00000000-0005-0000-0000-000071040000}"/>
    <cellStyle name="_CFA-AWPs 16.1.03 5" xfId="5528" xr:uid="{00000000-0005-0000-0000-000072040000}"/>
    <cellStyle name="_CFA-AWPs 16.1.03 6" xfId="5529" xr:uid="{00000000-0005-0000-0000-000073040000}"/>
    <cellStyle name="_CFA-AWPs 16.1.03 7" xfId="5530" xr:uid="{00000000-0005-0000-0000-000074040000}"/>
    <cellStyle name="_CFA-AWPs 16.1.03 8" xfId="5531" xr:uid="{00000000-0005-0000-0000-000075040000}"/>
    <cellStyle name="_CFA-AWPs 16.1.03 9" xfId="5532" xr:uid="{00000000-0005-0000-0000-000076040000}"/>
    <cellStyle name="_CFA-AWPs 16.1.03_Abra Dev 31 Jan 04_260404" xfId="390" xr:uid="{00000000-0005-0000-0000-000077040000}"/>
    <cellStyle name="_CFA-AWPs 16.1.03_Abra Dev 31 Jan 04_260404 10" xfId="5533" xr:uid="{00000000-0005-0000-0000-000079040000}"/>
    <cellStyle name="_CFA-AWPs 16.1.03_Abra Dev 31 Jan 04_260404 11" xfId="5534" xr:uid="{00000000-0005-0000-0000-00007A040000}"/>
    <cellStyle name="_CFA-AWPs 16.1.03_Abra Dev 31 Jan 04_260404 12" xfId="5535" xr:uid="{00000000-0005-0000-0000-00007B040000}"/>
    <cellStyle name="_CFA-AWPs 16.1.03_Abra Dev 31 Jan 04_260404 13" xfId="5536" xr:uid="{00000000-0005-0000-0000-00007C040000}"/>
    <cellStyle name="_CFA-AWPs 16.1.03_Abra Dev 31 Jan 04_260404 2" xfId="5537" xr:uid="{00000000-0005-0000-0000-00007D040000}"/>
    <cellStyle name="_CFA-AWPs 16.1.03_Abra Dev 31 Jan 04_260404 3" xfId="5538" xr:uid="{00000000-0005-0000-0000-00007E040000}"/>
    <cellStyle name="_CFA-AWPs 16.1.03_Abra Dev 31 Jan 04_260404 4" xfId="5539" xr:uid="{00000000-0005-0000-0000-00007F040000}"/>
    <cellStyle name="_CFA-AWPs 16.1.03_Abra Dev 31 Jan 04_260404 5" xfId="5540" xr:uid="{00000000-0005-0000-0000-000080040000}"/>
    <cellStyle name="_CFA-AWPs 16.1.03_Abra Dev 31 Jan 04_260404 6" xfId="5541" xr:uid="{00000000-0005-0000-0000-000081040000}"/>
    <cellStyle name="_CFA-AWPs 16.1.03_Abra Dev 31 Jan 04_260404 7" xfId="5542" xr:uid="{00000000-0005-0000-0000-000082040000}"/>
    <cellStyle name="_CFA-AWPs 16.1.03_Abra Dev 31 Jan 04_260404 8" xfId="5543" xr:uid="{00000000-0005-0000-0000-000083040000}"/>
    <cellStyle name="_CFA-AWPs 16.1.03_Abra Dev 31 Jan 04_260404 9" xfId="5544" xr:uid="{00000000-0005-0000-0000-000084040000}"/>
    <cellStyle name="_CFA-AWPs 16.1.03_Abra Development-AllAWPs03_010403" xfId="391" xr:uid="{00000000-0005-0000-0000-000085040000}"/>
    <cellStyle name="_CFA-AWPs 16.1.03_Abra Development-AllAWPs03_010403 10" xfId="5545" xr:uid="{00000000-0005-0000-0000-000087040000}"/>
    <cellStyle name="_CFA-AWPs 16.1.03_Abra Development-AllAWPs03_010403 11" xfId="5546" xr:uid="{00000000-0005-0000-0000-000088040000}"/>
    <cellStyle name="_CFA-AWPs 16.1.03_Abra Development-AllAWPs03_010403 12" xfId="5547" xr:uid="{00000000-0005-0000-0000-000089040000}"/>
    <cellStyle name="_CFA-AWPs 16.1.03_Abra Development-AllAWPs03_010403 13" xfId="5548" xr:uid="{00000000-0005-0000-0000-00008A040000}"/>
    <cellStyle name="_CFA-AWPs 16.1.03_Abra Development-AllAWPs03_010403 2" xfId="5549" xr:uid="{00000000-0005-0000-0000-00008B040000}"/>
    <cellStyle name="_CFA-AWPs 16.1.03_Abra Development-AllAWPs03_010403 3" xfId="5550" xr:uid="{00000000-0005-0000-0000-00008C040000}"/>
    <cellStyle name="_CFA-AWPs 16.1.03_Abra Development-AllAWPs03_010403 4" xfId="5551" xr:uid="{00000000-0005-0000-0000-00008D040000}"/>
    <cellStyle name="_CFA-AWPs 16.1.03_Abra Development-AllAWPs03_010403 5" xfId="5552" xr:uid="{00000000-0005-0000-0000-00008E040000}"/>
    <cellStyle name="_CFA-AWPs 16.1.03_Abra Development-AllAWPs03_010403 6" xfId="5553" xr:uid="{00000000-0005-0000-0000-00008F040000}"/>
    <cellStyle name="_CFA-AWPs 16.1.03_Abra Development-AllAWPs03_010403 7" xfId="5554" xr:uid="{00000000-0005-0000-0000-000090040000}"/>
    <cellStyle name="_CFA-AWPs 16.1.03_Abra Development-AllAWPs03_010403 8" xfId="5555" xr:uid="{00000000-0005-0000-0000-000091040000}"/>
    <cellStyle name="_CFA-AWPs 16.1.03_Abra Development-AllAWPs03_010403 9" xfId="5556" xr:uid="{00000000-0005-0000-0000-000092040000}"/>
    <cellStyle name="_CFA-AWPs 16.1.03_AWP-Kinta Heights(2004)" xfId="392" xr:uid="{00000000-0005-0000-0000-000093040000}"/>
    <cellStyle name="_CFA-AWPs 16.1.03_AWP-Kinta Heights(2004) 10" xfId="5557" xr:uid="{00000000-0005-0000-0000-000095040000}"/>
    <cellStyle name="_CFA-AWPs 16.1.03_AWP-Kinta Heights(2004) 11" xfId="5558" xr:uid="{00000000-0005-0000-0000-000096040000}"/>
    <cellStyle name="_CFA-AWPs 16.1.03_AWP-Kinta Heights(2004) 12" xfId="5559" xr:uid="{00000000-0005-0000-0000-000097040000}"/>
    <cellStyle name="_CFA-AWPs 16.1.03_AWP-Kinta Heights(2004) 13" xfId="5560" xr:uid="{00000000-0005-0000-0000-000098040000}"/>
    <cellStyle name="_CFA-AWPs 16.1.03_AWP-Kinta Heights(2004) 2" xfId="5561" xr:uid="{00000000-0005-0000-0000-000099040000}"/>
    <cellStyle name="_CFA-AWPs 16.1.03_AWP-Kinta Heights(2004) 3" xfId="5562" xr:uid="{00000000-0005-0000-0000-00009A040000}"/>
    <cellStyle name="_CFA-AWPs 16.1.03_AWP-Kinta Heights(2004) 4" xfId="5563" xr:uid="{00000000-0005-0000-0000-00009B040000}"/>
    <cellStyle name="_CFA-AWPs 16.1.03_AWP-Kinta Heights(2004) 5" xfId="5564" xr:uid="{00000000-0005-0000-0000-00009C040000}"/>
    <cellStyle name="_CFA-AWPs 16.1.03_AWP-Kinta Heights(2004) 6" xfId="5565" xr:uid="{00000000-0005-0000-0000-00009D040000}"/>
    <cellStyle name="_CFA-AWPs 16.1.03_AWP-Kinta Heights(2004) 7" xfId="5566" xr:uid="{00000000-0005-0000-0000-00009E040000}"/>
    <cellStyle name="_CFA-AWPs 16.1.03_AWP-Kinta Heights(2004) 8" xfId="5567" xr:uid="{00000000-0005-0000-0000-00009F040000}"/>
    <cellStyle name="_CFA-AWPs 16.1.03_AWP-Kinta Heights(2004) 9" xfId="5568" xr:uid="{00000000-0005-0000-0000-0000A0040000}"/>
    <cellStyle name="_CFA-AWPs 16.1.03_Book2" xfId="393" xr:uid="{00000000-0005-0000-0000-0000A1040000}"/>
    <cellStyle name="_CFA-AWPs 16.1.03_Book2 10" xfId="5569" xr:uid="{00000000-0005-0000-0000-0000A3040000}"/>
    <cellStyle name="_CFA-AWPs 16.1.03_Book2 11" xfId="5570" xr:uid="{00000000-0005-0000-0000-0000A4040000}"/>
    <cellStyle name="_CFA-AWPs 16.1.03_Book2 12" xfId="5571" xr:uid="{00000000-0005-0000-0000-0000A5040000}"/>
    <cellStyle name="_CFA-AWPs 16.1.03_Book2 13" xfId="5572" xr:uid="{00000000-0005-0000-0000-0000A6040000}"/>
    <cellStyle name="_CFA-AWPs 16.1.03_Book2 2" xfId="5573" xr:uid="{00000000-0005-0000-0000-0000A7040000}"/>
    <cellStyle name="_CFA-AWPs 16.1.03_Book2 3" xfId="5574" xr:uid="{00000000-0005-0000-0000-0000A8040000}"/>
    <cellStyle name="_CFA-AWPs 16.1.03_Book2 4" xfId="5575" xr:uid="{00000000-0005-0000-0000-0000A9040000}"/>
    <cellStyle name="_CFA-AWPs 16.1.03_Book2 5" xfId="5576" xr:uid="{00000000-0005-0000-0000-0000AA040000}"/>
    <cellStyle name="_CFA-AWPs 16.1.03_Book2 6" xfId="5577" xr:uid="{00000000-0005-0000-0000-0000AB040000}"/>
    <cellStyle name="_CFA-AWPs 16.1.03_Book2 7" xfId="5578" xr:uid="{00000000-0005-0000-0000-0000AC040000}"/>
    <cellStyle name="_CFA-AWPs 16.1.03_Book2 8" xfId="5579" xr:uid="{00000000-0005-0000-0000-0000AD040000}"/>
    <cellStyle name="_CFA-AWPs 16.1.03_Book2 9" xfId="5580" xr:uid="{00000000-0005-0000-0000-0000AE040000}"/>
    <cellStyle name="_CFA-AWPs 16.1.03_BP02 AWPs Final310103_BF" xfId="394" xr:uid="{00000000-0005-0000-0000-0000AF040000}"/>
    <cellStyle name="_CFA-AWPs 16.1.03_BP02 AWPs Final310103_BF 10" xfId="5581" xr:uid="{00000000-0005-0000-0000-0000B1040000}"/>
    <cellStyle name="_CFA-AWPs 16.1.03_BP02 AWPs Final310103_BF 11" xfId="5582" xr:uid="{00000000-0005-0000-0000-0000B2040000}"/>
    <cellStyle name="_CFA-AWPs 16.1.03_BP02 AWPs Final310103_BF 12" xfId="5583" xr:uid="{00000000-0005-0000-0000-0000B3040000}"/>
    <cellStyle name="_CFA-AWPs 16.1.03_BP02 AWPs Final310103_BF 13" xfId="5584" xr:uid="{00000000-0005-0000-0000-0000B4040000}"/>
    <cellStyle name="_CFA-AWPs 16.1.03_BP02 AWPs Final310103_BF 2" xfId="5585" xr:uid="{00000000-0005-0000-0000-0000B5040000}"/>
    <cellStyle name="_CFA-AWPs 16.1.03_BP02 AWPs Final310103_BF 3" xfId="5586" xr:uid="{00000000-0005-0000-0000-0000B6040000}"/>
    <cellStyle name="_CFA-AWPs 16.1.03_BP02 AWPs Final310103_BF 4" xfId="5587" xr:uid="{00000000-0005-0000-0000-0000B7040000}"/>
    <cellStyle name="_CFA-AWPs 16.1.03_BP02 AWPs Final310103_BF 5" xfId="5588" xr:uid="{00000000-0005-0000-0000-0000B8040000}"/>
    <cellStyle name="_CFA-AWPs 16.1.03_BP02 AWPs Final310103_BF 6" xfId="5589" xr:uid="{00000000-0005-0000-0000-0000B9040000}"/>
    <cellStyle name="_CFA-AWPs 16.1.03_BP02 AWPs Final310103_BF 7" xfId="5590" xr:uid="{00000000-0005-0000-0000-0000BA040000}"/>
    <cellStyle name="_CFA-AWPs 16.1.03_BP02 AWPs Final310103_BF 8" xfId="5591" xr:uid="{00000000-0005-0000-0000-0000BB040000}"/>
    <cellStyle name="_CFA-AWPs 16.1.03_BP02 AWPs Final310103_BF 9" xfId="5592" xr:uid="{00000000-0005-0000-0000-0000BC040000}"/>
    <cellStyle name="_CFA-AWPs 16.1.03_Cekap Mesra-AllAwps 03_070303" xfId="395" xr:uid="{00000000-0005-0000-0000-0000BD040000}"/>
    <cellStyle name="_CFA-AWPs 16.1.03_Cekap Mesra-AllAwps 03_070303 10" xfId="5593" xr:uid="{00000000-0005-0000-0000-0000BF040000}"/>
    <cellStyle name="_CFA-AWPs 16.1.03_Cekap Mesra-AllAwps 03_070303 11" xfId="5594" xr:uid="{00000000-0005-0000-0000-0000C0040000}"/>
    <cellStyle name="_CFA-AWPs 16.1.03_Cekap Mesra-AllAwps 03_070303 12" xfId="5595" xr:uid="{00000000-0005-0000-0000-0000C1040000}"/>
    <cellStyle name="_CFA-AWPs 16.1.03_Cekap Mesra-AllAwps 03_070303 13" xfId="5596" xr:uid="{00000000-0005-0000-0000-0000C2040000}"/>
    <cellStyle name="_CFA-AWPs 16.1.03_Cekap Mesra-AllAwps 03_070303 2" xfId="5597" xr:uid="{00000000-0005-0000-0000-0000C3040000}"/>
    <cellStyle name="_CFA-AWPs 16.1.03_Cekap Mesra-AllAwps 03_070303 3" xfId="5598" xr:uid="{00000000-0005-0000-0000-0000C4040000}"/>
    <cellStyle name="_CFA-AWPs 16.1.03_Cekap Mesra-AllAwps 03_070303 4" xfId="5599" xr:uid="{00000000-0005-0000-0000-0000C5040000}"/>
    <cellStyle name="_CFA-AWPs 16.1.03_Cekap Mesra-AllAwps 03_070303 5" xfId="5600" xr:uid="{00000000-0005-0000-0000-0000C6040000}"/>
    <cellStyle name="_CFA-AWPs 16.1.03_Cekap Mesra-AllAwps 03_070303 6" xfId="5601" xr:uid="{00000000-0005-0000-0000-0000C7040000}"/>
    <cellStyle name="_CFA-AWPs 16.1.03_Cekap Mesra-AllAwps 03_070303 7" xfId="5602" xr:uid="{00000000-0005-0000-0000-0000C8040000}"/>
    <cellStyle name="_CFA-AWPs 16.1.03_Cekap Mesra-AllAwps 03_070303 8" xfId="5603" xr:uid="{00000000-0005-0000-0000-0000C9040000}"/>
    <cellStyle name="_CFA-AWPs 16.1.03_Cekap Mesra-AllAwps 03_070303 9" xfId="5604" xr:uid="{00000000-0005-0000-0000-0000CA040000}"/>
    <cellStyle name="_CFA-AWPs 16.1.03_Cekap Mesra-AllAwps 03_070303_1" xfId="396" xr:uid="{00000000-0005-0000-0000-0000CB040000}"/>
    <cellStyle name="_CFA-AWPs 16.1.03_Cekap Mesra-AllAwps 03_070303_1 10" xfId="5605" xr:uid="{00000000-0005-0000-0000-0000CD040000}"/>
    <cellStyle name="_CFA-AWPs 16.1.03_Cekap Mesra-AllAwps 03_070303_1 11" xfId="5606" xr:uid="{00000000-0005-0000-0000-0000CE040000}"/>
    <cellStyle name="_CFA-AWPs 16.1.03_Cekap Mesra-AllAwps 03_070303_1 12" xfId="5607" xr:uid="{00000000-0005-0000-0000-0000CF040000}"/>
    <cellStyle name="_CFA-AWPs 16.1.03_Cekap Mesra-AllAwps 03_070303_1 13" xfId="5608" xr:uid="{00000000-0005-0000-0000-0000D0040000}"/>
    <cellStyle name="_CFA-AWPs 16.1.03_Cekap Mesra-AllAwps 03_070303_1 2" xfId="5609" xr:uid="{00000000-0005-0000-0000-0000D1040000}"/>
    <cellStyle name="_CFA-AWPs 16.1.03_Cekap Mesra-AllAwps 03_070303_1 3" xfId="5610" xr:uid="{00000000-0005-0000-0000-0000D2040000}"/>
    <cellStyle name="_CFA-AWPs 16.1.03_Cekap Mesra-AllAwps 03_070303_1 4" xfId="5611" xr:uid="{00000000-0005-0000-0000-0000D3040000}"/>
    <cellStyle name="_CFA-AWPs 16.1.03_Cekap Mesra-AllAwps 03_070303_1 5" xfId="5612" xr:uid="{00000000-0005-0000-0000-0000D4040000}"/>
    <cellStyle name="_CFA-AWPs 16.1.03_Cekap Mesra-AllAwps 03_070303_1 6" xfId="5613" xr:uid="{00000000-0005-0000-0000-0000D5040000}"/>
    <cellStyle name="_CFA-AWPs 16.1.03_Cekap Mesra-AllAwps 03_070303_1 7" xfId="5614" xr:uid="{00000000-0005-0000-0000-0000D6040000}"/>
    <cellStyle name="_CFA-AWPs 16.1.03_Cekap Mesra-AllAwps 03_070303_1 8" xfId="5615" xr:uid="{00000000-0005-0000-0000-0000D7040000}"/>
    <cellStyle name="_CFA-AWPs 16.1.03_Cekap Mesra-AllAwps 03_070303_1 9" xfId="5616" xr:uid="{00000000-0005-0000-0000-0000D8040000}"/>
    <cellStyle name="_CFA-AWPs 16.1.03_Cekap Mesra-AllAwps 03_070303_2" xfId="397" xr:uid="{00000000-0005-0000-0000-0000D9040000}"/>
    <cellStyle name="_CFA-AWPs 16.1.03_Cekap Mesra-AllAwps 03_070303_2 10" xfId="5617" xr:uid="{00000000-0005-0000-0000-0000DB040000}"/>
    <cellStyle name="_CFA-AWPs 16.1.03_Cekap Mesra-AllAwps 03_070303_2 11" xfId="5618" xr:uid="{00000000-0005-0000-0000-0000DC040000}"/>
    <cellStyle name="_CFA-AWPs 16.1.03_Cekap Mesra-AllAwps 03_070303_2 12" xfId="5619" xr:uid="{00000000-0005-0000-0000-0000DD040000}"/>
    <cellStyle name="_CFA-AWPs 16.1.03_Cekap Mesra-AllAwps 03_070303_2 13" xfId="5620" xr:uid="{00000000-0005-0000-0000-0000DE040000}"/>
    <cellStyle name="_CFA-AWPs 16.1.03_Cekap Mesra-AllAwps 03_070303_2 2" xfId="5621" xr:uid="{00000000-0005-0000-0000-0000DF040000}"/>
    <cellStyle name="_CFA-AWPs 16.1.03_Cekap Mesra-AllAwps 03_070303_2 3" xfId="5622" xr:uid="{00000000-0005-0000-0000-0000E0040000}"/>
    <cellStyle name="_CFA-AWPs 16.1.03_Cekap Mesra-AllAwps 03_070303_2 4" xfId="5623" xr:uid="{00000000-0005-0000-0000-0000E1040000}"/>
    <cellStyle name="_CFA-AWPs 16.1.03_Cekap Mesra-AllAwps 03_070303_2 5" xfId="5624" xr:uid="{00000000-0005-0000-0000-0000E2040000}"/>
    <cellStyle name="_CFA-AWPs 16.1.03_Cekap Mesra-AllAwps 03_070303_2 6" xfId="5625" xr:uid="{00000000-0005-0000-0000-0000E3040000}"/>
    <cellStyle name="_CFA-AWPs 16.1.03_Cekap Mesra-AllAwps 03_070303_2 7" xfId="5626" xr:uid="{00000000-0005-0000-0000-0000E4040000}"/>
    <cellStyle name="_CFA-AWPs 16.1.03_Cekap Mesra-AllAwps 03_070303_2 8" xfId="5627" xr:uid="{00000000-0005-0000-0000-0000E5040000}"/>
    <cellStyle name="_CFA-AWPs 16.1.03_Cekap Mesra-AllAwps 03_070303_2 9" xfId="5628" xr:uid="{00000000-0005-0000-0000-0000E6040000}"/>
    <cellStyle name="_CFA-AWPs 16.1.03_Cekap Mesra-AllAwps 03_070303_CHHB_AWPs04(190105)" xfId="398" xr:uid="{00000000-0005-0000-0000-0000E7040000}"/>
    <cellStyle name="_CFA-AWPs 16.1.03_Cekap Mesra-AllAwps 03_070303_CHHB_AWPs04(190105) 10" xfId="5629" xr:uid="{00000000-0005-0000-0000-0000E9040000}"/>
    <cellStyle name="_CFA-AWPs 16.1.03_Cekap Mesra-AllAwps 03_070303_CHHB_AWPs04(190105) 11" xfId="5630" xr:uid="{00000000-0005-0000-0000-0000EA040000}"/>
    <cellStyle name="_CFA-AWPs 16.1.03_Cekap Mesra-AllAwps 03_070303_CHHB_AWPs04(190105) 12" xfId="5631" xr:uid="{00000000-0005-0000-0000-0000EB040000}"/>
    <cellStyle name="_CFA-AWPs 16.1.03_Cekap Mesra-AllAwps 03_070303_CHHB_AWPs04(190105) 13" xfId="5632" xr:uid="{00000000-0005-0000-0000-0000EC040000}"/>
    <cellStyle name="_CFA-AWPs 16.1.03_Cekap Mesra-AllAwps 03_070303_CHHB_AWPs04(190105) 2" xfId="5633" xr:uid="{00000000-0005-0000-0000-0000ED040000}"/>
    <cellStyle name="_CFA-AWPs 16.1.03_Cekap Mesra-AllAwps 03_070303_CHHB_AWPs04(190105) 3" xfId="5634" xr:uid="{00000000-0005-0000-0000-0000EE040000}"/>
    <cellStyle name="_CFA-AWPs 16.1.03_Cekap Mesra-AllAwps 03_070303_CHHB_AWPs04(190105) 4" xfId="5635" xr:uid="{00000000-0005-0000-0000-0000EF040000}"/>
    <cellStyle name="_CFA-AWPs 16.1.03_Cekap Mesra-AllAwps 03_070303_CHHB_AWPs04(190105) 5" xfId="5636" xr:uid="{00000000-0005-0000-0000-0000F0040000}"/>
    <cellStyle name="_CFA-AWPs 16.1.03_Cekap Mesra-AllAwps 03_070303_CHHB_AWPs04(190105) 6" xfId="5637" xr:uid="{00000000-0005-0000-0000-0000F1040000}"/>
    <cellStyle name="_CFA-AWPs 16.1.03_Cekap Mesra-AllAwps 03_070303_CHHB_AWPs04(190105) 7" xfId="5638" xr:uid="{00000000-0005-0000-0000-0000F2040000}"/>
    <cellStyle name="_CFA-AWPs 16.1.03_Cekap Mesra-AllAwps 03_070303_CHHB_AWPs04(190105) 8" xfId="5639" xr:uid="{00000000-0005-0000-0000-0000F3040000}"/>
    <cellStyle name="_CFA-AWPs 16.1.03_Cekap Mesra-AllAwps 03_070303_CHHB_AWPs04(190105) 9" xfId="5640" xr:uid="{00000000-0005-0000-0000-0000F4040000}"/>
    <cellStyle name="_CFA-AWPs 16.1.03_Megaridge_Awps04" xfId="399" xr:uid="{00000000-0005-0000-0000-0000F5040000}"/>
    <cellStyle name="_CFA-AWPs 16.1.03_Megaridge_Awps04 10" xfId="5641" xr:uid="{00000000-0005-0000-0000-0000F7040000}"/>
    <cellStyle name="_CFA-AWPs 16.1.03_Megaridge_Awps04 11" xfId="5642" xr:uid="{00000000-0005-0000-0000-0000F8040000}"/>
    <cellStyle name="_CFA-AWPs 16.1.03_Megaridge_Awps04 12" xfId="5643" xr:uid="{00000000-0005-0000-0000-0000F9040000}"/>
    <cellStyle name="_CFA-AWPs 16.1.03_Megaridge_Awps04 13" xfId="5644" xr:uid="{00000000-0005-0000-0000-0000FA040000}"/>
    <cellStyle name="_CFA-AWPs 16.1.03_Megaridge_Awps04 2" xfId="5645" xr:uid="{00000000-0005-0000-0000-0000FB040000}"/>
    <cellStyle name="_CFA-AWPs 16.1.03_Megaridge_Awps04 3" xfId="5646" xr:uid="{00000000-0005-0000-0000-0000FC040000}"/>
    <cellStyle name="_CFA-AWPs 16.1.03_Megaridge_Awps04 4" xfId="5647" xr:uid="{00000000-0005-0000-0000-0000FD040000}"/>
    <cellStyle name="_CFA-AWPs 16.1.03_Megaridge_Awps04 5" xfId="5648" xr:uid="{00000000-0005-0000-0000-0000FE040000}"/>
    <cellStyle name="_CFA-AWPs 16.1.03_Megaridge_Awps04 6" xfId="5649" xr:uid="{00000000-0005-0000-0000-0000FF040000}"/>
    <cellStyle name="_CFA-AWPs 16.1.03_Megaridge_Awps04 7" xfId="5650" xr:uid="{00000000-0005-0000-0000-000000050000}"/>
    <cellStyle name="_CFA-AWPs 16.1.03_Megaridge_Awps04 8" xfId="5651" xr:uid="{00000000-0005-0000-0000-000001050000}"/>
    <cellStyle name="_CFA-AWPs 16.1.03_Megaridge_Awps04 9" xfId="5652" xr:uid="{00000000-0005-0000-0000-000002050000}"/>
    <cellStyle name="_CFA-AWPs 16.1.03_PCB Harta_Awps04" xfId="400" xr:uid="{00000000-0005-0000-0000-000003050000}"/>
    <cellStyle name="_CFA-AWPs 16.1.03_PCB Harta_Awps04 10" xfId="5653" xr:uid="{00000000-0005-0000-0000-000005050000}"/>
    <cellStyle name="_CFA-AWPs 16.1.03_PCB Harta_Awps04 11" xfId="5654" xr:uid="{00000000-0005-0000-0000-000006050000}"/>
    <cellStyle name="_CFA-AWPs 16.1.03_PCB Harta_Awps04 12" xfId="5655" xr:uid="{00000000-0005-0000-0000-000007050000}"/>
    <cellStyle name="_CFA-AWPs 16.1.03_PCB Harta_Awps04 13" xfId="5656" xr:uid="{00000000-0005-0000-0000-000008050000}"/>
    <cellStyle name="_CFA-AWPs 16.1.03_PCB Harta_Awps04 2" xfId="5657" xr:uid="{00000000-0005-0000-0000-000009050000}"/>
    <cellStyle name="_CFA-AWPs 16.1.03_PCB Harta_Awps04 3" xfId="5658" xr:uid="{00000000-0005-0000-0000-00000A050000}"/>
    <cellStyle name="_CFA-AWPs 16.1.03_PCB Harta_Awps04 4" xfId="5659" xr:uid="{00000000-0005-0000-0000-00000B050000}"/>
    <cellStyle name="_CFA-AWPs 16.1.03_PCB Harta_Awps04 5" xfId="5660" xr:uid="{00000000-0005-0000-0000-00000C050000}"/>
    <cellStyle name="_CFA-AWPs 16.1.03_PCB Harta_Awps04 6" xfId="5661" xr:uid="{00000000-0005-0000-0000-00000D050000}"/>
    <cellStyle name="_CFA-AWPs 16.1.03_PCB Harta_Awps04 7" xfId="5662" xr:uid="{00000000-0005-0000-0000-00000E050000}"/>
    <cellStyle name="_CFA-AWPs 16.1.03_PCB Harta_Awps04 8" xfId="5663" xr:uid="{00000000-0005-0000-0000-00000F050000}"/>
    <cellStyle name="_CFA-AWPs 16.1.03_PCB Harta_Awps04 9" xfId="5664" xr:uid="{00000000-0005-0000-0000-000010050000}"/>
    <cellStyle name="_CFA-AWPs 16.1.03_Pembinaan PCB_AllAwps_04_090704" xfId="401" xr:uid="{00000000-0005-0000-0000-000011050000}"/>
    <cellStyle name="_CFA-AWPs 16.1.03_Pembinaan PCB_AllAwps_04_090704 10" xfId="5665" xr:uid="{00000000-0005-0000-0000-000013050000}"/>
    <cellStyle name="_CFA-AWPs 16.1.03_Pembinaan PCB_AllAwps_04_090704 11" xfId="5666" xr:uid="{00000000-0005-0000-0000-000014050000}"/>
    <cellStyle name="_CFA-AWPs 16.1.03_Pembinaan PCB_AllAwps_04_090704 12" xfId="5667" xr:uid="{00000000-0005-0000-0000-000015050000}"/>
    <cellStyle name="_CFA-AWPs 16.1.03_Pembinaan PCB_AllAwps_04_090704 13" xfId="5668" xr:uid="{00000000-0005-0000-0000-000016050000}"/>
    <cellStyle name="_CFA-AWPs 16.1.03_Pembinaan PCB_AllAwps_04_090704 2" xfId="5669" xr:uid="{00000000-0005-0000-0000-000017050000}"/>
    <cellStyle name="_CFA-AWPs 16.1.03_Pembinaan PCB_AllAwps_04_090704 3" xfId="5670" xr:uid="{00000000-0005-0000-0000-000018050000}"/>
    <cellStyle name="_CFA-AWPs 16.1.03_Pembinaan PCB_AllAwps_04_090704 4" xfId="5671" xr:uid="{00000000-0005-0000-0000-000019050000}"/>
    <cellStyle name="_CFA-AWPs 16.1.03_Pembinaan PCB_AllAwps_04_090704 5" xfId="5672" xr:uid="{00000000-0005-0000-0000-00001A050000}"/>
    <cellStyle name="_CFA-AWPs 16.1.03_Pembinaan PCB_AllAwps_04_090704 6" xfId="5673" xr:uid="{00000000-0005-0000-0000-00001B050000}"/>
    <cellStyle name="_CFA-AWPs 16.1.03_Pembinaan PCB_AllAwps_04_090704 7" xfId="5674" xr:uid="{00000000-0005-0000-0000-00001C050000}"/>
    <cellStyle name="_CFA-AWPs 16.1.03_Pembinaan PCB_AllAwps_04_090704 8" xfId="5675" xr:uid="{00000000-0005-0000-0000-00001D050000}"/>
    <cellStyle name="_CFA-AWPs 16.1.03_Pembinaan PCB_AllAwps_04_090704 9" xfId="5676" xr:uid="{00000000-0005-0000-0000-00001E050000}"/>
    <cellStyle name="_CFA-AWPs 16.1.03_Tianjin_Tax Comp_03" xfId="402" xr:uid="{00000000-0005-0000-0000-00001F050000}"/>
    <cellStyle name="_CFA-AWPs 16.1.03_Tianjin_Tax Comp_03 10" xfId="5677" xr:uid="{00000000-0005-0000-0000-000021050000}"/>
    <cellStyle name="_CFA-AWPs 16.1.03_Tianjin_Tax Comp_03 11" xfId="5678" xr:uid="{00000000-0005-0000-0000-000022050000}"/>
    <cellStyle name="_CFA-AWPs 16.1.03_Tianjin_Tax Comp_03 12" xfId="5679" xr:uid="{00000000-0005-0000-0000-000023050000}"/>
    <cellStyle name="_CFA-AWPs 16.1.03_Tianjin_Tax Comp_03 13" xfId="5680" xr:uid="{00000000-0005-0000-0000-000024050000}"/>
    <cellStyle name="_CFA-AWPs 16.1.03_Tianjin_Tax Comp_03 2" xfId="5681" xr:uid="{00000000-0005-0000-0000-000025050000}"/>
    <cellStyle name="_CFA-AWPs 16.1.03_Tianjin_Tax Comp_03 3" xfId="5682" xr:uid="{00000000-0005-0000-0000-000026050000}"/>
    <cellStyle name="_CFA-AWPs 16.1.03_Tianjin_Tax Comp_03 4" xfId="5683" xr:uid="{00000000-0005-0000-0000-000027050000}"/>
    <cellStyle name="_CFA-AWPs 16.1.03_Tianjin_Tax Comp_03 5" xfId="5684" xr:uid="{00000000-0005-0000-0000-000028050000}"/>
    <cellStyle name="_CFA-AWPs 16.1.03_Tianjin_Tax Comp_03 6" xfId="5685" xr:uid="{00000000-0005-0000-0000-000029050000}"/>
    <cellStyle name="_CFA-AWPs 16.1.03_Tianjin_Tax Comp_03 7" xfId="5686" xr:uid="{00000000-0005-0000-0000-00002A050000}"/>
    <cellStyle name="_CFA-AWPs 16.1.03_Tianjin_Tax Comp_03 8" xfId="5687" xr:uid="{00000000-0005-0000-0000-00002B050000}"/>
    <cellStyle name="_CFA-AWPs 16.1.03_Tianjin_Tax Comp_03 9" xfId="5688" xr:uid="{00000000-0005-0000-0000-00002C050000}"/>
    <cellStyle name="_CFA-AWPs 16.1.03_Van Leers_amalgamation_2003(latest)" xfId="403" xr:uid="{00000000-0005-0000-0000-00002D050000}"/>
    <cellStyle name="_CFA-AWPs 16.1.03_Van Leers_amalgamation_2003(latest) 10" xfId="5689" xr:uid="{00000000-0005-0000-0000-00002F050000}"/>
    <cellStyle name="_CFA-AWPs 16.1.03_Van Leers_amalgamation_2003(latest) 11" xfId="5690" xr:uid="{00000000-0005-0000-0000-000030050000}"/>
    <cellStyle name="_CFA-AWPs 16.1.03_Van Leers_amalgamation_2003(latest) 12" xfId="5691" xr:uid="{00000000-0005-0000-0000-000031050000}"/>
    <cellStyle name="_CFA-AWPs 16.1.03_Van Leers_amalgamation_2003(latest) 13" xfId="5692" xr:uid="{00000000-0005-0000-0000-000032050000}"/>
    <cellStyle name="_CFA-AWPs 16.1.03_Van Leers_amalgamation_2003(latest) 2" xfId="5693" xr:uid="{00000000-0005-0000-0000-000033050000}"/>
    <cellStyle name="_CFA-AWPs 16.1.03_Van Leers_amalgamation_2003(latest) 3" xfId="5694" xr:uid="{00000000-0005-0000-0000-000034050000}"/>
    <cellStyle name="_CFA-AWPs 16.1.03_Van Leers_amalgamation_2003(latest) 4" xfId="5695" xr:uid="{00000000-0005-0000-0000-000035050000}"/>
    <cellStyle name="_CFA-AWPs 16.1.03_Van Leers_amalgamation_2003(latest) 5" xfId="5696" xr:uid="{00000000-0005-0000-0000-000036050000}"/>
    <cellStyle name="_CFA-AWPs 16.1.03_Van Leers_amalgamation_2003(latest) 6" xfId="5697" xr:uid="{00000000-0005-0000-0000-000037050000}"/>
    <cellStyle name="_CFA-AWPs 16.1.03_Van Leers_amalgamation_2003(latest) 7" xfId="5698" xr:uid="{00000000-0005-0000-0000-000038050000}"/>
    <cellStyle name="_CFA-AWPs 16.1.03_Van Leers_amalgamation_2003(latest) 8" xfId="5699" xr:uid="{00000000-0005-0000-0000-000039050000}"/>
    <cellStyle name="_CFA-AWPs 16.1.03_Van Leers_amalgamation_2003(latest) 9" xfId="5700" xr:uid="{00000000-0005-0000-0000-00003A050000}"/>
    <cellStyle name="_CHSB (P) Hire Purchase" xfId="404" xr:uid="{00000000-0005-0000-0000-00003B050000}"/>
    <cellStyle name="_CHSB (P) Hire Purchase 2" xfId="5701" xr:uid="{00000000-0005-0000-0000-00003C050000}"/>
    <cellStyle name="_CHSB (P) Hire Purchase_Group Financial Figures" xfId="5702" xr:uid="{00000000-0005-0000-0000-00003D050000}"/>
    <cellStyle name="_CHSB_AWPs04(donna)" xfId="405" xr:uid="{00000000-0005-0000-0000-00003E050000}"/>
    <cellStyle name="_Convenience Shopping allawps 30.04.04 (v2)" xfId="406" xr:uid="{00000000-0005-0000-0000-00003F050000}"/>
    <cellStyle name="_Convenience Shopping allawps 30.04.04 (v2) 10" xfId="5703" xr:uid="{00000000-0005-0000-0000-000041050000}"/>
    <cellStyle name="_Convenience Shopping allawps 30.04.04 (v2) 11" xfId="5704" xr:uid="{00000000-0005-0000-0000-000042050000}"/>
    <cellStyle name="_Convenience Shopping allawps 30.04.04 (v2) 12" xfId="5705" xr:uid="{00000000-0005-0000-0000-000043050000}"/>
    <cellStyle name="_Convenience Shopping allawps 30.04.04 (v2) 13" xfId="5706" xr:uid="{00000000-0005-0000-0000-000044050000}"/>
    <cellStyle name="_Convenience Shopping allawps 30.04.04 (v2) 2" xfId="5707" xr:uid="{00000000-0005-0000-0000-000045050000}"/>
    <cellStyle name="_Convenience Shopping allawps 30.04.04 (v2) 3" xfId="5708" xr:uid="{00000000-0005-0000-0000-000046050000}"/>
    <cellStyle name="_Convenience Shopping allawps 30.04.04 (v2) 4" xfId="5709" xr:uid="{00000000-0005-0000-0000-000047050000}"/>
    <cellStyle name="_Convenience Shopping allawps 30.04.04 (v2) 5" xfId="5710" xr:uid="{00000000-0005-0000-0000-000048050000}"/>
    <cellStyle name="_Convenience Shopping allawps 30.04.04 (v2) 6" xfId="5711" xr:uid="{00000000-0005-0000-0000-000049050000}"/>
    <cellStyle name="_Convenience Shopping allawps 30.04.04 (v2) 7" xfId="5712" xr:uid="{00000000-0005-0000-0000-00004A050000}"/>
    <cellStyle name="_Convenience Shopping allawps 30.04.04 (v2) 8" xfId="5713" xr:uid="{00000000-0005-0000-0000-00004B050000}"/>
    <cellStyle name="_Convenience Shopping allawps 30.04.04 (v2) 9" xfId="5714" xr:uid="{00000000-0005-0000-0000-00004C050000}"/>
    <cellStyle name="_Fixed assets" xfId="1122" xr:uid="{00000000-0005-0000-0000-00004D050000}"/>
    <cellStyle name="_FSA-FH" xfId="1123" xr:uid="{00000000-0005-0000-0000-00004E050000}"/>
    <cellStyle name="_FSA-FH2" xfId="1124" xr:uid="{00000000-0005-0000-0000-00004F050000}"/>
    <cellStyle name="_x000e__G" xfId="407" xr:uid="{00000000-0005-0000-0000-000050050000}"/>
    <cellStyle name="_x000e__G_BS wp" xfId="1125" xr:uid="{00000000-0005-0000-0000-000051050000}"/>
    <cellStyle name="_x000e__G_BS wp_BS wps" xfId="1126" xr:uid="{00000000-0005-0000-0000-000052050000}"/>
    <cellStyle name="_x000e__G_BS wps" xfId="1127" xr:uid="{00000000-0005-0000-0000-000053050000}"/>
    <cellStyle name="_x000e__G_Makatas Industries WP - IS 08" xfId="1128" xr:uid="{00000000-0005-0000-0000-000054050000}"/>
    <cellStyle name="_x000e__G_WP(IS)-System" xfId="1129" xr:uid="{00000000-0005-0000-0000-000055050000}"/>
    <cellStyle name="_x000e__G_WP-IS" xfId="1130" xr:uid="{00000000-0005-0000-0000-000056050000}"/>
    <cellStyle name="_GWPI AWP 2003-260204" xfId="408" xr:uid="{00000000-0005-0000-0000-000057050000}"/>
    <cellStyle name="_Low Chee AWP 2003" xfId="409" xr:uid="{00000000-0005-0000-0000-000058050000}"/>
    <cellStyle name="_x000e__Makatas Industries WP - IS 08" xfId="1131" xr:uid="{00000000-0005-0000-0000-000059050000}"/>
    <cellStyle name="_masahanduk AWP99" xfId="410" xr:uid="{00000000-0005-0000-0000-00005A050000}"/>
    <cellStyle name="_masahanduk AWP99 2" xfId="5715" xr:uid="{00000000-0005-0000-0000-00005B050000}"/>
    <cellStyle name="_masahanduk AWP99_Group Financial Figures" xfId="5716" xr:uid="{00000000-0005-0000-0000-00005C050000}"/>
    <cellStyle name="_Megaridge_Awps04" xfId="411" xr:uid="{00000000-0005-0000-0000-00005D050000}"/>
    <cellStyle name="_Megaridge_Awps04 10" xfId="5717" xr:uid="{00000000-0005-0000-0000-00005F050000}"/>
    <cellStyle name="_Megaridge_Awps04 11" xfId="5718" xr:uid="{00000000-0005-0000-0000-000060050000}"/>
    <cellStyle name="_Megaridge_Awps04 12" xfId="5719" xr:uid="{00000000-0005-0000-0000-000061050000}"/>
    <cellStyle name="_Megaridge_Awps04 13" xfId="5720" xr:uid="{00000000-0005-0000-0000-000062050000}"/>
    <cellStyle name="_Megaridge_Awps04 2" xfId="5721" xr:uid="{00000000-0005-0000-0000-000063050000}"/>
    <cellStyle name="_Megaridge_Awps04 3" xfId="5722" xr:uid="{00000000-0005-0000-0000-000064050000}"/>
    <cellStyle name="_Megaridge_Awps04 4" xfId="5723" xr:uid="{00000000-0005-0000-0000-000065050000}"/>
    <cellStyle name="_Megaridge_Awps04 5" xfId="5724" xr:uid="{00000000-0005-0000-0000-000066050000}"/>
    <cellStyle name="_Megaridge_Awps04 6" xfId="5725" xr:uid="{00000000-0005-0000-0000-000067050000}"/>
    <cellStyle name="_Megaridge_Awps04 7" xfId="5726" xr:uid="{00000000-0005-0000-0000-000068050000}"/>
    <cellStyle name="_Megaridge_Awps04 8" xfId="5727" xr:uid="{00000000-0005-0000-0000-000069050000}"/>
    <cellStyle name="_Megaridge_Awps04 9" xfId="5728" xr:uid="{00000000-0005-0000-0000-00006A050000}"/>
    <cellStyle name="_Orisoft Conso Working 08-Dec" xfId="1132" xr:uid="{00000000-0005-0000-0000-00006B050000}"/>
    <cellStyle name="_PCB Harta_Awps04" xfId="412" xr:uid="{00000000-0005-0000-0000-00006C050000}"/>
    <cellStyle name="_PCB Harta_Awps04 10" xfId="5729" xr:uid="{00000000-0005-0000-0000-00006E050000}"/>
    <cellStyle name="_PCB Harta_Awps04 11" xfId="5730" xr:uid="{00000000-0005-0000-0000-00006F050000}"/>
    <cellStyle name="_PCB Harta_Awps04 12" xfId="5731" xr:uid="{00000000-0005-0000-0000-000070050000}"/>
    <cellStyle name="_PCB Harta_Awps04 13" xfId="5732" xr:uid="{00000000-0005-0000-0000-000071050000}"/>
    <cellStyle name="_PCB Harta_Awps04 2" xfId="5733" xr:uid="{00000000-0005-0000-0000-000072050000}"/>
    <cellStyle name="_PCB Harta_Awps04 3" xfId="5734" xr:uid="{00000000-0005-0000-0000-000073050000}"/>
    <cellStyle name="_PCB Harta_Awps04 4" xfId="5735" xr:uid="{00000000-0005-0000-0000-000074050000}"/>
    <cellStyle name="_PCB Harta_Awps04 5" xfId="5736" xr:uid="{00000000-0005-0000-0000-000075050000}"/>
    <cellStyle name="_PCB Harta_Awps04 6" xfId="5737" xr:uid="{00000000-0005-0000-0000-000076050000}"/>
    <cellStyle name="_PCB Harta_Awps04 7" xfId="5738" xr:uid="{00000000-0005-0000-0000-000077050000}"/>
    <cellStyle name="_PCB Harta_Awps04 8" xfId="5739" xr:uid="{00000000-0005-0000-0000-000078050000}"/>
    <cellStyle name="_PCB Harta_Awps04 9" xfId="5740" xr:uid="{00000000-0005-0000-0000-000079050000}"/>
    <cellStyle name="_Pembinaan PCB_AllAwps_04_090704" xfId="413" xr:uid="{00000000-0005-0000-0000-00007A050000}"/>
    <cellStyle name="_Pembinaan PCB_AllAwps_04_090704 10" xfId="5741" xr:uid="{00000000-0005-0000-0000-00007C050000}"/>
    <cellStyle name="_Pembinaan PCB_AllAwps_04_090704 11" xfId="5742" xr:uid="{00000000-0005-0000-0000-00007D050000}"/>
    <cellStyle name="_Pembinaan PCB_AllAwps_04_090704 12" xfId="5743" xr:uid="{00000000-0005-0000-0000-00007E050000}"/>
    <cellStyle name="_Pembinaan PCB_AllAwps_04_090704 13" xfId="5744" xr:uid="{00000000-0005-0000-0000-00007F050000}"/>
    <cellStyle name="_Pembinaan PCB_AllAwps_04_090704 2" xfId="5745" xr:uid="{00000000-0005-0000-0000-000080050000}"/>
    <cellStyle name="_Pembinaan PCB_AllAwps_04_090704 3" xfId="5746" xr:uid="{00000000-0005-0000-0000-000081050000}"/>
    <cellStyle name="_Pembinaan PCB_AllAwps_04_090704 4" xfId="5747" xr:uid="{00000000-0005-0000-0000-000082050000}"/>
    <cellStyle name="_Pembinaan PCB_AllAwps_04_090704 5" xfId="5748" xr:uid="{00000000-0005-0000-0000-000083050000}"/>
    <cellStyle name="_Pembinaan PCB_AllAwps_04_090704 6" xfId="5749" xr:uid="{00000000-0005-0000-0000-000084050000}"/>
    <cellStyle name="_Pembinaan PCB_AllAwps_04_090704 7" xfId="5750" xr:uid="{00000000-0005-0000-0000-000085050000}"/>
    <cellStyle name="_Pembinaan PCB_AllAwps_04_090704 8" xfId="5751" xr:uid="{00000000-0005-0000-0000-000086050000}"/>
    <cellStyle name="_Pembinaan PCB_AllAwps_04_090704 9" xfId="5752" xr:uid="{00000000-0005-0000-0000-000087050000}"/>
    <cellStyle name="_S.M Machinery AWP 04-030804" xfId="414" xr:uid="{00000000-0005-0000-0000-000088050000}"/>
    <cellStyle name="_Storewell(R)-Awps-2002" xfId="415" xr:uid="{00000000-0005-0000-0000-000089050000}"/>
    <cellStyle name="_Storewell(R)-Awps-2002 10" xfId="5753" xr:uid="{00000000-0005-0000-0000-00008B050000}"/>
    <cellStyle name="_Storewell(R)-Awps-2002 11" xfId="5754" xr:uid="{00000000-0005-0000-0000-00008C050000}"/>
    <cellStyle name="_Storewell(R)-Awps-2002 12" xfId="5755" xr:uid="{00000000-0005-0000-0000-00008D050000}"/>
    <cellStyle name="_Storewell(R)-Awps-2002 13" xfId="5756" xr:uid="{00000000-0005-0000-0000-00008E050000}"/>
    <cellStyle name="_Storewell(R)-Awps-2002 2" xfId="1133" xr:uid="{00000000-0005-0000-0000-00008F050000}"/>
    <cellStyle name="_Storewell(R)-Awps-2002 2 2" xfId="5757" xr:uid="{00000000-0005-0000-0000-000091050000}"/>
    <cellStyle name="_Storewell(R)-Awps-2002 3" xfId="5758" xr:uid="{00000000-0005-0000-0000-000092050000}"/>
    <cellStyle name="_Storewell(R)-Awps-2002 4" xfId="5759" xr:uid="{00000000-0005-0000-0000-000093050000}"/>
    <cellStyle name="_Storewell(R)-Awps-2002 5" xfId="5760" xr:uid="{00000000-0005-0000-0000-000094050000}"/>
    <cellStyle name="_Storewell(R)-Awps-2002 6" xfId="5761" xr:uid="{00000000-0005-0000-0000-000095050000}"/>
    <cellStyle name="_Storewell(R)-Awps-2002 7" xfId="5762" xr:uid="{00000000-0005-0000-0000-000096050000}"/>
    <cellStyle name="_Storewell(R)-Awps-2002 8" xfId="5763" xr:uid="{00000000-0005-0000-0000-000097050000}"/>
    <cellStyle name="_Storewell(R)-Awps-2002 9" xfId="5764" xr:uid="{00000000-0005-0000-0000-000098050000}"/>
    <cellStyle name="_Tianjin_Tax Comp_03" xfId="416" xr:uid="{00000000-0005-0000-0000-000099050000}"/>
    <cellStyle name="_Tianjin_Tax Comp_03 10" xfId="5765" xr:uid="{00000000-0005-0000-0000-00009B050000}"/>
    <cellStyle name="_Tianjin_Tax Comp_03 11" xfId="5766" xr:uid="{00000000-0005-0000-0000-00009C050000}"/>
    <cellStyle name="_Tianjin_Tax Comp_03 12" xfId="5767" xr:uid="{00000000-0005-0000-0000-00009D050000}"/>
    <cellStyle name="_Tianjin_Tax Comp_03 13" xfId="5768" xr:uid="{00000000-0005-0000-0000-00009E050000}"/>
    <cellStyle name="_Tianjin_Tax Comp_03 2" xfId="5769" xr:uid="{00000000-0005-0000-0000-00009F050000}"/>
    <cellStyle name="_Tianjin_Tax Comp_03 3" xfId="5770" xr:uid="{00000000-0005-0000-0000-0000A0050000}"/>
    <cellStyle name="_Tianjin_Tax Comp_03 4" xfId="5771" xr:uid="{00000000-0005-0000-0000-0000A1050000}"/>
    <cellStyle name="_Tianjin_Tax Comp_03 5" xfId="5772" xr:uid="{00000000-0005-0000-0000-0000A2050000}"/>
    <cellStyle name="_Tianjin_Tax Comp_03 6" xfId="5773" xr:uid="{00000000-0005-0000-0000-0000A3050000}"/>
    <cellStyle name="_Tianjin_Tax Comp_03 7" xfId="5774" xr:uid="{00000000-0005-0000-0000-0000A4050000}"/>
    <cellStyle name="_Tianjin_Tax Comp_03 8" xfId="5775" xr:uid="{00000000-0005-0000-0000-0000A5050000}"/>
    <cellStyle name="_Tianjin_Tax Comp_03 9" xfId="5776" xr:uid="{00000000-0005-0000-0000-0000A6050000}"/>
    <cellStyle name="_Trade Recv Issues Final" xfId="417" xr:uid="{00000000-0005-0000-0000-0000A7050000}"/>
    <cellStyle name="_Trade Recv Issues Final 10" xfId="5777" xr:uid="{00000000-0005-0000-0000-0000A9050000}"/>
    <cellStyle name="_Trade Recv Issues Final 11" xfId="5778" xr:uid="{00000000-0005-0000-0000-0000AA050000}"/>
    <cellStyle name="_Trade Recv Issues Final 12" xfId="5779" xr:uid="{00000000-0005-0000-0000-0000AB050000}"/>
    <cellStyle name="_Trade Recv Issues Final 13" xfId="5780" xr:uid="{00000000-0005-0000-0000-0000AC050000}"/>
    <cellStyle name="_Trade Recv Issues Final 2" xfId="5781" xr:uid="{00000000-0005-0000-0000-0000AD050000}"/>
    <cellStyle name="_Trade Recv Issues Final 3" xfId="5782" xr:uid="{00000000-0005-0000-0000-0000AE050000}"/>
    <cellStyle name="_Trade Recv Issues Final 4" xfId="5783" xr:uid="{00000000-0005-0000-0000-0000AF050000}"/>
    <cellStyle name="_Trade Recv Issues Final 5" xfId="5784" xr:uid="{00000000-0005-0000-0000-0000B0050000}"/>
    <cellStyle name="_Trade Recv Issues Final 6" xfId="5785" xr:uid="{00000000-0005-0000-0000-0000B1050000}"/>
    <cellStyle name="_Trade Recv Issues Final 7" xfId="5786" xr:uid="{00000000-0005-0000-0000-0000B2050000}"/>
    <cellStyle name="_Trade Recv Issues Final 8" xfId="5787" xr:uid="{00000000-0005-0000-0000-0000B3050000}"/>
    <cellStyle name="_Trade Recv Issues Final 9" xfId="5788" xr:uid="{00000000-0005-0000-0000-0000B4050000}"/>
    <cellStyle name="_Van Leers_amalgamation_2003(latest)" xfId="418" xr:uid="{00000000-0005-0000-0000-0000B5050000}"/>
    <cellStyle name="_Van Leers_amalgamation_2003(latest) 10" xfId="5789" xr:uid="{00000000-0005-0000-0000-0000B7050000}"/>
    <cellStyle name="_Van Leers_amalgamation_2003(latest) 11" xfId="5790" xr:uid="{00000000-0005-0000-0000-0000B8050000}"/>
    <cellStyle name="_Van Leers_amalgamation_2003(latest) 12" xfId="5791" xr:uid="{00000000-0005-0000-0000-0000B9050000}"/>
    <cellStyle name="_Van Leers_amalgamation_2003(latest) 13" xfId="5792" xr:uid="{00000000-0005-0000-0000-0000BA050000}"/>
    <cellStyle name="_Van Leers_amalgamation_2003(latest) 2" xfId="5793" xr:uid="{00000000-0005-0000-0000-0000BB050000}"/>
    <cellStyle name="_Van Leers_amalgamation_2003(latest) 3" xfId="5794" xr:uid="{00000000-0005-0000-0000-0000BC050000}"/>
    <cellStyle name="_Van Leers_amalgamation_2003(latest) 4" xfId="5795" xr:uid="{00000000-0005-0000-0000-0000BD050000}"/>
    <cellStyle name="_Van Leers_amalgamation_2003(latest) 5" xfId="5796" xr:uid="{00000000-0005-0000-0000-0000BE050000}"/>
    <cellStyle name="_Van Leers_amalgamation_2003(latest) 6" xfId="5797" xr:uid="{00000000-0005-0000-0000-0000BF050000}"/>
    <cellStyle name="_Van Leers_amalgamation_2003(latest) 7" xfId="5798" xr:uid="{00000000-0005-0000-0000-0000C0050000}"/>
    <cellStyle name="_Van Leers_amalgamation_2003(latest) 8" xfId="5799" xr:uid="{00000000-0005-0000-0000-0000C1050000}"/>
    <cellStyle name="_Van Leers_amalgamation_2003(latest) 9" xfId="5800" xr:uid="{00000000-0005-0000-0000-0000C2050000}"/>
    <cellStyle name="_x000e__WP(IS)-System" xfId="1134" xr:uid="{00000000-0005-0000-0000-0000C3050000}"/>
    <cellStyle name="_x000e__WP-IS" xfId="1135" xr:uid="{00000000-0005-0000-0000-0000C4050000}"/>
    <cellStyle name="’??? [0.00]_TMCA Spreadsheet(body)" xfId="1136" xr:uid="{00000000-0005-0000-0000-0000C5050000}"/>
    <cellStyle name="’???_TMCA Spreadsheet(body)" xfId="1137" xr:uid="{00000000-0005-0000-0000-0000C6050000}"/>
    <cellStyle name="=C:\WINNT\SYSTEM32\COMMAND.COM" xfId="1138" xr:uid="{00000000-0005-0000-0000-0000C7050000}"/>
    <cellStyle name="•W?_TMCA Spreadsheet(body)" xfId="1139" xr:uid="{00000000-0005-0000-0000-0000C8050000}"/>
    <cellStyle name="•W_MONTHLY BALANCE" xfId="5801" xr:uid="{00000000-0005-0000-0000-0000C9050000}"/>
    <cellStyle name="_x0018__x0002__x0003_⟀Å٢b" xfId="1140" xr:uid="{00000000-0005-0000-0000-0000CA050000}"/>
    <cellStyle name="঴" xfId="1141" xr:uid="{00000000-0005-0000-0000-0000CB050000}"/>
    <cellStyle name="æØè [0.00]_NO.1-CLAIM FORMAT" xfId="419" xr:uid="{00000000-0005-0000-0000-0000CC050000}"/>
    <cellStyle name="æØè_NO.1-CLAIM FORMAT" xfId="420" xr:uid="{00000000-0005-0000-0000-0000CD050000}"/>
    <cellStyle name="ÊÝ [0.00]_NO.1-CLAIM FORMAT" xfId="421" xr:uid="{00000000-0005-0000-0000-0000CE050000}"/>
    <cellStyle name="ÊÝ_NO.1-CLAIM FORMAT" xfId="422" xr:uid="{00000000-0005-0000-0000-0000CF050000}"/>
    <cellStyle name="fEñY [0.00]_Region Orders (2)" xfId="423" xr:uid="{00000000-0005-0000-0000-0000D0050000}"/>
    <cellStyle name="fEñY_Region Orders (2)" xfId="424" xr:uid="{00000000-0005-0000-0000-0000D1050000}"/>
    <cellStyle name="W_CATÊSSP_1" xfId="425" xr:uid="{00000000-0005-0000-0000-0000D2050000}"/>
    <cellStyle name="0,0_x000d__x000a_NA_x000d__x000a_" xfId="1142" xr:uid="{00000000-0005-0000-0000-0000D3050000}"/>
    <cellStyle name="0,0_x000d__x000a_NA_x000d__x000a_ 2" xfId="1143" xr:uid="{00000000-0005-0000-0000-0000D4050000}"/>
    <cellStyle name="0]_ITOCPX" xfId="1144" xr:uid="{00000000-0005-0000-0000-0000D5050000}"/>
    <cellStyle name="1" xfId="426" xr:uid="{00000000-0005-0000-0000-0000D6050000}"/>
    <cellStyle name="20% - Accent1" xfId="1564" builtinId="30" customBuiltin="1"/>
    <cellStyle name="20% - Accent1 10" xfId="1145" xr:uid="{00000000-0005-0000-0000-0000D8050000}"/>
    <cellStyle name="20% - Accent1 11" xfId="1146" xr:uid="{00000000-0005-0000-0000-0000D9050000}"/>
    <cellStyle name="20% - Accent1 12" xfId="1147" xr:uid="{00000000-0005-0000-0000-0000DA050000}"/>
    <cellStyle name="20% - Accent1 13" xfId="1148" xr:uid="{00000000-0005-0000-0000-0000DB050000}"/>
    <cellStyle name="20% - Accent1 2" xfId="758" xr:uid="{00000000-0005-0000-0000-0000DC050000}"/>
    <cellStyle name="20% - Accent1 2 2" xfId="1149" xr:uid="{00000000-0005-0000-0000-0000DD050000}"/>
    <cellStyle name="20% - Accent1 2 2 2" xfId="1150" xr:uid="{00000000-0005-0000-0000-0000DE050000}"/>
    <cellStyle name="20% - Accent1 2 2 3" xfId="1151" xr:uid="{00000000-0005-0000-0000-0000DF050000}"/>
    <cellStyle name="20% - Accent1 2 2 4" xfId="1152" xr:uid="{00000000-0005-0000-0000-0000E0050000}"/>
    <cellStyle name="20% - Accent1 2 2 5" xfId="1153" xr:uid="{00000000-0005-0000-0000-0000E1050000}"/>
    <cellStyle name="20% - Accent1 2 2 6" xfId="5803" xr:uid="{00000000-0005-0000-0000-0000E2050000}"/>
    <cellStyle name="20% - Accent1 2 3" xfId="1154" xr:uid="{00000000-0005-0000-0000-0000E3050000}"/>
    <cellStyle name="20% - Accent1 2 3 2" xfId="1155" xr:uid="{00000000-0005-0000-0000-0000E4050000}"/>
    <cellStyle name="20% - Accent1 2 3 3" xfId="1156" xr:uid="{00000000-0005-0000-0000-0000E5050000}"/>
    <cellStyle name="20% - Accent1 2 3 4" xfId="1157" xr:uid="{00000000-0005-0000-0000-0000E6050000}"/>
    <cellStyle name="20% - Accent1 2 3 5" xfId="1158" xr:uid="{00000000-0005-0000-0000-0000E7050000}"/>
    <cellStyle name="20% - Accent1 2 4" xfId="1159" xr:uid="{00000000-0005-0000-0000-0000E8050000}"/>
    <cellStyle name="20% - Accent1 2 4 2" xfId="1160" xr:uid="{00000000-0005-0000-0000-0000E9050000}"/>
    <cellStyle name="20% - Accent1 2 4 3" xfId="1161" xr:uid="{00000000-0005-0000-0000-0000EA050000}"/>
    <cellStyle name="20% - Accent1 2 4 4" xfId="1162" xr:uid="{00000000-0005-0000-0000-0000EB050000}"/>
    <cellStyle name="20% - Accent1 2 4 5" xfId="1163" xr:uid="{00000000-0005-0000-0000-0000EC050000}"/>
    <cellStyle name="20% - Accent1 2 5" xfId="1164" xr:uid="{00000000-0005-0000-0000-0000ED050000}"/>
    <cellStyle name="20% - Accent1 2 5 2" xfId="1165" xr:uid="{00000000-0005-0000-0000-0000EE050000}"/>
    <cellStyle name="20% - Accent1 2 5 3" xfId="1166" xr:uid="{00000000-0005-0000-0000-0000EF050000}"/>
    <cellStyle name="20% - Accent1 2 5 4" xfId="1167" xr:uid="{00000000-0005-0000-0000-0000F0050000}"/>
    <cellStyle name="20% - Accent1 2 5 5" xfId="1168" xr:uid="{00000000-0005-0000-0000-0000F1050000}"/>
    <cellStyle name="20% - Accent1 2 6" xfId="1169" xr:uid="{00000000-0005-0000-0000-0000F2050000}"/>
    <cellStyle name="20% - Accent1 2 6 2" xfId="1170" xr:uid="{00000000-0005-0000-0000-0000F3050000}"/>
    <cellStyle name="20% - Accent1 2 6 3" xfId="1171" xr:uid="{00000000-0005-0000-0000-0000F4050000}"/>
    <cellStyle name="20% - Accent1 2 6 4" xfId="1172" xr:uid="{00000000-0005-0000-0000-0000F5050000}"/>
    <cellStyle name="20% - Accent1 2 6 5" xfId="1173" xr:uid="{00000000-0005-0000-0000-0000F6050000}"/>
    <cellStyle name="20% - Accent1 2 7" xfId="1174" xr:uid="{00000000-0005-0000-0000-0000F7050000}"/>
    <cellStyle name="20% - Accent1 2 7 2" xfId="1175" xr:uid="{00000000-0005-0000-0000-0000F8050000}"/>
    <cellStyle name="20% - Accent1 2 7 3" xfId="1176" xr:uid="{00000000-0005-0000-0000-0000F9050000}"/>
    <cellStyle name="20% - Accent1 2 7 4" xfId="1177" xr:uid="{00000000-0005-0000-0000-0000FA050000}"/>
    <cellStyle name="20% - Accent1 2 7 5" xfId="1178" xr:uid="{00000000-0005-0000-0000-0000FB050000}"/>
    <cellStyle name="20% - Accent1 2 8" xfId="1179" xr:uid="{00000000-0005-0000-0000-0000FC050000}"/>
    <cellStyle name="20% - Accent1 2 9" xfId="5802" xr:uid="{00000000-0005-0000-0000-0000FD050000}"/>
    <cellStyle name="20% - Accent1 3" xfId="812" xr:uid="{00000000-0005-0000-0000-0000FE050000}"/>
    <cellStyle name="20% - Accent1 3 2" xfId="1180" xr:uid="{00000000-0005-0000-0000-0000FF050000}"/>
    <cellStyle name="20% - Accent1 3 2 2" xfId="1181" xr:uid="{00000000-0005-0000-0000-000000060000}"/>
    <cellStyle name="20% - Accent1 3 2 3" xfId="1182" xr:uid="{00000000-0005-0000-0000-000001060000}"/>
    <cellStyle name="20% - Accent1 3 2 4" xfId="1183" xr:uid="{00000000-0005-0000-0000-000002060000}"/>
    <cellStyle name="20% - Accent1 3 2 5" xfId="1184" xr:uid="{00000000-0005-0000-0000-000003060000}"/>
    <cellStyle name="20% - Accent1 3 2 6" xfId="5805" xr:uid="{00000000-0005-0000-0000-000004060000}"/>
    <cellStyle name="20% - Accent1 3 3" xfId="1185" xr:uid="{00000000-0005-0000-0000-000005060000}"/>
    <cellStyle name="20% - Accent1 3 3 2" xfId="1186" xr:uid="{00000000-0005-0000-0000-000006060000}"/>
    <cellStyle name="20% - Accent1 3 3 3" xfId="1187" xr:uid="{00000000-0005-0000-0000-000007060000}"/>
    <cellStyle name="20% - Accent1 3 3 4" xfId="1188" xr:uid="{00000000-0005-0000-0000-000008060000}"/>
    <cellStyle name="20% - Accent1 3 3 5" xfId="1189" xr:uid="{00000000-0005-0000-0000-000009060000}"/>
    <cellStyle name="20% - Accent1 3 4" xfId="1190" xr:uid="{00000000-0005-0000-0000-00000A060000}"/>
    <cellStyle name="20% - Accent1 3 4 2" xfId="1191" xr:uid="{00000000-0005-0000-0000-00000B060000}"/>
    <cellStyle name="20% - Accent1 3 4 3" xfId="1192" xr:uid="{00000000-0005-0000-0000-00000C060000}"/>
    <cellStyle name="20% - Accent1 3 4 4" xfId="1193" xr:uid="{00000000-0005-0000-0000-00000D060000}"/>
    <cellStyle name="20% - Accent1 3 4 5" xfId="1194" xr:uid="{00000000-0005-0000-0000-00000E060000}"/>
    <cellStyle name="20% - Accent1 3 5" xfId="1195" xr:uid="{00000000-0005-0000-0000-00000F060000}"/>
    <cellStyle name="20% - Accent1 3 5 2" xfId="1196" xr:uid="{00000000-0005-0000-0000-000010060000}"/>
    <cellStyle name="20% - Accent1 3 5 3" xfId="1197" xr:uid="{00000000-0005-0000-0000-000011060000}"/>
    <cellStyle name="20% - Accent1 3 5 4" xfId="1198" xr:uid="{00000000-0005-0000-0000-000012060000}"/>
    <cellStyle name="20% - Accent1 3 5 5" xfId="1199" xr:uid="{00000000-0005-0000-0000-000013060000}"/>
    <cellStyle name="20% - Accent1 3 6" xfId="1200" xr:uid="{00000000-0005-0000-0000-000014060000}"/>
    <cellStyle name="20% - Accent1 3 6 2" xfId="1201" xr:uid="{00000000-0005-0000-0000-000015060000}"/>
    <cellStyle name="20% - Accent1 3 6 3" xfId="1202" xr:uid="{00000000-0005-0000-0000-000016060000}"/>
    <cellStyle name="20% - Accent1 3 6 4" xfId="1203" xr:uid="{00000000-0005-0000-0000-000017060000}"/>
    <cellStyle name="20% - Accent1 3 6 5" xfId="1204" xr:uid="{00000000-0005-0000-0000-000018060000}"/>
    <cellStyle name="20% - Accent1 3 7" xfId="1205" xr:uid="{00000000-0005-0000-0000-000019060000}"/>
    <cellStyle name="20% - Accent1 3 7 2" xfId="1206" xr:uid="{00000000-0005-0000-0000-00001A060000}"/>
    <cellStyle name="20% - Accent1 3 7 3" xfId="1207" xr:uid="{00000000-0005-0000-0000-00001B060000}"/>
    <cellStyle name="20% - Accent1 3 7 4" xfId="1208" xr:uid="{00000000-0005-0000-0000-00001C060000}"/>
    <cellStyle name="20% - Accent1 3 7 5" xfId="1209" xr:uid="{00000000-0005-0000-0000-00001D060000}"/>
    <cellStyle name="20% - Accent1 3 8" xfId="1210" xr:uid="{00000000-0005-0000-0000-00001E060000}"/>
    <cellStyle name="20% - Accent1 3 9" xfId="5804" xr:uid="{00000000-0005-0000-0000-00001F060000}"/>
    <cellStyle name="20% - Accent1 4" xfId="841" xr:uid="{00000000-0005-0000-0000-000020060000}"/>
    <cellStyle name="20% - Accent1 4 2" xfId="1211" xr:uid="{00000000-0005-0000-0000-000021060000}"/>
    <cellStyle name="20% - Accent1 4 2 2" xfId="5807" xr:uid="{00000000-0005-0000-0000-000022060000}"/>
    <cellStyle name="20% - Accent1 4 3" xfId="5806" xr:uid="{00000000-0005-0000-0000-000023060000}"/>
    <cellStyle name="20% - Accent1 5" xfId="895" xr:uid="{00000000-0005-0000-0000-000024060000}"/>
    <cellStyle name="20% - Accent1 5 2" xfId="1212" xr:uid="{00000000-0005-0000-0000-000025060000}"/>
    <cellStyle name="20% - Accent1 5 2 2" xfId="5809" xr:uid="{00000000-0005-0000-0000-000026060000}"/>
    <cellStyle name="20% - Accent1 5 3" xfId="5808" xr:uid="{00000000-0005-0000-0000-000027060000}"/>
    <cellStyle name="20% - Accent1 6" xfId="999" xr:uid="{00000000-0005-0000-0000-000028060000}"/>
    <cellStyle name="20% - Accent1 6 2" xfId="5811" xr:uid="{00000000-0005-0000-0000-000029060000}"/>
    <cellStyle name="20% - Accent1 6 3" xfId="5810" xr:uid="{00000000-0005-0000-0000-00002A060000}"/>
    <cellStyle name="20% - Accent1 7" xfId="1033" xr:uid="{00000000-0005-0000-0000-00002B060000}"/>
    <cellStyle name="20% - Accent1 7 2" xfId="5813" xr:uid="{00000000-0005-0000-0000-00002C060000}"/>
    <cellStyle name="20% - Accent1 7 3" xfId="5812" xr:uid="{00000000-0005-0000-0000-00002D060000}"/>
    <cellStyle name="20% - Accent1 8" xfId="1213" xr:uid="{00000000-0005-0000-0000-00002E060000}"/>
    <cellStyle name="20% - Accent1 8 2" xfId="5814" xr:uid="{00000000-0005-0000-0000-00002F060000}"/>
    <cellStyle name="20% - Accent1 9" xfId="1214" xr:uid="{00000000-0005-0000-0000-000030060000}"/>
    <cellStyle name="20% - Accent1 9 2" xfId="5815" xr:uid="{00000000-0005-0000-0000-000031060000}"/>
    <cellStyle name="20% - Accent2" xfId="1565" builtinId="34" customBuiltin="1"/>
    <cellStyle name="20% - Accent2 10" xfId="1215" xr:uid="{00000000-0005-0000-0000-000033060000}"/>
    <cellStyle name="20% - Accent2 11" xfId="1216" xr:uid="{00000000-0005-0000-0000-000034060000}"/>
    <cellStyle name="20% - Accent2 12" xfId="1217" xr:uid="{00000000-0005-0000-0000-000035060000}"/>
    <cellStyle name="20% - Accent2 13" xfId="1218" xr:uid="{00000000-0005-0000-0000-000036060000}"/>
    <cellStyle name="20% - Accent2 2" xfId="762" xr:uid="{00000000-0005-0000-0000-000037060000}"/>
    <cellStyle name="20% - Accent2 2 2" xfId="1219" xr:uid="{00000000-0005-0000-0000-000038060000}"/>
    <cellStyle name="20% - Accent2 2 2 2" xfId="1220" xr:uid="{00000000-0005-0000-0000-000039060000}"/>
    <cellStyle name="20% - Accent2 2 2 3" xfId="1221" xr:uid="{00000000-0005-0000-0000-00003A060000}"/>
    <cellStyle name="20% - Accent2 2 2 4" xfId="1222" xr:uid="{00000000-0005-0000-0000-00003B060000}"/>
    <cellStyle name="20% - Accent2 2 2 5" xfId="1223" xr:uid="{00000000-0005-0000-0000-00003C060000}"/>
    <cellStyle name="20% - Accent2 2 2 6" xfId="5817" xr:uid="{00000000-0005-0000-0000-00003D060000}"/>
    <cellStyle name="20% - Accent2 2 3" xfId="1224" xr:uid="{00000000-0005-0000-0000-00003E060000}"/>
    <cellStyle name="20% - Accent2 2 3 2" xfId="1225" xr:uid="{00000000-0005-0000-0000-00003F060000}"/>
    <cellStyle name="20% - Accent2 2 3 3" xfId="1226" xr:uid="{00000000-0005-0000-0000-000040060000}"/>
    <cellStyle name="20% - Accent2 2 3 4" xfId="1227" xr:uid="{00000000-0005-0000-0000-000041060000}"/>
    <cellStyle name="20% - Accent2 2 3 5" xfId="1228" xr:uid="{00000000-0005-0000-0000-000042060000}"/>
    <cellStyle name="20% - Accent2 2 4" xfId="1229" xr:uid="{00000000-0005-0000-0000-000043060000}"/>
    <cellStyle name="20% - Accent2 2 4 2" xfId="1230" xr:uid="{00000000-0005-0000-0000-000044060000}"/>
    <cellStyle name="20% - Accent2 2 4 3" xfId="1231" xr:uid="{00000000-0005-0000-0000-000045060000}"/>
    <cellStyle name="20% - Accent2 2 4 4" xfId="1232" xr:uid="{00000000-0005-0000-0000-000046060000}"/>
    <cellStyle name="20% - Accent2 2 4 5" xfId="1233" xr:uid="{00000000-0005-0000-0000-000047060000}"/>
    <cellStyle name="20% - Accent2 2 5" xfId="1234" xr:uid="{00000000-0005-0000-0000-000048060000}"/>
    <cellStyle name="20% - Accent2 2 5 2" xfId="1235" xr:uid="{00000000-0005-0000-0000-000049060000}"/>
    <cellStyle name="20% - Accent2 2 5 3" xfId="1236" xr:uid="{00000000-0005-0000-0000-00004A060000}"/>
    <cellStyle name="20% - Accent2 2 5 4" xfId="1237" xr:uid="{00000000-0005-0000-0000-00004B060000}"/>
    <cellStyle name="20% - Accent2 2 5 5" xfId="1238" xr:uid="{00000000-0005-0000-0000-00004C060000}"/>
    <cellStyle name="20% - Accent2 2 6" xfId="1239" xr:uid="{00000000-0005-0000-0000-00004D060000}"/>
    <cellStyle name="20% - Accent2 2 6 2" xfId="1240" xr:uid="{00000000-0005-0000-0000-00004E060000}"/>
    <cellStyle name="20% - Accent2 2 6 3" xfId="1241" xr:uid="{00000000-0005-0000-0000-00004F060000}"/>
    <cellStyle name="20% - Accent2 2 6 4" xfId="1242" xr:uid="{00000000-0005-0000-0000-000050060000}"/>
    <cellStyle name="20% - Accent2 2 6 5" xfId="1243" xr:uid="{00000000-0005-0000-0000-000051060000}"/>
    <cellStyle name="20% - Accent2 2 7" xfId="1244" xr:uid="{00000000-0005-0000-0000-000052060000}"/>
    <cellStyle name="20% - Accent2 2 7 2" xfId="1245" xr:uid="{00000000-0005-0000-0000-000053060000}"/>
    <cellStyle name="20% - Accent2 2 7 3" xfId="1246" xr:uid="{00000000-0005-0000-0000-000054060000}"/>
    <cellStyle name="20% - Accent2 2 7 4" xfId="1247" xr:uid="{00000000-0005-0000-0000-000055060000}"/>
    <cellStyle name="20% - Accent2 2 7 5" xfId="1248" xr:uid="{00000000-0005-0000-0000-000056060000}"/>
    <cellStyle name="20% - Accent2 2 8" xfId="1249" xr:uid="{00000000-0005-0000-0000-000057060000}"/>
    <cellStyle name="20% - Accent2 2 9" xfId="5816" xr:uid="{00000000-0005-0000-0000-000058060000}"/>
    <cellStyle name="20% - Accent2 3" xfId="815" xr:uid="{00000000-0005-0000-0000-000059060000}"/>
    <cellStyle name="20% - Accent2 3 2" xfId="1250" xr:uid="{00000000-0005-0000-0000-00005A060000}"/>
    <cellStyle name="20% - Accent2 3 2 2" xfId="1251" xr:uid="{00000000-0005-0000-0000-00005B060000}"/>
    <cellStyle name="20% - Accent2 3 2 3" xfId="1252" xr:uid="{00000000-0005-0000-0000-00005C060000}"/>
    <cellStyle name="20% - Accent2 3 2 4" xfId="1253" xr:uid="{00000000-0005-0000-0000-00005D060000}"/>
    <cellStyle name="20% - Accent2 3 2 5" xfId="1254" xr:uid="{00000000-0005-0000-0000-00005E060000}"/>
    <cellStyle name="20% - Accent2 3 2 6" xfId="5819" xr:uid="{00000000-0005-0000-0000-00005F060000}"/>
    <cellStyle name="20% - Accent2 3 3" xfId="1255" xr:uid="{00000000-0005-0000-0000-000060060000}"/>
    <cellStyle name="20% - Accent2 3 3 2" xfId="1256" xr:uid="{00000000-0005-0000-0000-000061060000}"/>
    <cellStyle name="20% - Accent2 3 3 3" xfId="1257" xr:uid="{00000000-0005-0000-0000-000062060000}"/>
    <cellStyle name="20% - Accent2 3 3 4" xfId="1258" xr:uid="{00000000-0005-0000-0000-000063060000}"/>
    <cellStyle name="20% - Accent2 3 3 5" xfId="1259" xr:uid="{00000000-0005-0000-0000-000064060000}"/>
    <cellStyle name="20% - Accent2 3 4" xfId="1260" xr:uid="{00000000-0005-0000-0000-000065060000}"/>
    <cellStyle name="20% - Accent2 3 4 2" xfId="1261" xr:uid="{00000000-0005-0000-0000-000066060000}"/>
    <cellStyle name="20% - Accent2 3 4 3" xfId="1262" xr:uid="{00000000-0005-0000-0000-000067060000}"/>
    <cellStyle name="20% - Accent2 3 4 4" xfId="1263" xr:uid="{00000000-0005-0000-0000-000068060000}"/>
    <cellStyle name="20% - Accent2 3 4 5" xfId="1264" xr:uid="{00000000-0005-0000-0000-000069060000}"/>
    <cellStyle name="20% - Accent2 3 5" xfId="1265" xr:uid="{00000000-0005-0000-0000-00006A060000}"/>
    <cellStyle name="20% - Accent2 3 5 2" xfId="1266" xr:uid="{00000000-0005-0000-0000-00006B060000}"/>
    <cellStyle name="20% - Accent2 3 5 3" xfId="1267" xr:uid="{00000000-0005-0000-0000-00006C060000}"/>
    <cellStyle name="20% - Accent2 3 5 4" xfId="1268" xr:uid="{00000000-0005-0000-0000-00006D060000}"/>
    <cellStyle name="20% - Accent2 3 5 5" xfId="1269" xr:uid="{00000000-0005-0000-0000-00006E060000}"/>
    <cellStyle name="20% - Accent2 3 6" xfId="1270" xr:uid="{00000000-0005-0000-0000-00006F060000}"/>
    <cellStyle name="20% - Accent2 3 6 2" xfId="1271" xr:uid="{00000000-0005-0000-0000-000070060000}"/>
    <cellStyle name="20% - Accent2 3 6 3" xfId="1272" xr:uid="{00000000-0005-0000-0000-000071060000}"/>
    <cellStyle name="20% - Accent2 3 6 4" xfId="1273" xr:uid="{00000000-0005-0000-0000-000072060000}"/>
    <cellStyle name="20% - Accent2 3 6 5" xfId="1274" xr:uid="{00000000-0005-0000-0000-000073060000}"/>
    <cellStyle name="20% - Accent2 3 7" xfId="1275" xr:uid="{00000000-0005-0000-0000-000074060000}"/>
    <cellStyle name="20% - Accent2 3 7 2" xfId="1276" xr:uid="{00000000-0005-0000-0000-000075060000}"/>
    <cellStyle name="20% - Accent2 3 7 3" xfId="1277" xr:uid="{00000000-0005-0000-0000-000076060000}"/>
    <cellStyle name="20% - Accent2 3 7 4" xfId="1278" xr:uid="{00000000-0005-0000-0000-000077060000}"/>
    <cellStyle name="20% - Accent2 3 7 5" xfId="1279" xr:uid="{00000000-0005-0000-0000-000078060000}"/>
    <cellStyle name="20% - Accent2 3 8" xfId="1280" xr:uid="{00000000-0005-0000-0000-000079060000}"/>
    <cellStyle name="20% - Accent2 3 9" xfId="5818" xr:uid="{00000000-0005-0000-0000-00007A060000}"/>
    <cellStyle name="20% - Accent2 4" xfId="845" xr:uid="{00000000-0005-0000-0000-00007B060000}"/>
    <cellStyle name="20% - Accent2 4 2" xfId="1281" xr:uid="{00000000-0005-0000-0000-00007C060000}"/>
    <cellStyle name="20% - Accent2 4 2 2" xfId="5821" xr:uid="{00000000-0005-0000-0000-00007D060000}"/>
    <cellStyle name="20% - Accent2 4 3" xfId="5820" xr:uid="{00000000-0005-0000-0000-00007E060000}"/>
    <cellStyle name="20% - Accent2 5" xfId="899" xr:uid="{00000000-0005-0000-0000-00007F060000}"/>
    <cellStyle name="20% - Accent2 5 2" xfId="1282" xr:uid="{00000000-0005-0000-0000-000080060000}"/>
    <cellStyle name="20% - Accent2 5 2 2" xfId="5823" xr:uid="{00000000-0005-0000-0000-000081060000}"/>
    <cellStyle name="20% - Accent2 5 3" xfId="5822" xr:uid="{00000000-0005-0000-0000-000082060000}"/>
    <cellStyle name="20% - Accent2 6" xfId="1003" xr:uid="{00000000-0005-0000-0000-000083060000}"/>
    <cellStyle name="20% - Accent2 6 2" xfId="5825" xr:uid="{00000000-0005-0000-0000-000084060000}"/>
    <cellStyle name="20% - Accent2 6 3" xfId="5824" xr:uid="{00000000-0005-0000-0000-000085060000}"/>
    <cellStyle name="20% - Accent2 7" xfId="1037" xr:uid="{00000000-0005-0000-0000-000086060000}"/>
    <cellStyle name="20% - Accent2 7 2" xfId="5827" xr:uid="{00000000-0005-0000-0000-000087060000}"/>
    <cellStyle name="20% - Accent2 7 3" xfId="5826" xr:uid="{00000000-0005-0000-0000-000088060000}"/>
    <cellStyle name="20% - Accent2 8" xfId="1283" xr:uid="{00000000-0005-0000-0000-000089060000}"/>
    <cellStyle name="20% - Accent2 8 2" xfId="5828" xr:uid="{00000000-0005-0000-0000-00008A060000}"/>
    <cellStyle name="20% - Accent2 9" xfId="1284" xr:uid="{00000000-0005-0000-0000-00008B060000}"/>
    <cellStyle name="20% - Accent2 9 2" xfId="5829" xr:uid="{00000000-0005-0000-0000-00008C060000}"/>
    <cellStyle name="20% - Accent3" xfId="1566" builtinId="38" customBuiltin="1"/>
    <cellStyle name="20% - Accent3 10" xfId="1285" xr:uid="{00000000-0005-0000-0000-00008E060000}"/>
    <cellStyle name="20% - Accent3 11" xfId="1286" xr:uid="{00000000-0005-0000-0000-00008F060000}"/>
    <cellStyle name="20% - Accent3 12" xfId="1287" xr:uid="{00000000-0005-0000-0000-000090060000}"/>
    <cellStyle name="20% - Accent3 13" xfId="1288" xr:uid="{00000000-0005-0000-0000-000091060000}"/>
    <cellStyle name="20% - Accent3 2" xfId="766" xr:uid="{00000000-0005-0000-0000-000092060000}"/>
    <cellStyle name="20% - Accent3 2 2" xfId="1289" xr:uid="{00000000-0005-0000-0000-000093060000}"/>
    <cellStyle name="20% - Accent3 2 2 2" xfId="1290" xr:uid="{00000000-0005-0000-0000-000094060000}"/>
    <cellStyle name="20% - Accent3 2 2 3" xfId="1291" xr:uid="{00000000-0005-0000-0000-000095060000}"/>
    <cellStyle name="20% - Accent3 2 2 4" xfId="1292" xr:uid="{00000000-0005-0000-0000-000096060000}"/>
    <cellStyle name="20% - Accent3 2 2 5" xfId="1293" xr:uid="{00000000-0005-0000-0000-000097060000}"/>
    <cellStyle name="20% - Accent3 2 2 6" xfId="5831" xr:uid="{00000000-0005-0000-0000-000098060000}"/>
    <cellStyle name="20% - Accent3 2 3" xfId="1294" xr:uid="{00000000-0005-0000-0000-000099060000}"/>
    <cellStyle name="20% - Accent3 2 3 2" xfId="1295" xr:uid="{00000000-0005-0000-0000-00009A060000}"/>
    <cellStyle name="20% - Accent3 2 3 3" xfId="1296" xr:uid="{00000000-0005-0000-0000-00009B060000}"/>
    <cellStyle name="20% - Accent3 2 3 4" xfId="1297" xr:uid="{00000000-0005-0000-0000-00009C060000}"/>
    <cellStyle name="20% - Accent3 2 3 5" xfId="1298" xr:uid="{00000000-0005-0000-0000-00009D060000}"/>
    <cellStyle name="20% - Accent3 2 4" xfId="1299" xr:uid="{00000000-0005-0000-0000-00009E060000}"/>
    <cellStyle name="20% - Accent3 2 4 2" xfId="1300" xr:uid="{00000000-0005-0000-0000-00009F060000}"/>
    <cellStyle name="20% - Accent3 2 4 3" xfId="1301" xr:uid="{00000000-0005-0000-0000-0000A0060000}"/>
    <cellStyle name="20% - Accent3 2 4 4" xfId="1302" xr:uid="{00000000-0005-0000-0000-0000A1060000}"/>
    <cellStyle name="20% - Accent3 2 4 5" xfId="1303" xr:uid="{00000000-0005-0000-0000-0000A2060000}"/>
    <cellStyle name="20% - Accent3 2 5" xfId="1304" xr:uid="{00000000-0005-0000-0000-0000A3060000}"/>
    <cellStyle name="20% - Accent3 2 5 2" xfId="1305" xr:uid="{00000000-0005-0000-0000-0000A4060000}"/>
    <cellStyle name="20% - Accent3 2 5 3" xfId="1306" xr:uid="{00000000-0005-0000-0000-0000A5060000}"/>
    <cellStyle name="20% - Accent3 2 5 4" xfId="1307" xr:uid="{00000000-0005-0000-0000-0000A6060000}"/>
    <cellStyle name="20% - Accent3 2 5 5" xfId="1308" xr:uid="{00000000-0005-0000-0000-0000A7060000}"/>
    <cellStyle name="20% - Accent3 2 6" xfId="1309" xr:uid="{00000000-0005-0000-0000-0000A8060000}"/>
    <cellStyle name="20% - Accent3 2 6 2" xfId="1310" xr:uid="{00000000-0005-0000-0000-0000A9060000}"/>
    <cellStyle name="20% - Accent3 2 6 3" xfId="1311" xr:uid="{00000000-0005-0000-0000-0000AA060000}"/>
    <cellStyle name="20% - Accent3 2 6 4" xfId="1312" xr:uid="{00000000-0005-0000-0000-0000AB060000}"/>
    <cellStyle name="20% - Accent3 2 6 5" xfId="1313" xr:uid="{00000000-0005-0000-0000-0000AC060000}"/>
    <cellStyle name="20% - Accent3 2 7" xfId="1314" xr:uid="{00000000-0005-0000-0000-0000AD060000}"/>
    <cellStyle name="20% - Accent3 2 7 2" xfId="1315" xr:uid="{00000000-0005-0000-0000-0000AE060000}"/>
    <cellStyle name="20% - Accent3 2 7 3" xfId="1316" xr:uid="{00000000-0005-0000-0000-0000AF060000}"/>
    <cellStyle name="20% - Accent3 2 7 4" xfId="1317" xr:uid="{00000000-0005-0000-0000-0000B0060000}"/>
    <cellStyle name="20% - Accent3 2 7 5" xfId="1318" xr:uid="{00000000-0005-0000-0000-0000B1060000}"/>
    <cellStyle name="20% - Accent3 2 8" xfId="1319" xr:uid="{00000000-0005-0000-0000-0000B2060000}"/>
    <cellStyle name="20% - Accent3 2 9" xfId="5830" xr:uid="{00000000-0005-0000-0000-0000B3060000}"/>
    <cellStyle name="20% - Accent3 3" xfId="817" xr:uid="{00000000-0005-0000-0000-0000B4060000}"/>
    <cellStyle name="20% - Accent3 3 2" xfId="1320" xr:uid="{00000000-0005-0000-0000-0000B5060000}"/>
    <cellStyle name="20% - Accent3 3 2 2" xfId="1321" xr:uid="{00000000-0005-0000-0000-0000B6060000}"/>
    <cellStyle name="20% - Accent3 3 2 3" xfId="1322" xr:uid="{00000000-0005-0000-0000-0000B7060000}"/>
    <cellStyle name="20% - Accent3 3 2 4" xfId="1323" xr:uid="{00000000-0005-0000-0000-0000B8060000}"/>
    <cellStyle name="20% - Accent3 3 2 5" xfId="1324" xr:uid="{00000000-0005-0000-0000-0000B9060000}"/>
    <cellStyle name="20% - Accent3 3 2 6" xfId="5833" xr:uid="{00000000-0005-0000-0000-0000BA060000}"/>
    <cellStyle name="20% - Accent3 3 3" xfId="1325" xr:uid="{00000000-0005-0000-0000-0000BB060000}"/>
    <cellStyle name="20% - Accent3 3 3 2" xfId="1326" xr:uid="{00000000-0005-0000-0000-0000BC060000}"/>
    <cellStyle name="20% - Accent3 3 3 3" xfId="1327" xr:uid="{00000000-0005-0000-0000-0000BD060000}"/>
    <cellStyle name="20% - Accent3 3 3 4" xfId="1328" xr:uid="{00000000-0005-0000-0000-0000BE060000}"/>
    <cellStyle name="20% - Accent3 3 3 5" xfId="1329" xr:uid="{00000000-0005-0000-0000-0000BF060000}"/>
    <cellStyle name="20% - Accent3 3 4" xfId="1330" xr:uid="{00000000-0005-0000-0000-0000C0060000}"/>
    <cellStyle name="20% - Accent3 3 4 2" xfId="1331" xr:uid="{00000000-0005-0000-0000-0000C1060000}"/>
    <cellStyle name="20% - Accent3 3 4 3" xfId="1332" xr:uid="{00000000-0005-0000-0000-0000C2060000}"/>
    <cellStyle name="20% - Accent3 3 4 4" xfId="1333" xr:uid="{00000000-0005-0000-0000-0000C3060000}"/>
    <cellStyle name="20% - Accent3 3 4 5" xfId="1334" xr:uid="{00000000-0005-0000-0000-0000C4060000}"/>
    <cellStyle name="20% - Accent3 3 5" xfId="1335" xr:uid="{00000000-0005-0000-0000-0000C5060000}"/>
    <cellStyle name="20% - Accent3 3 5 2" xfId="1336" xr:uid="{00000000-0005-0000-0000-0000C6060000}"/>
    <cellStyle name="20% - Accent3 3 5 3" xfId="1337" xr:uid="{00000000-0005-0000-0000-0000C7060000}"/>
    <cellStyle name="20% - Accent3 3 5 4" xfId="1338" xr:uid="{00000000-0005-0000-0000-0000C8060000}"/>
    <cellStyle name="20% - Accent3 3 5 5" xfId="1339" xr:uid="{00000000-0005-0000-0000-0000C9060000}"/>
    <cellStyle name="20% - Accent3 3 6" xfId="1340" xr:uid="{00000000-0005-0000-0000-0000CA060000}"/>
    <cellStyle name="20% - Accent3 3 6 2" xfId="1341" xr:uid="{00000000-0005-0000-0000-0000CB060000}"/>
    <cellStyle name="20% - Accent3 3 6 3" xfId="1342" xr:uid="{00000000-0005-0000-0000-0000CC060000}"/>
    <cellStyle name="20% - Accent3 3 6 4" xfId="1343" xr:uid="{00000000-0005-0000-0000-0000CD060000}"/>
    <cellStyle name="20% - Accent3 3 6 5" xfId="1344" xr:uid="{00000000-0005-0000-0000-0000CE060000}"/>
    <cellStyle name="20% - Accent3 3 7" xfId="1345" xr:uid="{00000000-0005-0000-0000-0000CF060000}"/>
    <cellStyle name="20% - Accent3 3 7 2" xfId="1346" xr:uid="{00000000-0005-0000-0000-0000D0060000}"/>
    <cellStyle name="20% - Accent3 3 7 3" xfId="1347" xr:uid="{00000000-0005-0000-0000-0000D1060000}"/>
    <cellStyle name="20% - Accent3 3 7 4" xfId="1348" xr:uid="{00000000-0005-0000-0000-0000D2060000}"/>
    <cellStyle name="20% - Accent3 3 7 5" xfId="1349" xr:uid="{00000000-0005-0000-0000-0000D3060000}"/>
    <cellStyle name="20% - Accent3 3 8" xfId="1350" xr:uid="{00000000-0005-0000-0000-0000D4060000}"/>
    <cellStyle name="20% - Accent3 3 9" xfId="5832" xr:uid="{00000000-0005-0000-0000-0000D5060000}"/>
    <cellStyle name="20% - Accent3 4" xfId="849" xr:uid="{00000000-0005-0000-0000-0000D6060000}"/>
    <cellStyle name="20% - Accent3 4 2" xfId="1351" xr:uid="{00000000-0005-0000-0000-0000D7060000}"/>
    <cellStyle name="20% - Accent3 4 2 2" xfId="5835" xr:uid="{00000000-0005-0000-0000-0000D8060000}"/>
    <cellStyle name="20% - Accent3 4 3" xfId="5834" xr:uid="{00000000-0005-0000-0000-0000D9060000}"/>
    <cellStyle name="20% - Accent3 5" xfId="903" xr:uid="{00000000-0005-0000-0000-0000DA060000}"/>
    <cellStyle name="20% - Accent3 5 2" xfId="1352" xr:uid="{00000000-0005-0000-0000-0000DB060000}"/>
    <cellStyle name="20% - Accent3 5 2 2" xfId="5837" xr:uid="{00000000-0005-0000-0000-0000DC060000}"/>
    <cellStyle name="20% - Accent3 5 3" xfId="5836" xr:uid="{00000000-0005-0000-0000-0000DD060000}"/>
    <cellStyle name="20% - Accent3 6" xfId="1006" xr:uid="{00000000-0005-0000-0000-0000DE060000}"/>
    <cellStyle name="20% - Accent3 6 2" xfId="5839" xr:uid="{00000000-0005-0000-0000-0000DF060000}"/>
    <cellStyle name="20% - Accent3 6 3" xfId="5838" xr:uid="{00000000-0005-0000-0000-0000E0060000}"/>
    <cellStyle name="20% - Accent3 7" xfId="1039" xr:uid="{00000000-0005-0000-0000-0000E1060000}"/>
    <cellStyle name="20% - Accent3 7 2" xfId="5841" xr:uid="{00000000-0005-0000-0000-0000E2060000}"/>
    <cellStyle name="20% - Accent3 7 3" xfId="5840" xr:uid="{00000000-0005-0000-0000-0000E3060000}"/>
    <cellStyle name="20% - Accent3 8" xfId="1353" xr:uid="{00000000-0005-0000-0000-0000E4060000}"/>
    <cellStyle name="20% - Accent3 8 2" xfId="5842" xr:uid="{00000000-0005-0000-0000-0000E5060000}"/>
    <cellStyle name="20% - Accent3 9" xfId="1354" xr:uid="{00000000-0005-0000-0000-0000E6060000}"/>
    <cellStyle name="20% - Accent3 9 2" xfId="5843" xr:uid="{00000000-0005-0000-0000-0000E7060000}"/>
    <cellStyle name="20% - Accent4 10" xfId="1355" xr:uid="{00000000-0005-0000-0000-0000E8060000}"/>
    <cellStyle name="20% - Accent4 11" xfId="1356" xr:uid="{00000000-0005-0000-0000-0000E9060000}"/>
    <cellStyle name="20% - Accent4 12" xfId="1357" xr:uid="{00000000-0005-0000-0000-0000EA060000}"/>
    <cellStyle name="20% - Accent4 13" xfId="1358" xr:uid="{00000000-0005-0000-0000-0000EB060000}"/>
    <cellStyle name="20% - Accent4 2" xfId="770" xr:uid="{00000000-0005-0000-0000-0000EC060000}"/>
    <cellStyle name="20% - Accent4 2 2" xfId="1359" xr:uid="{00000000-0005-0000-0000-0000ED060000}"/>
    <cellStyle name="20% - Accent4 2 2 2" xfId="1360" xr:uid="{00000000-0005-0000-0000-0000EE060000}"/>
    <cellStyle name="20% - Accent4 2 2 3" xfId="1361" xr:uid="{00000000-0005-0000-0000-0000EF060000}"/>
    <cellStyle name="20% - Accent4 2 2 4" xfId="1362" xr:uid="{00000000-0005-0000-0000-0000F0060000}"/>
    <cellStyle name="20% - Accent4 2 2 5" xfId="1363" xr:uid="{00000000-0005-0000-0000-0000F1060000}"/>
    <cellStyle name="20% - Accent4 2 2 6" xfId="5845" xr:uid="{00000000-0005-0000-0000-0000F2060000}"/>
    <cellStyle name="20% - Accent4 2 3" xfId="1364" xr:uid="{00000000-0005-0000-0000-0000F3060000}"/>
    <cellStyle name="20% - Accent4 2 3 2" xfId="1365" xr:uid="{00000000-0005-0000-0000-0000F4060000}"/>
    <cellStyle name="20% - Accent4 2 3 3" xfId="1366" xr:uid="{00000000-0005-0000-0000-0000F5060000}"/>
    <cellStyle name="20% - Accent4 2 3 4" xfId="1367" xr:uid="{00000000-0005-0000-0000-0000F6060000}"/>
    <cellStyle name="20% - Accent4 2 3 5" xfId="1368" xr:uid="{00000000-0005-0000-0000-0000F7060000}"/>
    <cellStyle name="20% - Accent4 2 4" xfId="1369" xr:uid="{00000000-0005-0000-0000-0000F8060000}"/>
    <cellStyle name="20% - Accent4 2 4 2" xfId="1370" xr:uid="{00000000-0005-0000-0000-0000F9060000}"/>
    <cellStyle name="20% - Accent4 2 4 3" xfId="1371" xr:uid="{00000000-0005-0000-0000-0000FA060000}"/>
    <cellStyle name="20% - Accent4 2 4 4" xfId="1372" xr:uid="{00000000-0005-0000-0000-0000FB060000}"/>
    <cellStyle name="20% - Accent4 2 4 5" xfId="1373" xr:uid="{00000000-0005-0000-0000-0000FC060000}"/>
    <cellStyle name="20% - Accent4 2 5" xfId="1374" xr:uid="{00000000-0005-0000-0000-0000FD060000}"/>
    <cellStyle name="20% - Accent4 2 5 2" xfId="1375" xr:uid="{00000000-0005-0000-0000-0000FE060000}"/>
    <cellStyle name="20% - Accent4 2 5 3" xfId="1376" xr:uid="{00000000-0005-0000-0000-0000FF060000}"/>
    <cellStyle name="20% - Accent4 2 5 4" xfId="1377" xr:uid="{00000000-0005-0000-0000-000000070000}"/>
    <cellStyle name="20% - Accent4 2 5 5" xfId="1378" xr:uid="{00000000-0005-0000-0000-000001070000}"/>
    <cellStyle name="20% - Accent4 2 6" xfId="1379" xr:uid="{00000000-0005-0000-0000-000002070000}"/>
    <cellStyle name="20% - Accent4 2 6 2" xfId="1380" xr:uid="{00000000-0005-0000-0000-000003070000}"/>
    <cellStyle name="20% - Accent4 2 6 3" xfId="1381" xr:uid="{00000000-0005-0000-0000-000004070000}"/>
    <cellStyle name="20% - Accent4 2 6 4" xfId="1382" xr:uid="{00000000-0005-0000-0000-000005070000}"/>
    <cellStyle name="20% - Accent4 2 6 5" xfId="1383" xr:uid="{00000000-0005-0000-0000-000006070000}"/>
    <cellStyle name="20% - Accent4 2 7" xfId="1384" xr:uid="{00000000-0005-0000-0000-000007070000}"/>
    <cellStyle name="20% - Accent4 2 7 2" xfId="1385" xr:uid="{00000000-0005-0000-0000-000008070000}"/>
    <cellStyle name="20% - Accent4 2 7 3" xfId="1386" xr:uid="{00000000-0005-0000-0000-000009070000}"/>
    <cellStyle name="20% - Accent4 2 7 4" xfId="1387" xr:uid="{00000000-0005-0000-0000-00000A070000}"/>
    <cellStyle name="20% - Accent4 2 7 5" xfId="1388" xr:uid="{00000000-0005-0000-0000-00000B070000}"/>
    <cellStyle name="20% - Accent4 2 8" xfId="1389" xr:uid="{00000000-0005-0000-0000-00000C070000}"/>
    <cellStyle name="20% - Accent4 2 9" xfId="5844" xr:uid="{00000000-0005-0000-0000-00000D070000}"/>
    <cellStyle name="20% - Accent4 3" xfId="820" xr:uid="{00000000-0005-0000-0000-00000E070000}"/>
    <cellStyle name="20% - Accent4 3 2" xfId="1390" xr:uid="{00000000-0005-0000-0000-00000F070000}"/>
    <cellStyle name="20% - Accent4 3 2 2" xfId="1391" xr:uid="{00000000-0005-0000-0000-000010070000}"/>
    <cellStyle name="20% - Accent4 3 2 3" xfId="1392" xr:uid="{00000000-0005-0000-0000-000011070000}"/>
    <cellStyle name="20% - Accent4 3 2 4" xfId="1393" xr:uid="{00000000-0005-0000-0000-000012070000}"/>
    <cellStyle name="20% - Accent4 3 2 5" xfId="1394" xr:uid="{00000000-0005-0000-0000-000013070000}"/>
    <cellStyle name="20% - Accent4 3 2 6" xfId="5847" xr:uid="{00000000-0005-0000-0000-000014070000}"/>
    <cellStyle name="20% - Accent4 3 3" xfId="1395" xr:uid="{00000000-0005-0000-0000-000015070000}"/>
    <cellStyle name="20% - Accent4 3 3 2" xfId="1396" xr:uid="{00000000-0005-0000-0000-000016070000}"/>
    <cellStyle name="20% - Accent4 3 3 3" xfId="1397" xr:uid="{00000000-0005-0000-0000-000017070000}"/>
    <cellStyle name="20% - Accent4 3 3 4" xfId="1398" xr:uid="{00000000-0005-0000-0000-000018070000}"/>
    <cellStyle name="20% - Accent4 3 3 5" xfId="1399" xr:uid="{00000000-0005-0000-0000-000019070000}"/>
    <cellStyle name="20% - Accent4 3 4" xfId="1400" xr:uid="{00000000-0005-0000-0000-00001A070000}"/>
    <cellStyle name="20% - Accent4 3 4 2" xfId="1401" xr:uid="{00000000-0005-0000-0000-00001B070000}"/>
    <cellStyle name="20% - Accent4 3 4 3" xfId="1402" xr:uid="{00000000-0005-0000-0000-00001C070000}"/>
    <cellStyle name="20% - Accent4 3 4 4" xfId="1403" xr:uid="{00000000-0005-0000-0000-00001D070000}"/>
    <cellStyle name="20% - Accent4 3 4 5" xfId="1404" xr:uid="{00000000-0005-0000-0000-00001E070000}"/>
    <cellStyle name="20% - Accent4 3 5" xfId="1405" xr:uid="{00000000-0005-0000-0000-00001F070000}"/>
    <cellStyle name="20% - Accent4 3 5 2" xfId="1406" xr:uid="{00000000-0005-0000-0000-000020070000}"/>
    <cellStyle name="20% - Accent4 3 5 3" xfId="1407" xr:uid="{00000000-0005-0000-0000-000021070000}"/>
    <cellStyle name="20% - Accent4 3 5 4" xfId="1408" xr:uid="{00000000-0005-0000-0000-000022070000}"/>
    <cellStyle name="20% - Accent4 3 5 5" xfId="1409" xr:uid="{00000000-0005-0000-0000-000023070000}"/>
    <cellStyle name="20% - Accent4 3 6" xfId="1410" xr:uid="{00000000-0005-0000-0000-000024070000}"/>
    <cellStyle name="20% - Accent4 3 6 2" xfId="1411" xr:uid="{00000000-0005-0000-0000-000025070000}"/>
    <cellStyle name="20% - Accent4 3 6 3" xfId="1412" xr:uid="{00000000-0005-0000-0000-000026070000}"/>
    <cellStyle name="20% - Accent4 3 6 4" xfId="1413" xr:uid="{00000000-0005-0000-0000-000027070000}"/>
    <cellStyle name="20% - Accent4 3 6 5" xfId="1414" xr:uid="{00000000-0005-0000-0000-000028070000}"/>
    <cellStyle name="20% - Accent4 3 7" xfId="1415" xr:uid="{00000000-0005-0000-0000-000029070000}"/>
    <cellStyle name="20% - Accent4 3 7 2" xfId="1416" xr:uid="{00000000-0005-0000-0000-00002A070000}"/>
    <cellStyle name="20% - Accent4 3 7 3" xfId="1417" xr:uid="{00000000-0005-0000-0000-00002B070000}"/>
    <cellStyle name="20% - Accent4 3 7 4" xfId="1418" xr:uid="{00000000-0005-0000-0000-00002C070000}"/>
    <cellStyle name="20% - Accent4 3 7 5" xfId="1419" xr:uid="{00000000-0005-0000-0000-00002D070000}"/>
    <cellStyle name="20% - Accent4 3 8" xfId="1420" xr:uid="{00000000-0005-0000-0000-00002E070000}"/>
    <cellStyle name="20% - Accent4 3 9" xfId="5846" xr:uid="{00000000-0005-0000-0000-00002F070000}"/>
    <cellStyle name="20% - Accent4 4" xfId="852" xr:uid="{00000000-0005-0000-0000-000030070000}"/>
    <cellStyle name="20% - Accent4 4 2" xfId="1421" xr:uid="{00000000-0005-0000-0000-000031070000}"/>
    <cellStyle name="20% - Accent4 4 2 2" xfId="5849" xr:uid="{00000000-0005-0000-0000-000032070000}"/>
    <cellStyle name="20% - Accent4 4 3" xfId="5848" xr:uid="{00000000-0005-0000-0000-000033070000}"/>
    <cellStyle name="20% - Accent4 5" xfId="907" xr:uid="{00000000-0005-0000-0000-000034070000}"/>
    <cellStyle name="20% - Accent4 5 2" xfId="1422" xr:uid="{00000000-0005-0000-0000-000035070000}"/>
    <cellStyle name="20% - Accent4 5 2 2" xfId="5851" xr:uid="{00000000-0005-0000-0000-000036070000}"/>
    <cellStyle name="20% - Accent4 5 3" xfId="5850" xr:uid="{00000000-0005-0000-0000-000037070000}"/>
    <cellStyle name="20% - Accent4 6" xfId="1009" xr:uid="{00000000-0005-0000-0000-000038070000}"/>
    <cellStyle name="20% - Accent4 6 2" xfId="5853" xr:uid="{00000000-0005-0000-0000-000039070000}"/>
    <cellStyle name="20% - Accent4 6 3" xfId="5852" xr:uid="{00000000-0005-0000-0000-00003A070000}"/>
    <cellStyle name="20% - Accent4 7" xfId="1042" xr:uid="{00000000-0005-0000-0000-00003B070000}"/>
    <cellStyle name="20% - Accent4 7 2" xfId="5855" xr:uid="{00000000-0005-0000-0000-00003C070000}"/>
    <cellStyle name="20% - Accent4 7 3" xfId="5854" xr:uid="{00000000-0005-0000-0000-00003D070000}"/>
    <cellStyle name="20% - Accent4 8" xfId="707" xr:uid="{00000000-0005-0000-0000-00003E070000}"/>
    <cellStyle name="20% - Accent4 8 2" xfId="5857" xr:uid="{00000000-0005-0000-0000-00003F070000}"/>
    <cellStyle name="20% - Accent4 8 3" xfId="5856" xr:uid="{00000000-0005-0000-0000-000040070000}"/>
    <cellStyle name="20% - Accent4 9" xfId="1423" xr:uid="{00000000-0005-0000-0000-000041070000}"/>
    <cellStyle name="20% - Accent4 9 2" xfId="5858" xr:uid="{00000000-0005-0000-0000-000042070000}"/>
    <cellStyle name="20% - Accent5" xfId="1567" builtinId="46" customBuiltin="1"/>
    <cellStyle name="20% - Accent5 10" xfId="1424" xr:uid="{00000000-0005-0000-0000-000044070000}"/>
    <cellStyle name="20% - Accent5 11" xfId="1425" xr:uid="{00000000-0005-0000-0000-000045070000}"/>
    <cellStyle name="20% - Accent5 12" xfId="1426" xr:uid="{00000000-0005-0000-0000-000046070000}"/>
    <cellStyle name="20% - Accent5 13" xfId="1427" xr:uid="{00000000-0005-0000-0000-000047070000}"/>
    <cellStyle name="20% - Accent5 2" xfId="774" xr:uid="{00000000-0005-0000-0000-000048070000}"/>
    <cellStyle name="20% - Accent5 2 2" xfId="1428" xr:uid="{00000000-0005-0000-0000-000049070000}"/>
    <cellStyle name="20% - Accent5 2 2 2" xfId="1429" xr:uid="{00000000-0005-0000-0000-00004A070000}"/>
    <cellStyle name="20% - Accent5 2 2 3" xfId="1430" xr:uid="{00000000-0005-0000-0000-00004B070000}"/>
    <cellStyle name="20% - Accent5 2 2 4" xfId="1431" xr:uid="{00000000-0005-0000-0000-00004C070000}"/>
    <cellStyle name="20% - Accent5 2 2 5" xfId="1432" xr:uid="{00000000-0005-0000-0000-00004D070000}"/>
    <cellStyle name="20% - Accent5 2 2 6" xfId="5860" xr:uid="{00000000-0005-0000-0000-00004E070000}"/>
    <cellStyle name="20% - Accent5 2 3" xfId="1433" xr:uid="{00000000-0005-0000-0000-00004F070000}"/>
    <cellStyle name="20% - Accent5 2 3 2" xfId="1434" xr:uid="{00000000-0005-0000-0000-000050070000}"/>
    <cellStyle name="20% - Accent5 2 3 3" xfId="1435" xr:uid="{00000000-0005-0000-0000-000051070000}"/>
    <cellStyle name="20% - Accent5 2 3 4" xfId="1436" xr:uid="{00000000-0005-0000-0000-000052070000}"/>
    <cellStyle name="20% - Accent5 2 3 5" xfId="1437" xr:uid="{00000000-0005-0000-0000-000053070000}"/>
    <cellStyle name="20% - Accent5 2 4" xfId="1438" xr:uid="{00000000-0005-0000-0000-000054070000}"/>
    <cellStyle name="20% - Accent5 2 4 2" xfId="1439" xr:uid="{00000000-0005-0000-0000-000055070000}"/>
    <cellStyle name="20% - Accent5 2 4 3" xfId="1440" xr:uid="{00000000-0005-0000-0000-000056070000}"/>
    <cellStyle name="20% - Accent5 2 4 4" xfId="1441" xr:uid="{00000000-0005-0000-0000-000057070000}"/>
    <cellStyle name="20% - Accent5 2 4 5" xfId="1442" xr:uid="{00000000-0005-0000-0000-000058070000}"/>
    <cellStyle name="20% - Accent5 2 5" xfId="1443" xr:uid="{00000000-0005-0000-0000-000059070000}"/>
    <cellStyle name="20% - Accent5 2 5 2" xfId="1444" xr:uid="{00000000-0005-0000-0000-00005A070000}"/>
    <cellStyle name="20% - Accent5 2 5 3" xfId="1445" xr:uid="{00000000-0005-0000-0000-00005B070000}"/>
    <cellStyle name="20% - Accent5 2 5 4" xfId="1446" xr:uid="{00000000-0005-0000-0000-00005C070000}"/>
    <cellStyle name="20% - Accent5 2 5 5" xfId="1447" xr:uid="{00000000-0005-0000-0000-00005D070000}"/>
    <cellStyle name="20% - Accent5 2 6" xfId="1448" xr:uid="{00000000-0005-0000-0000-00005E070000}"/>
    <cellStyle name="20% - Accent5 2 6 2" xfId="1449" xr:uid="{00000000-0005-0000-0000-00005F070000}"/>
    <cellStyle name="20% - Accent5 2 6 3" xfId="1450" xr:uid="{00000000-0005-0000-0000-000060070000}"/>
    <cellStyle name="20% - Accent5 2 6 4" xfId="1451" xr:uid="{00000000-0005-0000-0000-000061070000}"/>
    <cellStyle name="20% - Accent5 2 6 5" xfId="1452" xr:uid="{00000000-0005-0000-0000-000062070000}"/>
    <cellStyle name="20% - Accent5 2 7" xfId="1453" xr:uid="{00000000-0005-0000-0000-000063070000}"/>
    <cellStyle name="20% - Accent5 2 7 2" xfId="1454" xr:uid="{00000000-0005-0000-0000-000064070000}"/>
    <cellStyle name="20% - Accent5 2 7 3" xfId="1455" xr:uid="{00000000-0005-0000-0000-000065070000}"/>
    <cellStyle name="20% - Accent5 2 7 4" xfId="1456" xr:uid="{00000000-0005-0000-0000-000066070000}"/>
    <cellStyle name="20% - Accent5 2 7 5" xfId="1457" xr:uid="{00000000-0005-0000-0000-000067070000}"/>
    <cellStyle name="20% - Accent5 2 8" xfId="1458" xr:uid="{00000000-0005-0000-0000-000068070000}"/>
    <cellStyle name="20% - Accent5 2 9" xfId="5859" xr:uid="{00000000-0005-0000-0000-000069070000}"/>
    <cellStyle name="20% - Accent5 3" xfId="822" xr:uid="{00000000-0005-0000-0000-00006A070000}"/>
    <cellStyle name="20% - Accent5 3 2" xfId="1459" xr:uid="{00000000-0005-0000-0000-00006B070000}"/>
    <cellStyle name="20% - Accent5 3 2 2" xfId="1460" xr:uid="{00000000-0005-0000-0000-00006C070000}"/>
    <cellStyle name="20% - Accent5 3 2 3" xfId="1461" xr:uid="{00000000-0005-0000-0000-00006D070000}"/>
    <cellStyle name="20% - Accent5 3 2 4" xfId="1462" xr:uid="{00000000-0005-0000-0000-00006E070000}"/>
    <cellStyle name="20% - Accent5 3 2 5" xfId="1463" xr:uid="{00000000-0005-0000-0000-00006F070000}"/>
    <cellStyle name="20% - Accent5 3 2 6" xfId="5862" xr:uid="{00000000-0005-0000-0000-000070070000}"/>
    <cellStyle name="20% - Accent5 3 3" xfId="1464" xr:uid="{00000000-0005-0000-0000-000071070000}"/>
    <cellStyle name="20% - Accent5 3 3 2" xfId="1465" xr:uid="{00000000-0005-0000-0000-000072070000}"/>
    <cellStyle name="20% - Accent5 3 3 3" xfId="1466" xr:uid="{00000000-0005-0000-0000-000073070000}"/>
    <cellStyle name="20% - Accent5 3 3 4" xfId="1467" xr:uid="{00000000-0005-0000-0000-000074070000}"/>
    <cellStyle name="20% - Accent5 3 3 5" xfId="1468" xr:uid="{00000000-0005-0000-0000-000075070000}"/>
    <cellStyle name="20% - Accent5 3 4" xfId="1469" xr:uid="{00000000-0005-0000-0000-000076070000}"/>
    <cellStyle name="20% - Accent5 3 4 2" xfId="1470" xr:uid="{00000000-0005-0000-0000-000077070000}"/>
    <cellStyle name="20% - Accent5 3 4 3" xfId="1471" xr:uid="{00000000-0005-0000-0000-000078070000}"/>
    <cellStyle name="20% - Accent5 3 4 4" xfId="1472" xr:uid="{00000000-0005-0000-0000-000079070000}"/>
    <cellStyle name="20% - Accent5 3 4 5" xfId="1473" xr:uid="{00000000-0005-0000-0000-00007A070000}"/>
    <cellStyle name="20% - Accent5 3 5" xfId="1474" xr:uid="{00000000-0005-0000-0000-00007B070000}"/>
    <cellStyle name="20% - Accent5 3 5 2" xfId="1475" xr:uid="{00000000-0005-0000-0000-00007C070000}"/>
    <cellStyle name="20% - Accent5 3 5 3" xfId="1476" xr:uid="{00000000-0005-0000-0000-00007D070000}"/>
    <cellStyle name="20% - Accent5 3 5 4" xfId="1477" xr:uid="{00000000-0005-0000-0000-00007E070000}"/>
    <cellStyle name="20% - Accent5 3 5 5" xfId="1478" xr:uid="{00000000-0005-0000-0000-00007F070000}"/>
    <cellStyle name="20% - Accent5 3 6" xfId="1479" xr:uid="{00000000-0005-0000-0000-000080070000}"/>
    <cellStyle name="20% - Accent5 3 6 2" xfId="1480" xr:uid="{00000000-0005-0000-0000-000081070000}"/>
    <cellStyle name="20% - Accent5 3 6 3" xfId="1481" xr:uid="{00000000-0005-0000-0000-000082070000}"/>
    <cellStyle name="20% - Accent5 3 6 4" xfId="1482" xr:uid="{00000000-0005-0000-0000-000083070000}"/>
    <cellStyle name="20% - Accent5 3 6 5" xfId="1483" xr:uid="{00000000-0005-0000-0000-000084070000}"/>
    <cellStyle name="20% - Accent5 3 7" xfId="1484" xr:uid="{00000000-0005-0000-0000-000085070000}"/>
    <cellStyle name="20% - Accent5 3 7 2" xfId="1485" xr:uid="{00000000-0005-0000-0000-000086070000}"/>
    <cellStyle name="20% - Accent5 3 7 3" xfId="1486" xr:uid="{00000000-0005-0000-0000-000087070000}"/>
    <cellStyle name="20% - Accent5 3 7 4" xfId="1487" xr:uid="{00000000-0005-0000-0000-000088070000}"/>
    <cellStyle name="20% - Accent5 3 7 5" xfId="1488" xr:uid="{00000000-0005-0000-0000-000089070000}"/>
    <cellStyle name="20% - Accent5 3 8" xfId="1489" xr:uid="{00000000-0005-0000-0000-00008A070000}"/>
    <cellStyle name="20% - Accent5 3 9" xfId="5861" xr:uid="{00000000-0005-0000-0000-00008B070000}"/>
    <cellStyle name="20% - Accent5 4" xfId="856" xr:uid="{00000000-0005-0000-0000-00008C070000}"/>
    <cellStyle name="20% - Accent5 4 2" xfId="1490" xr:uid="{00000000-0005-0000-0000-00008D070000}"/>
    <cellStyle name="20% - Accent5 4 2 2" xfId="5864" xr:uid="{00000000-0005-0000-0000-00008E070000}"/>
    <cellStyle name="20% - Accent5 4 3" xfId="5863" xr:uid="{00000000-0005-0000-0000-00008F070000}"/>
    <cellStyle name="20% - Accent5 5" xfId="911" xr:uid="{00000000-0005-0000-0000-000090070000}"/>
    <cellStyle name="20% - Accent5 5 2" xfId="1491" xr:uid="{00000000-0005-0000-0000-000091070000}"/>
    <cellStyle name="20% - Accent5 5 2 2" xfId="5866" xr:uid="{00000000-0005-0000-0000-000092070000}"/>
    <cellStyle name="20% - Accent5 5 3" xfId="5865" xr:uid="{00000000-0005-0000-0000-000093070000}"/>
    <cellStyle name="20% - Accent5 6" xfId="1012" xr:uid="{00000000-0005-0000-0000-000094070000}"/>
    <cellStyle name="20% - Accent5 6 2" xfId="5868" xr:uid="{00000000-0005-0000-0000-000095070000}"/>
    <cellStyle name="20% - Accent5 6 3" xfId="5867" xr:uid="{00000000-0005-0000-0000-000096070000}"/>
    <cellStyle name="20% - Accent5 7" xfId="1044" xr:uid="{00000000-0005-0000-0000-000097070000}"/>
    <cellStyle name="20% - Accent5 7 2" xfId="5870" xr:uid="{00000000-0005-0000-0000-000098070000}"/>
    <cellStyle name="20% - Accent5 7 3" xfId="5869" xr:uid="{00000000-0005-0000-0000-000099070000}"/>
    <cellStyle name="20% - Accent5 8" xfId="1492" xr:uid="{00000000-0005-0000-0000-00009A070000}"/>
    <cellStyle name="20% - Accent5 8 2" xfId="5871" xr:uid="{00000000-0005-0000-0000-00009B070000}"/>
    <cellStyle name="20% - Accent5 9" xfId="1493" xr:uid="{00000000-0005-0000-0000-00009C070000}"/>
    <cellStyle name="20% - Accent5 9 2" xfId="5872" xr:uid="{00000000-0005-0000-0000-00009D070000}"/>
    <cellStyle name="20% - Accent6" xfId="1568" builtinId="50" customBuiltin="1"/>
    <cellStyle name="20% - Accent6 10" xfId="1494" xr:uid="{00000000-0005-0000-0000-00009F070000}"/>
    <cellStyle name="20% - Accent6 11" xfId="1495" xr:uid="{00000000-0005-0000-0000-0000A0070000}"/>
    <cellStyle name="20% - Accent6 12" xfId="1496" xr:uid="{00000000-0005-0000-0000-0000A1070000}"/>
    <cellStyle name="20% - Accent6 13" xfId="1497" xr:uid="{00000000-0005-0000-0000-0000A2070000}"/>
    <cellStyle name="20% - Accent6 2" xfId="777" xr:uid="{00000000-0005-0000-0000-0000A3070000}"/>
    <cellStyle name="20% - Accent6 2 2" xfId="1498" xr:uid="{00000000-0005-0000-0000-0000A4070000}"/>
    <cellStyle name="20% - Accent6 2 2 2" xfId="1499" xr:uid="{00000000-0005-0000-0000-0000A5070000}"/>
    <cellStyle name="20% - Accent6 2 2 3" xfId="1500" xr:uid="{00000000-0005-0000-0000-0000A6070000}"/>
    <cellStyle name="20% - Accent6 2 2 4" xfId="1501" xr:uid="{00000000-0005-0000-0000-0000A7070000}"/>
    <cellStyle name="20% - Accent6 2 2 5" xfId="1502" xr:uid="{00000000-0005-0000-0000-0000A8070000}"/>
    <cellStyle name="20% - Accent6 2 2 6" xfId="5874" xr:uid="{00000000-0005-0000-0000-0000A9070000}"/>
    <cellStyle name="20% - Accent6 2 3" xfId="1503" xr:uid="{00000000-0005-0000-0000-0000AA070000}"/>
    <cellStyle name="20% - Accent6 2 3 2" xfId="1504" xr:uid="{00000000-0005-0000-0000-0000AB070000}"/>
    <cellStyle name="20% - Accent6 2 3 3" xfId="1505" xr:uid="{00000000-0005-0000-0000-0000AC070000}"/>
    <cellStyle name="20% - Accent6 2 3 4" xfId="1506" xr:uid="{00000000-0005-0000-0000-0000AD070000}"/>
    <cellStyle name="20% - Accent6 2 3 5" xfId="1507" xr:uid="{00000000-0005-0000-0000-0000AE070000}"/>
    <cellStyle name="20% - Accent6 2 4" xfId="1508" xr:uid="{00000000-0005-0000-0000-0000AF070000}"/>
    <cellStyle name="20% - Accent6 2 4 2" xfId="1509" xr:uid="{00000000-0005-0000-0000-0000B0070000}"/>
    <cellStyle name="20% - Accent6 2 4 3" xfId="1510" xr:uid="{00000000-0005-0000-0000-0000B1070000}"/>
    <cellStyle name="20% - Accent6 2 4 4" xfId="1511" xr:uid="{00000000-0005-0000-0000-0000B2070000}"/>
    <cellStyle name="20% - Accent6 2 4 5" xfId="1512" xr:uid="{00000000-0005-0000-0000-0000B3070000}"/>
    <cellStyle name="20% - Accent6 2 5" xfId="1513" xr:uid="{00000000-0005-0000-0000-0000B4070000}"/>
    <cellStyle name="20% - Accent6 2 5 2" xfId="1514" xr:uid="{00000000-0005-0000-0000-0000B5070000}"/>
    <cellStyle name="20% - Accent6 2 5 3" xfId="1515" xr:uid="{00000000-0005-0000-0000-0000B6070000}"/>
    <cellStyle name="20% - Accent6 2 5 4" xfId="1516" xr:uid="{00000000-0005-0000-0000-0000B7070000}"/>
    <cellStyle name="20% - Accent6 2 5 5" xfId="1517" xr:uid="{00000000-0005-0000-0000-0000B8070000}"/>
    <cellStyle name="20% - Accent6 2 6" xfId="1518" xr:uid="{00000000-0005-0000-0000-0000B9070000}"/>
    <cellStyle name="20% - Accent6 2 6 2" xfId="1519" xr:uid="{00000000-0005-0000-0000-0000BA070000}"/>
    <cellStyle name="20% - Accent6 2 6 3" xfId="1520" xr:uid="{00000000-0005-0000-0000-0000BB070000}"/>
    <cellStyle name="20% - Accent6 2 6 4" xfId="1521" xr:uid="{00000000-0005-0000-0000-0000BC070000}"/>
    <cellStyle name="20% - Accent6 2 6 5" xfId="1522" xr:uid="{00000000-0005-0000-0000-0000BD070000}"/>
    <cellStyle name="20% - Accent6 2 7" xfId="1523" xr:uid="{00000000-0005-0000-0000-0000BE070000}"/>
    <cellStyle name="20% - Accent6 2 7 2" xfId="1524" xr:uid="{00000000-0005-0000-0000-0000BF070000}"/>
    <cellStyle name="20% - Accent6 2 7 3" xfId="1525" xr:uid="{00000000-0005-0000-0000-0000C0070000}"/>
    <cellStyle name="20% - Accent6 2 7 4" xfId="1526" xr:uid="{00000000-0005-0000-0000-0000C1070000}"/>
    <cellStyle name="20% - Accent6 2 7 5" xfId="1527" xr:uid="{00000000-0005-0000-0000-0000C2070000}"/>
    <cellStyle name="20% - Accent6 2 8" xfId="1528" xr:uid="{00000000-0005-0000-0000-0000C3070000}"/>
    <cellStyle name="20% - Accent6 2 9" xfId="5873" xr:uid="{00000000-0005-0000-0000-0000C4070000}"/>
    <cellStyle name="20% - Accent6 3" xfId="824" xr:uid="{00000000-0005-0000-0000-0000C5070000}"/>
    <cellStyle name="20% - Accent6 3 2" xfId="1529" xr:uid="{00000000-0005-0000-0000-0000C6070000}"/>
    <cellStyle name="20% - Accent6 3 2 2" xfId="1530" xr:uid="{00000000-0005-0000-0000-0000C7070000}"/>
    <cellStyle name="20% - Accent6 3 2 3" xfId="1531" xr:uid="{00000000-0005-0000-0000-0000C8070000}"/>
    <cellStyle name="20% - Accent6 3 2 4" xfId="1532" xr:uid="{00000000-0005-0000-0000-0000C9070000}"/>
    <cellStyle name="20% - Accent6 3 2 5" xfId="1533" xr:uid="{00000000-0005-0000-0000-0000CA070000}"/>
    <cellStyle name="20% - Accent6 3 2 6" xfId="5876" xr:uid="{00000000-0005-0000-0000-0000CB070000}"/>
    <cellStyle name="20% - Accent6 3 3" xfId="1534" xr:uid="{00000000-0005-0000-0000-0000CC070000}"/>
    <cellStyle name="20% - Accent6 3 3 2" xfId="1535" xr:uid="{00000000-0005-0000-0000-0000CD070000}"/>
    <cellStyle name="20% - Accent6 3 3 3" xfId="1536" xr:uid="{00000000-0005-0000-0000-0000CE070000}"/>
    <cellStyle name="20% - Accent6 3 3 4" xfId="1537" xr:uid="{00000000-0005-0000-0000-0000CF070000}"/>
    <cellStyle name="20% - Accent6 3 3 5" xfId="1538" xr:uid="{00000000-0005-0000-0000-0000D0070000}"/>
    <cellStyle name="20% - Accent6 3 4" xfId="1539" xr:uid="{00000000-0005-0000-0000-0000D1070000}"/>
    <cellStyle name="20% - Accent6 3 4 2" xfId="1540" xr:uid="{00000000-0005-0000-0000-0000D2070000}"/>
    <cellStyle name="20% - Accent6 3 4 3" xfId="1541" xr:uid="{00000000-0005-0000-0000-0000D3070000}"/>
    <cellStyle name="20% - Accent6 3 4 4" xfId="1542" xr:uid="{00000000-0005-0000-0000-0000D4070000}"/>
    <cellStyle name="20% - Accent6 3 4 5" xfId="1543" xr:uid="{00000000-0005-0000-0000-0000D5070000}"/>
    <cellStyle name="20% - Accent6 3 5" xfId="1544" xr:uid="{00000000-0005-0000-0000-0000D6070000}"/>
    <cellStyle name="20% - Accent6 3 5 2" xfId="1545" xr:uid="{00000000-0005-0000-0000-0000D7070000}"/>
    <cellStyle name="20% - Accent6 3 5 3" xfId="1546" xr:uid="{00000000-0005-0000-0000-0000D8070000}"/>
    <cellStyle name="20% - Accent6 3 5 4" xfId="1547" xr:uid="{00000000-0005-0000-0000-0000D9070000}"/>
    <cellStyle name="20% - Accent6 3 5 5" xfId="1548" xr:uid="{00000000-0005-0000-0000-0000DA070000}"/>
    <cellStyle name="20% - Accent6 3 6" xfId="1549" xr:uid="{00000000-0005-0000-0000-0000DB070000}"/>
    <cellStyle name="20% - Accent6 3 6 2" xfId="1550" xr:uid="{00000000-0005-0000-0000-0000DC070000}"/>
    <cellStyle name="20% - Accent6 3 6 3" xfId="1551" xr:uid="{00000000-0005-0000-0000-0000DD070000}"/>
    <cellStyle name="20% - Accent6 3 6 4" xfId="1552" xr:uid="{00000000-0005-0000-0000-0000DE070000}"/>
    <cellStyle name="20% - Accent6 3 6 5" xfId="1553" xr:uid="{00000000-0005-0000-0000-0000DF070000}"/>
    <cellStyle name="20% - Accent6 3 7" xfId="1554" xr:uid="{00000000-0005-0000-0000-0000E0070000}"/>
    <cellStyle name="20% - Accent6 3 7 2" xfId="1555" xr:uid="{00000000-0005-0000-0000-0000E1070000}"/>
    <cellStyle name="20% - Accent6 3 7 3" xfId="1556" xr:uid="{00000000-0005-0000-0000-0000E2070000}"/>
    <cellStyle name="20% - Accent6 3 7 4" xfId="1557" xr:uid="{00000000-0005-0000-0000-0000E3070000}"/>
    <cellStyle name="20% - Accent6 3 7 5" xfId="1558" xr:uid="{00000000-0005-0000-0000-0000E4070000}"/>
    <cellStyle name="20% - Accent6 3 8" xfId="1559" xr:uid="{00000000-0005-0000-0000-0000E5070000}"/>
    <cellStyle name="20% - Accent6 3 9" xfId="5875" xr:uid="{00000000-0005-0000-0000-0000E6070000}"/>
    <cellStyle name="20% - Accent6 4" xfId="859" xr:uid="{00000000-0005-0000-0000-0000E7070000}"/>
    <cellStyle name="20% - Accent6 4 2" xfId="1560" xr:uid="{00000000-0005-0000-0000-0000E8070000}"/>
    <cellStyle name="20% - Accent6 4 2 2" xfId="5878" xr:uid="{00000000-0005-0000-0000-0000E9070000}"/>
    <cellStyle name="20% - Accent6 4 3" xfId="5877" xr:uid="{00000000-0005-0000-0000-0000EA070000}"/>
    <cellStyle name="20% - Accent6 5" xfId="915" xr:uid="{00000000-0005-0000-0000-0000EB070000}"/>
    <cellStyle name="20% - Accent6 5 2" xfId="1561" xr:uid="{00000000-0005-0000-0000-0000EC070000}"/>
    <cellStyle name="20% - Accent6 5 2 2" xfId="5880" xr:uid="{00000000-0005-0000-0000-0000ED070000}"/>
    <cellStyle name="20% - Accent6 5 3" xfId="5879" xr:uid="{00000000-0005-0000-0000-0000EE070000}"/>
    <cellStyle name="20% - Accent6 6" xfId="1015" xr:uid="{00000000-0005-0000-0000-0000EF070000}"/>
    <cellStyle name="20% - Accent6 6 2" xfId="5882" xr:uid="{00000000-0005-0000-0000-0000F0070000}"/>
    <cellStyle name="20% - Accent6 6 3" xfId="5881" xr:uid="{00000000-0005-0000-0000-0000F1070000}"/>
    <cellStyle name="20% - Accent6 7" xfId="1046" xr:uid="{00000000-0005-0000-0000-0000F2070000}"/>
    <cellStyle name="20% - Accent6 7 2" xfId="5884" xr:uid="{00000000-0005-0000-0000-0000F3070000}"/>
    <cellStyle name="20% - Accent6 7 3" xfId="5883" xr:uid="{00000000-0005-0000-0000-0000F4070000}"/>
    <cellStyle name="20% - Accent6 8" xfId="1562" xr:uid="{00000000-0005-0000-0000-0000F5070000}"/>
    <cellStyle name="20% - Accent6 8 2" xfId="5885" xr:uid="{00000000-0005-0000-0000-0000F6070000}"/>
    <cellStyle name="20% - Accent6 9" xfId="1563" xr:uid="{00000000-0005-0000-0000-0000F7070000}"/>
    <cellStyle name="20% - Accent6 9 2" xfId="5886" xr:uid="{00000000-0005-0000-0000-0000F8070000}"/>
    <cellStyle name="๒๖๋_x000d_A_x0001_" xfId="1569" xr:uid="{00000000-0005-0000-0000-0000F9070000}"/>
    <cellStyle name="๒๖๋_x000d_A_x0001_ 2" xfId="1570" xr:uid="{00000000-0005-0000-0000-0000FA070000}"/>
    <cellStyle name="๒๖๋_x000d_A_x0001_ 3" xfId="1571" xr:uid="{00000000-0005-0000-0000-0000FB070000}"/>
    <cellStyle name="๒๖๋_x000d_A_x0001_ 4" xfId="1572" xr:uid="{00000000-0005-0000-0000-0000FC070000}"/>
    <cellStyle name="๒๖๋_x000d_A_x0001_ 5" xfId="1573" xr:uid="{00000000-0005-0000-0000-0000FD070000}"/>
    <cellStyle name="๒๖๋_x000d_A_x0001_ 6" xfId="1574" xr:uid="{00000000-0005-0000-0000-0000FE070000}"/>
    <cellStyle name="๒๖๋_x000d_A_x0001_ 7" xfId="1575" xr:uid="{00000000-0005-0000-0000-0000FF070000}"/>
    <cellStyle name="2line" xfId="427" xr:uid="{00000000-0005-0000-0000-000000080000}"/>
    <cellStyle name="2line 2" xfId="1576" xr:uid="{00000000-0005-0000-0000-000001080000}"/>
    <cellStyle name="๒Wลว - Style1" xfId="1577" xr:uid="{00000000-0005-0000-0000-000002080000}"/>
    <cellStyle name="๒Wลว - Style2" xfId="1578" xr:uid="{00000000-0005-0000-0000-000003080000}"/>
    <cellStyle name="๒Wลว - Style3" xfId="1579" xr:uid="{00000000-0005-0000-0000-000004080000}"/>
    <cellStyle name="๒Wลว - Style4" xfId="1580" xr:uid="{00000000-0005-0000-0000-000005080000}"/>
    <cellStyle name="๒Wลว - Style5" xfId="1581" xr:uid="{00000000-0005-0000-0000-000006080000}"/>
    <cellStyle name="๒Wลว - Style6" xfId="1582" xr:uid="{00000000-0005-0000-0000-000007080000}"/>
    <cellStyle name="๒Wลว - Style7" xfId="1583" xr:uid="{00000000-0005-0000-0000-000008080000}"/>
    <cellStyle name="๒Wลว - Style8" xfId="1584" xr:uid="{00000000-0005-0000-0000-000009080000}"/>
    <cellStyle name="40% - Accent1 10" xfId="1585" xr:uid="{00000000-0005-0000-0000-00000A080000}"/>
    <cellStyle name="40% - Accent1 11" xfId="1586" xr:uid="{00000000-0005-0000-0000-00000B080000}"/>
    <cellStyle name="40% - Accent1 12" xfId="1587" xr:uid="{00000000-0005-0000-0000-00000C080000}"/>
    <cellStyle name="40% - Accent1 13" xfId="1588" xr:uid="{00000000-0005-0000-0000-00000D080000}"/>
    <cellStyle name="40% - Accent1 2" xfId="759" xr:uid="{00000000-0005-0000-0000-00000E080000}"/>
    <cellStyle name="40% - Accent1 2 2" xfId="1589" xr:uid="{00000000-0005-0000-0000-00000F080000}"/>
    <cellStyle name="40% - Accent1 2 2 2" xfId="1590" xr:uid="{00000000-0005-0000-0000-000010080000}"/>
    <cellStyle name="40% - Accent1 2 2 3" xfId="1591" xr:uid="{00000000-0005-0000-0000-000011080000}"/>
    <cellStyle name="40% - Accent1 2 2 4" xfId="1592" xr:uid="{00000000-0005-0000-0000-000012080000}"/>
    <cellStyle name="40% - Accent1 2 2 5" xfId="1593" xr:uid="{00000000-0005-0000-0000-000013080000}"/>
    <cellStyle name="40% - Accent1 2 2 6" xfId="5888" xr:uid="{00000000-0005-0000-0000-000014080000}"/>
    <cellStyle name="40% - Accent1 2 3" xfId="1594" xr:uid="{00000000-0005-0000-0000-000015080000}"/>
    <cellStyle name="40% - Accent1 2 3 2" xfId="1595" xr:uid="{00000000-0005-0000-0000-000016080000}"/>
    <cellStyle name="40% - Accent1 2 3 3" xfId="1596" xr:uid="{00000000-0005-0000-0000-000017080000}"/>
    <cellStyle name="40% - Accent1 2 3 4" xfId="1597" xr:uid="{00000000-0005-0000-0000-000018080000}"/>
    <cellStyle name="40% - Accent1 2 3 5" xfId="1598" xr:uid="{00000000-0005-0000-0000-000019080000}"/>
    <cellStyle name="40% - Accent1 2 4" xfId="1599" xr:uid="{00000000-0005-0000-0000-00001A080000}"/>
    <cellStyle name="40% - Accent1 2 4 2" xfId="1600" xr:uid="{00000000-0005-0000-0000-00001B080000}"/>
    <cellStyle name="40% - Accent1 2 4 3" xfId="1601" xr:uid="{00000000-0005-0000-0000-00001C080000}"/>
    <cellStyle name="40% - Accent1 2 4 4" xfId="1602" xr:uid="{00000000-0005-0000-0000-00001D080000}"/>
    <cellStyle name="40% - Accent1 2 4 5" xfId="1603" xr:uid="{00000000-0005-0000-0000-00001E080000}"/>
    <cellStyle name="40% - Accent1 2 5" xfId="1604" xr:uid="{00000000-0005-0000-0000-00001F080000}"/>
    <cellStyle name="40% - Accent1 2 5 2" xfId="1605" xr:uid="{00000000-0005-0000-0000-000020080000}"/>
    <cellStyle name="40% - Accent1 2 5 3" xfId="1606" xr:uid="{00000000-0005-0000-0000-000021080000}"/>
    <cellStyle name="40% - Accent1 2 5 4" xfId="1607" xr:uid="{00000000-0005-0000-0000-000022080000}"/>
    <cellStyle name="40% - Accent1 2 5 5" xfId="1608" xr:uid="{00000000-0005-0000-0000-000023080000}"/>
    <cellStyle name="40% - Accent1 2 6" xfId="1609" xr:uid="{00000000-0005-0000-0000-000024080000}"/>
    <cellStyle name="40% - Accent1 2 6 2" xfId="1610" xr:uid="{00000000-0005-0000-0000-000025080000}"/>
    <cellStyle name="40% - Accent1 2 6 3" xfId="1611" xr:uid="{00000000-0005-0000-0000-000026080000}"/>
    <cellStyle name="40% - Accent1 2 6 4" xfId="1612" xr:uid="{00000000-0005-0000-0000-000027080000}"/>
    <cellStyle name="40% - Accent1 2 6 5" xfId="1613" xr:uid="{00000000-0005-0000-0000-000028080000}"/>
    <cellStyle name="40% - Accent1 2 7" xfId="1614" xr:uid="{00000000-0005-0000-0000-000029080000}"/>
    <cellStyle name="40% - Accent1 2 7 2" xfId="1615" xr:uid="{00000000-0005-0000-0000-00002A080000}"/>
    <cellStyle name="40% - Accent1 2 7 3" xfId="1616" xr:uid="{00000000-0005-0000-0000-00002B080000}"/>
    <cellStyle name="40% - Accent1 2 7 4" xfId="1617" xr:uid="{00000000-0005-0000-0000-00002C080000}"/>
    <cellStyle name="40% - Accent1 2 7 5" xfId="1618" xr:uid="{00000000-0005-0000-0000-00002D080000}"/>
    <cellStyle name="40% - Accent1 2 8" xfId="1619" xr:uid="{00000000-0005-0000-0000-00002E080000}"/>
    <cellStyle name="40% - Accent1 2 9" xfId="5887" xr:uid="{00000000-0005-0000-0000-00002F080000}"/>
    <cellStyle name="40% - Accent1 3" xfId="813" xr:uid="{00000000-0005-0000-0000-000030080000}"/>
    <cellStyle name="40% - Accent1 3 2" xfId="1620" xr:uid="{00000000-0005-0000-0000-000031080000}"/>
    <cellStyle name="40% - Accent1 3 2 2" xfId="1621" xr:uid="{00000000-0005-0000-0000-000032080000}"/>
    <cellStyle name="40% - Accent1 3 2 3" xfId="1622" xr:uid="{00000000-0005-0000-0000-000033080000}"/>
    <cellStyle name="40% - Accent1 3 2 4" xfId="1623" xr:uid="{00000000-0005-0000-0000-000034080000}"/>
    <cellStyle name="40% - Accent1 3 2 5" xfId="1624" xr:uid="{00000000-0005-0000-0000-000035080000}"/>
    <cellStyle name="40% - Accent1 3 2 6" xfId="5890" xr:uid="{00000000-0005-0000-0000-000036080000}"/>
    <cellStyle name="40% - Accent1 3 3" xfId="1625" xr:uid="{00000000-0005-0000-0000-000037080000}"/>
    <cellStyle name="40% - Accent1 3 3 2" xfId="1626" xr:uid="{00000000-0005-0000-0000-000038080000}"/>
    <cellStyle name="40% - Accent1 3 3 3" xfId="1627" xr:uid="{00000000-0005-0000-0000-000039080000}"/>
    <cellStyle name="40% - Accent1 3 3 4" xfId="1628" xr:uid="{00000000-0005-0000-0000-00003A080000}"/>
    <cellStyle name="40% - Accent1 3 3 5" xfId="1629" xr:uid="{00000000-0005-0000-0000-00003B080000}"/>
    <cellStyle name="40% - Accent1 3 4" xfId="1630" xr:uid="{00000000-0005-0000-0000-00003C080000}"/>
    <cellStyle name="40% - Accent1 3 4 2" xfId="1631" xr:uid="{00000000-0005-0000-0000-00003D080000}"/>
    <cellStyle name="40% - Accent1 3 4 3" xfId="1632" xr:uid="{00000000-0005-0000-0000-00003E080000}"/>
    <cellStyle name="40% - Accent1 3 4 4" xfId="1633" xr:uid="{00000000-0005-0000-0000-00003F080000}"/>
    <cellStyle name="40% - Accent1 3 4 5" xfId="1634" xr:uid="{00000000-0005-0000-0000-000040080000}"/>
    <cellStyle name="40% - Accent1 3 5" xfId="1635" xr:uid="{00000000-0005-0000-0000-000041080000}"/>
    <cellStyle name="40% - Accent1 3 5 2" xfId="1636" xr:uid="{00000000-0005-0000-0000-000042080000}"/>
    <cellStyle name="40% - Accent1 3 5 3" xfId="1637" xr:uid="{00000000-0005-0000-0000-000043080000}"/>
    <cellStyle name="40% - Accent1 3 5 4" xfId="1638" xr:uid="{00000000-0005-0000-0000-000044080000}"/>
    <cellStyle name="40% - Accent1 3 5 5" xfId="1639" xr:uid="{00000000-0005-0000-0000-000045080000}"/>
    <cellStyle name="40% - Accent1 3 6" xfId="1640" xr:uid="{00000000-0005-0000-0000-000046080000}"/>
    <cellStyle name="40% - Accent1 3 6 2" xfId="1641" xr:uid="{00000000-0005-0000-0000-000047080000}"/>
    <cellStyle name="40% - Accent1 3 6 3" xfId="1642" xr:uid="{00000000-0005-0000-0000-000048080000}"/>
    <cellStyle name="40% - Accent1 3 6 4" xfId="1643" xr:uid="{00000000-0005-0000-0000-000049080000}"/>
    <cellStyle name="40% - Accent1 3 6 5" xfId="1644" xr:uid="{00000000-0005-0000-0000-00004A080000}"/>
    <cellStyle name="40% - Accent1 3 7" xfId="1645" xr:uid="{00000000-0005-0000-0000-00004B080000}"/>
    <cellStyle name="40% - Accent1 3 7 2" xfId="1646" xr:uid="{00000000-0005-0000-0000-00004C080000}"/>
    <cellStyle name="40% - Accent1 3 7 3" xfId="1647" xr:uid="{00000000-0005-0000-0000-00004D080000}"/>
    <cellStyle name="40% - Accent1 3 7 4" xfId="1648" xr:uid="{00000000-0005-0000-0000-00004E080000}"/>
    <cellStyle name="40% - Accent1 3 7 5" xfId="1649" xr:uid="{00000000-0005-0000-0000-00004F080000}"/>
    <cellStyle name="40% - Accent1 3 8" xfId="1650" xr:uid="{00000000-0005-0000-0000-000050080000}"/>
    <cellStyle name="40% - Accent1 3 9" xfId="5889" xr:uid="{00000000-0005-0000-0000-000051080000}"/>
    <cellStyle name="40% - Accent1 4" xfId="842" xr:uid="{00000000-0005-0000-0000-000052080000}"/>
    <cellStyle name="40% - Accent1 4 2" xfId="1651" xr:uid="{00000000-0005-0000-0000-000053080000}"/>
    <cellStyle name="40% - Accent1 4 2 2" xfId="5892" xr:uid="{00000000-0005-0000-0000-000054080000}"/>
    <cellStyle name="40% - Accent1 4 3" xfId="5891" xr:uid="{00000000-0005-0000-0000-000055080000}"/>
    <cellStyle name="40% - Accent1 5" xfId="896" xr:uid="{00000000-0005-0000-0000-000056080000}"/>
    <cellStyle name="40% - Accent1 5 2" xfId="1652" xr:uid="{00000000-0005-0000-0000-000057080000}"/>
    <cellStyle name="40% - Accent1 5 2 2" xfId="5894" xr:uid="{00000000-0005-0000-0000-000058080000}"/>
    <cellStyle name="40% - Accent1 5 3" xfId="5893" xr:uid="{00000000-0005-0000-0000-000059080000}"/>
    <cellStyle name="40% - Accent1 6" xfId="1000" xr:uid="{00000000-0005-0000-0000-00005A080000}"/>
    <cellStyle name="40% - Accent1 6 2" xfId="5896" xr:uid="{00000000-0005-0000-0000-00005B080000}"/>
    <cellStyle name="40% - Accent1 6 3" xfId="5895" xr:uid="{00000000-0005-0000-0000-00005C080000}"/>
    <cellStyle name="40% - Accent1 7" xfId="1034" xr:uid="{00000000-0005-0000-0000-00005D080000}"/>
    <cellStyle name="40% - Accent1 7 2" xfId="5898" xr:uid="{00000000-0005-0000-0000-00005E080000}"/>
    <cellStyle name="40% - Accent1 7 3" xfId="5897" xr:uid="{00000000-0005-0000-0000-00005F080000}"/>
    <cellStyle name="40% - Accent1 8" xfId="705" xr:uid="{00000000-0005-0000-0000-000060080000}"/>
    <cellStyle name="40% - Accent1 8 2" xfId="5900" xr:uid="{00000000-0005-0000-0000-000061080000}"/>
    <cellStyle name="40% - Accent1 8 3" xfId="5899" xr:uid="{00000000-0005-0000-0000-000062080000}"/>
    <cellStyle name="40% - Accent1 9" xfId="1653" xr:uid="{00000000-0005-0000-0000-000063080000}"/>
    <cellStyle name="40% - Accent1 9 2" xfId="5901" xr:uid="{00000000-0005-0000-0000-000064080000}"/>
    <cellStyle name="40% - Accent2" xfId="2002" builtinId="35" customBuiltin="1"/>
    <cellStyle name="40% - Accent2 10" xfId="1654" xr:uid="{00000000-0005-0000-0000-000066080000}"/>
    <cellStyle name="40% - Accent2 11" xfId="1655" xr:uid="{00000000-0005-0000-0000-000067080000}"/>
    <cellStyle name="40% - Accent2 12" xfId="1656" xr:uid="{00000000-0005-0000-0000-000068080000}"/>
    <cellStyle name="40% - Accent2 13" xfId="1657" xr:uid="{00000000-0005-0000-0000-000069080000}"/>
    <cellStyle name="40% - Accent2 2" xfId="763" xr:uid="{00000000-0005-0000-0000-00006A080000}"/>
    <cellStyle name="40% - Accent2 2 2" xfId="1658" xr:uid="{00000000-0005-0000-0000-00006B080000}"/>
    <cellStyle name="40% - Accent2 2 2 2" xfId="1659" xr:uid="{00000000-0005-0000-0000-00006C080000}"/>
    <cellStyle name="40% - Accent2 2 2 3" xfId="1660" xr:uid="{00000000-0005-0000-0000-00006D080000}"/>
    <cellStyle name="40% - Accent2 2 2 4" xfId="1661" xr:uid="{00000000-0005-0000-0000-00006E080000}"/>
    <cellStyle name="40% - Accent2 2 2 5" xfId="1662" xr:uid="{00000000-0005-0000-0000-00006F080000}"/>
    <cellStyle name="40% - Accent2 2 2 6" xfId="5903" xr:uid="{00000000-0005-0000-0000-000070080000}"/>
    <cellStyle name="40% - Accent2 2 3" xfId="1663" xr:uid="{00000000-0005-0000-0000-000071080000}"/>
    <cellStyle name="40% - Accent2 2 3 2" xfId="1664" xr:uid="{00000000-0005-0000-0000-000072080000}"/>
    <cellStyle name="40% - Accent2 2 3 3" xfId="1665" xr:uid="{00000000-0005-0000-0000-000073080000}"/>
    <cellStyle name="40% - Accent2 2 3 4" xfId="1666" xr:uid="{00000000-0005-0000-0000-000074080000}"/>
    <cellStyle name="40% - Accent2 2 3 5" xfId="1667" xr:uid="{00000000-0005-0000-0000-000075080000}"/>
    <cellStyle name="40% - Accent2 2 4" xfId="1668" xr:uid="{00000000-0005-0000-0000-000076080000}"/>
    <cellStyle name="40% - Accent2 2 4 2" xfId="1669" xr:uid="{00000000-0005-0000-0000-000077080000}"/>
    <cellStyle name="40% - Accent2 2 4 3" xfId="1670" xr:uid="{00000000-0005-0000-0000-000078080000}"/>
    <cellStyle name="40% - Accent2 2 4 4" xfId="1671" xr:uid="{00000000-0005-0000-0000-000079080000}"/>
    <cellStyle name="40% - Accent2 2 4 5" xfId="1672" xr:uid="{00000000-0005-0000-0000-00007A080000}"/>
    <cellStyle name="40% - Accent2 2 5" xfId="1673" xr:uid="{00000000-0005-0000-0000-00007B080000}"/>
    <cellStyle name="40% - Accent2 2 5 2" xfId="1674" xr:uid="{00000000-0005-0000-0000-00007C080000}"/>
    <cellStyle name="40% - Accent2 2 5 3" xfId="1675" xr:uid="{00000000-0005-0000-0000-00007D080000}"/>
    <cellStyle name="40% - Accent2 2 5 4" xfId="1676" xr:uid="{00000000-0005-0000-0000-00007E080000}"/>
    <cellStyle name="40% - Accent2 2 5 5" xfId="1677" xr:uid="{00000000-0005-0000-0000-00007F080000}"/>
    <cellStyle name="40% - Accent2 2 6" xfId="1678" xr:uid="{00000000-0005-0000-0000-000080080000}"/>
    <cellStyle name="40% - Accent2 2 6 2" xfId="1679" xr:uid="{00000000-0005-0000-0000-000081080000}"/>
    <cellStyle name="40% - Accent2 2 6 3" xfId="1680" xr:uid="{00000000-0005-0000-0000-000082080000}"/>
    <cellStyle name="40% - Accent2 2 6 4" xfId="1681" xr:uid="{00000000-0005-0000-0000-000083080000}"/>
    <cellStyle name="40% - Accent2 2 6 5" xfId="1682" xr:uid="{00000000-0005-0000-0000-000084080000}"/>
    <cellStyle name="40% - Accent2 2 7" xfId="1683" xr:uid="{00000000-0005-0000-0000-000085080000}"/>
    <cellStyle name="40% - Accent2 2 7 2" xfId="1684" xr:uid="{00000000-0005-0000-0000-000086080000}"/>
    <cellStyle name="40% - Accent2 2 7 3" xfId="1685" xr:uid="{00000000-0005-0000-0000-000087080000}"/>
    <cellStyle name="40% - Accent2 2 7 4" xfId="1686" xr:uid="{00000000-0005-0000-0000-000088080000}"/>
    <cellStyle name="40% - Accent2 2 7 5" xfId="1687" xr:uid="{00000000-0005-0000-0000-000089080000}"/>
    <cellStyle name="40% - Accent2 2 8" xfId="1688" xr:uid="{00000000-0005-0000-0000-00008A080000}"/>
    <cellStyle name="40% - Accent2 2 9" xfId="5902" xr:uid="{00000000-0005-0000-0000-00008B080000}"/>
    <cellStyle name="40% - Accent2 3" xfId="816" xr:uid="{00000000-0005-0000-0000-00008C080000}"/>
    <cellStyle name="40% - Accent2 3 2" xfId="1689" xr:uid="{00000000-0005-0000-0000-00008D080000}"/>
    <cellStyle name="40% - Accent2 3 2 2" xfId="1690" xr:uid="{00000000-0005-0000-0000-00008E080000}"/>
    <cellStyle name="40% - Accent2 3 2 3" xfId="1691" xr:uid="{00000000-0005-0000-0000-00008F080000}"/>
    <cellStyle name="40% - Accent2 3 2 4" xfId="1692" xr:uid="{00000000-0005-0000-0000-000090080000}"/>
    <cellStyle name="40% - Accent2 3 2 5" xfId="1693" xr:uid="{00000000-0005-0000-0000-000091080000}"/>
    <cellStyle name="40% - Accent2 3 2 6" xfId="5905" xr:uid="{00000000-0005-0000-0000-000092080000}"/>
    <cellStyle name="40% - Accent2 3 3" xfId="1694" xr:uid="{00000000-0005-0000-0000-000093080000}"/>
    <cellStyle name="40% - Accent2 3 3 2" xfId="1695" xr:uid="{00000000-0005-0000-0000-000094080000}"/>
    <cellStyle name="40% - Accent2 3 3 3" xfId="1696" xr:uid="{00000000-0005-0000-0000-000095080000}"/>
    <cellStyle name="40% - Accent2 3 3 4" xfId="1697" xr:uid="{00000000-0005-0000-0000-000096080000}"/>
    <cellStyle name="40% - Accent2 3 3 5" xfId="1698" xr:uid="{00000000-0005-0000-0000-000097080000}"/>
    <cellStyle name="40% - Accent2 3 4" xfId="1699" xr:uid="{00000000-0005-0000-0000-000098080000}"/>
    <cellStyle name="40% - Accent2 3 4 2" xfId="1700" xr:uid="{00000000-0005-0000-0000-000099080000}"/>
    <cellStyle name="40% - Accent2 3 4 3" xfId="1701" xr:uid="{00000000-0005-0000-0000-00009A080000}"/>
    <cellStyle name="40% - Accent2 3 4 4" xfId="1702" xr:uid="{00000000-0005-0000-0000-00009B080000}"/>
    <cellStyle name="40% - Accent2 3 4 5" xfId="1703" xr:uid="{00000000-0005-0000-0000-00009C080000}"/>
    <cellStyle name="40% - Accent2 3 5" xfId="1704" xr:uid="{00000000-0005-0000-0000-00009D080000}"/>
    <cellStyle name="40% - Accent2 3 5 2" xfId="1705" xr:uid="{00000000-0005-0000-0000-00009E080000}"/>
    <cellStyle name="40% - Accent2 3 5 3" xfId="1706" xr:uid="{00000000-0005-0000-0000-00009F080000}"/>
    <cellStyle name="40% - Accent2 3 5 4" xfId="1707" xr:uid="{00000000-0005-0000-0000-0000A0080000}"/>
    <cellStyle name="40% - Accent2 3 5 5" xfId="1708" xr:uid="{00000000-0005-0000-0000-0000A1080000}"/>
    <cellStyle name="40% - Accent2 3 6" xfId="1709" xr:uid="{00000000-0005-0000-0000-0000A2080000}"/>
    <cellStyle name="40% - Accent2 3 6 2" xfId="1710" xr:uid="{00000000-0005-0000-0000-0000A3080000}"/>
    <cellStyle name="40% - Accent2 3 6 3" xfId="1711" xr:uid="{00000000-0005-0000-0000-0000A4080000}"/>
    <cellStyle name="40% - Accent2 3 6 4" xfId="1712" xr:uid="{00000000-0005-0000-0000-0000A5080000}"/>
    <cellStyle name="40% - Accent2 3 6 5" xfId="1713" xr:uid="{00000000-0005-0000-0000-0000A6080000}"/>
    <cellStyle name="40% - Accent2 3 7" xfId="1714" xr:uid="{00000000-0005-0000-0000-0000A7080000}"/>
    <cellStyle name="40% - Accent2 3 7 2" xfId="1715" xr:uid="{00000000-0005-0000-0000-0000A8080000}"/>
    <cellStyle name="40% - Accent2 3 7 3" xfId="1716" xr:uid="{00000000-0005-0000-0000-0000A9080000}"/>
    <cellStyle name="40% - Accent2 3 7 4" xfId="1717" xr:uid="{00000000-0005-0000-0000-0000AA080000}"/>
    <cellStyle name="40% - Accent2 3 7 5" xfId="1718" xr:uid="{00000000-0005-0000-0000-0000AB080000}"/>
    <cellStyle name="40% - Accent2 3 8" xfId="1719" xr:uid="{00000000-0005-0000-0000-0000AC080000}"/>
    <cellStyle name="40% - Accent2 3 9" xfId="5904" xr:uid="{00000000-0005-0000-0000-0000AD080000}"/>
    <cellStyle name="40% - Accent2 4" xfId="846" xr:uid="{00000000-0005-0000-0000-0000AE080000}"/>
    <cellStyle name="40% - Accent2 4 2" xfId="1720" xr:uid="{00000000-0005-0000-0000-0000AF080000}"/>
    <cellStyle name="40% - Accent2 4 2 2" xfId="5907" xr:uid="{00000000-0005-0000-0000-0000B0080000}"/>
    <cellStyle name="40% - Accent2 4 3" xfId="5906" xr:uid="{00000000-0005-0000-0000-0000B1080000}"/>
    <cellStyle name="40% - Accent2 5" xfId="900" xr:uid="{00000000-0005-0000-0000-0000B2080000}"/>
    <cellStyle name="40% - Accent2 5 2" xfId="1721" xr:uid="{00000000-0005-0000-0000-0000B3080000}"/>
    <cellStyle name="40% - Accent2 5 2 2" xfId="5909" xr:uid="{00000000-0005-0000-0000-0000B4080000}"/>
    <cellStyle name="40% - Accent2 5 3" xfId="5908" xr:uid="{00000000-0005-0000-0000-0000B5080000}"/>
    <cellStyle name="40% - Accent2 6" xfId="1004" xr:uid="{00000000-0005-0000-0000-0000B6080000}"/>
    <cellStyle name="40% - Accent2 6 2" xfId="5911" xr:uid="{00000000-0005-0000-0000-0000B7080000}"/>
    <cellStyle name="40% - Accent2 6 3" xfId="5910" xr:uid="{00000000-0005-0000-0000-0000B8080000}"/>
    <cellStyle name="40% - Accent2 7" xfId="1038" xr:uid="{00000000-0005-0000-0000-0000B9080000}"/>
    <cellStyle name="40% - Accent2 7 2" xfId="5913" xr:uid="{00000000-0005-0000-0000-0000BA080000}"/>
    <cellStyle name="40% - Accent2 7 3" xfId="5912" xr:uid="{00000000-0005-0000-0000-0000BB080000}"/>
    <cellStyle name="40% - Accent2 8" xfId="1722" xr:uid="{00000000-0005-0000-0000-0000BC080000}"/>
    <cellStyle name="40% - Accent2 8 2" xfId="5914" xr:uid="{00000000-0005-0000-0000-0000BD080000}"/>
    <cellStyle name="40% - Accent2 9" xfId="1723" xr:uid="{00000000-0005-0000-0000-0000BE080000}"/>
    <cellStyle name="40% - Accent2 9 2" xfId="5915" xr:uid="{00000000-0005-0000-0000-0000BF080000}"/>
    <cellStyle name="40% - Accent3" xfId="2003" builtinId="39" customBuiltin="1"/>
    <cellStyle name="40% - Accent3 10" xfId="1724" xr:uid="{00000000-0005-0000-0000-0000C1080000}"/>
    <cellStyle name="40% - Accent3 11" xfId="1725" xr:uid="{00000000-0005-0000-0000-0000C2080000}"/>
    <cellStyle name="40% - Accent3 12" xfId="1726" xr:uid="{00000000-0005-0000-0000-0000C3080000}"/>
    <cellStyle name="40% - Accent3 13" xfId="1727" xr:uid="{00000000-0005-0000-0000-0000C4080000}"/>
    <cellStyle name="40% - Accent3 2" xfId="767" xr:uid="{00000000-0005-0000-0000-0000C5080000}"/>
    <cellStyle name="40% - Accent3 2 2" xfId="1728" xr:uid="{00000000-0005-0000-0000-0000C6080000}"/>
    <cellStyle name="40% - Accent3 2 2 2" xfId="1729" xr:uid="{00000000-0005-0000-0000-0000C7080000}"/>
    <cellStyle name="40% - Accent3 2 2 3" xfId="1730" xr:uid="{00000000-0005-0000-0000-0000C8080000}"/>
    <cellStyle name="40% - Accent3 2 2 4" xfId="1731" xr:uid="{00000000-0005-0000-0000-0000C9080000}"/>
    <cellStyle name="40% - Accent3 2 2 5" xfId="1732" xr:uid="{00000000-0005-0000-0000-0000CA080000}"/>
    <cellStyle name="40% - Accent3 2 2 6" xfId="5917" xr:uid="{00000000-0005-0000-0000-0000CB080000}"/>
    <cellStyle name="40% - Accent3 2 3" xfId="1733" xr:uid="{00000000-0005-0000-0000-0000CC080000}"/>
    <cellStyle name="40% - Accent3 2 3 2" xfId="1734" xr:uid="{00000000-0005-0000-0000-0000CD080000}"/>
    <cellStyle name="40% - Accent3 2 3 3" xfId="1735" xr:uid="{00000000-0005-0000-0000-0000CE080000}"/>
    <cellStyle name="40% - Accent3 2 3 4" xfId="1736" xr:uid="{00000000-0005-0000-0000-0000CF080000}"/>
    <cellStyle name="40% - Accent3 2 3 5" xfId="1737" xr:uid="{00000000-0005-0000-0000-0000D0080000}"/>
    <cellStyle name="40% - Accent3 2 4" xfId="1738" xr:uid="{00000000-0005-0000-0000-0000D1080000}"/>
    <cellStyle name="40% - Accent3 2 4 2" xfId="1739" xr:uid="{00000000-0005-0000-0000-0000D2080000}"/>
    <cellStyle name="40% - Accent3 2 4 3" xfId="1740" xr:uid="{00000000-0005-0000-0000-0000D3080000}"/>
    <cellStyle name="40% - Accent3 2 4 4" xfId="1741" xr:uid="{00000000-0005-0000-0000-0000D4080000}"/>
    <cellStyle name="40% - Accent3 2 4 5" xfId="1742" xr:uid="{00000000-0005-0000-0000-0000D5080000}"/>
    <cellStyle name="40% - Accent3 2 5" xfId="1743" xr:uid="{00000000-0005-0000-0000-0000D6080000}"/>
    <cellStyle name="40% - Accent3 2 5 2" xfId="1744" xr:uid="{00000000-0005-0000-0000-0000D7080000}"/>
    <cellStyle name="40% - Accent3 2 5 3" xfId="1745" xr:uid="{00000000-0005-0000-0000-0000D8080000}"/>
    <cellStyle name="40% - Accent3 2 5 4" xfId="1746" xr:uid="{00000000-0005-0000-0000-0000D9080000}"/>
    <cellStyle name="40% - Accent3 2 5 5" xfId="1747" xr:uid="{00000000-0005-0000-0000-0000DA080000}"/>
    <cellStyle name="40% - Accent3 2 6" xfId="1748" xr:uid="{00000000-0005-0000-0000-0000DB080000}"/>
    <cellStyle name="40% - Accent3 2 6 2" xfId="1749" xr:uid="{00000000-0005-0000-0000-0000DC080000}"/>
    <cellStyle name="40% - Accent3 2 6 3" xfId="1750" xr:uid="{00000000-0005-0000-0000-0000DD080000}"/>
    <cellStyle name="40% - Accent3 2 6 4" xfId="1751" xr:uid="{00000000-0005-0000-0000-0000DE080000}"/>
    <cellStyle name="40% - Accent3 2 6 5" xfId="1752" xr:uid="{00000000-0005-0000-0000-0000DF080000}"/>
    <cellStyle name="40% - Accent3 2 7" xfId="1753" xr:uid="{00000000-0005-0000-0000-0000E0080000}"/>
    <cellStyle name="40% - Accent3 2 7 2" xfId="1754" xr:uid="{00000000-0005-0000-0000-0000E1080000}"/>
    <cellStyle name="40% - Accent3 2 7 3" xfId="1755" xr:uid="{00000000-0005-0000-0000-0000E2080000}"/>
    <cellStyle name="40% - Accent3 2 7 4" xfId="1756" xr:uid="{00000000-0005-0000-0000-0000E3080000}"/>
    <cellStyle name="40% - Accent3 2 7 5" xfId="1757" xr:uid="{00000000-0005-0000-0000-0000E4080000}"/>
    <cellStyle name="40% - Accent3 2 8" xfId="1758" xr:uid="{00000000-0005-0000-0000-0000E5080000}"/>
    <cellStyle name="40% - Accent3 2 9" xfId="5916" xr:uid="{00000000-0005-0000-0000-0000E6080000}"/>
    <cellStyle name="40% - Accent3 3" xfId="818" xr:uid="{00000000-0005-0000-0000-0000E7080000}"/>
    <cellStyle name="40% - Accent3 3 2" xfId="1759" xr:uid="{00000000-0005-0000-0000-0000E8080000}"/>
    <cellStyle name="40% - Accent3 3 2 2" xfId="1760" xr:uid="{00000000-0005-0000-0000-0000E9080000}"/>
    <cellStyle name="40% - Accent3 3 2 3" xfId="1761" xr:uid="{00000000-0005-0000-0000-0000EA080000}"/>
    <cellStyle name="40% - Accent3 3 2 4" xfId="1762" xr:uid="{00000000-0005-0000-0000-0000EB080000}"/>
    <cellStyle name="40% - Accent3 3 2 5" xfId="1763" xr:uid="{00000000-0005-0000-0000-0000EC080000}"/>
    <cellStyle name="40% - Accent3 3 2 6" xfId="5919" xr:uid="{00000000-0005-0000-0000-0000ED080000}"/>
    <cellStyle name="40% - Accent3 3 3" xfId="1764" xr:uid="{00000000-0005-0000-0000-0000EE080000}"/>
    <cellStyle name="40% - Accent3 3 3 2" xfId="1765" xr:uid="{00000000-0005-0000-0000-0000EF080000}"/>
    <cellStyle name="40% - Accent3 3 3 3" xfId="1766" xr:uid="{00000000-0005-0000-0000-0000F0080000}"/>
    <cellStyle name="40% - Accent3 3 3 4" xfId="1767" xr:uid="{00000000-0005-0000-0000-0000F1080000}"/>
    <cellStyle name="40% - Accent3 3 3 5" xfId="1768" xr:uid="{00000000-0005-0000-0000-0000F2080000}"/>
    <cellStyle name="40% - Accent3 3 4" xfId="1769" xr:uid="{00000000-0005-0000-0000-0000F3080000}"/>
    <cellStyle name="40% - Accent3 3 4 2" xfId="1770" xr:uid="{00000000-0005-0000-0000-0000F4080000}"/>
    <cellStyle name="40% - Accent3 3 4 3" xfId="1771" xr:uid="{00000000-0005-0000-0000-0000F5080000}"/>
    <cellStyle name="40% - Accent3 3 4 4" xfId="1772" xr:uid="{00000000-0005-0000-0000-0000F6080000}"/>
    <cellStyle name="40% - Accent3 3 4 5" xfId="1773" xr:uid="{00000000-0005-0000-0000-0000F7080000}"/>
    <cellStyle name="40% - Accent3 3 5" xfId="1774" xr:uid="{00000000-0005-0000-0000-0000F8080000}"/>
    <cellStyle name="40% - Accent3 3 5 2" xfId="1775" xr:uid="{00000000-0005-0000-0000-0000F9080000}"/>
    <cellStyle name="40% - Accent3 3 5 3" xfId="1776" xr:uid="{00000000-0005-0000-0000-0000FA080000}"/>
    <cellStyle name="40% - Accent3 3 5 4" xfId="1777" xr:uid="{00000000-0005-0000-0000-0000FB080000}"/>
    <cellStyle name="40% - Accent3 3 5 5" xfId="1778" xr:uid="{00000000-0005-0000-0000-0000FC080000}"/>
    <cellStyle name="40% - Accent3 3 6" xfId="1779" xr:uid="{00000000-0005-0000-0000-0000FD080000}"/>
    <cellStyle name="40% - Accent3 3 6 2" xfId="1780" xr:uid="{00000000-0005-0000-0000-0000FE080000}"/>
    <cellStyle name="40% - Accent3 3 6 3" xfId="1781" xr:uid="{00000000-0005-0000-0000-0000FF080000}"/>
    <cellStyle name="40% - Accent3 3 6 4" xfId="1782" xr:uid="{00000000-0005-0000-0000-000000090000}"/>
    <cellStyle name="40% - Accent3 3 6 5" xfId="1783" xr:uid="{00000000-0005-0000-0000-000001090000}"/>
    <cellStyle name="40% - Accent3 3 7" xfId="1784" xr:uid="{00000000-0005-0000-0000-000002090000}"/>
    <cellStyle name="40% - Accent3 3 7 2" xfId="1785" xr:uid="{00000000-0005-0000-0000-000003090000}"/>
    <cellStyle name="40% - Accent3 3 7 3" xfId="1786" xr:uid="{00000000-0005-0000-0000-000004090000}"/>
    <cellStyle name="40% - Accent3 3 7 4" xfId="1787" xr:uid="{00000000-0005-0000-0000-000005090000}"/>
    <cellStyle name="40% - Accent3 3 7 5" xfId="1788" xr:uid="{00000000-0005-0000-0000-000006090000}"/>
    <cellStyle name="40% - Accent3 3 8" xfId="1789" xr:uid="{00000000-0005-0000-0000-000007090000}"/>
    <cellStyle name="40% - Accent3 3 9" xfId="5918" xr:uid="{00000000-0005-0000-0000-000008090000}"/>
    <cellStyle name="40% - Accent3 4" xfId="850" xr:uid="{00000000-0005-0000-0000-000009090000}"/>
    <cellStyle name="40% - Accent3 4 2" xfId="1790" xr:uid="{00000000-0005-0000-0000-00000A090000}"/>
    <cellStyle name="40% - Accent3 4 2 2" xfId="5921" xr:uid="{00000000-0005-0000-0000-00000B090000}"/>
    <cellStyle name="40% - Accent3 4 3" xfId="5920" xr:uid="{00000000-0005-0000-0000-00000C090000}"/>
    <cellStyle name="40% - Accent3 5" xfId="904" xr:uid="{00000000-0005-0000-0000-00000D090000}"/>
    <cellStyle name="40% - Accent3 5 2" xfId="1791" xr:uid="{00000000-0005-0000-0000-00000E090000}"/>
    <cellStyle name="40% - Accent3 5 2 2" xfId="5923" xr:uid="{00000000-0005-0000-0000-00000F090000}"/>
    <cellStyle name="40% - Accent3 5 3" xfId="5922" xr:uid="{00000000-0005-0000-0000-000010090000}"/>
    <cellStyle name="40% - Accent3 6" xfId="1007" xr:uid="{00000000-0005-0000-0000-000011090000}"/>
    <cellStyle name="40% - Accent3 6 2" xfId="5925" xr:uid="{00000000-0005-0000-0000-000012090000}"/>
    <cellStyle name="40% - Accent3 6 3" xfId="5924" xr:uid="{00000000-0005-0000-0000-000013090000}"/>
    <cellStyle name="40% - Accent3 7" xfId="1040" xr:uid="{00000000-0005-0000-0000-000014090000}"/>
    <cellStyle name="40% - Accent3 7 2" xfId="5927" xr:uid="{00000000-0005-0000-0000-000015090000}"/>
    <cellStyle name="40% - Accent3 7 3" xfId="5926" xr:uid="{00000000-0005-0000-0000-000016090000}"/>
    <cellStyle name="40% - Accent3 8" xfId="1792" xr:uid="{00000000-0005-0000-0000-000017090000}"/>
    <cellStyle name="40% - Accent3 8 2" xfId="5928" xr:uid="{00000000-0005-0000-0000-000018090000}"/>
    <cellStyle name="40% - Accent3 9" xfId="1793" xr:uid="{00000000-0005-0000-0000-000019090000}"/>
    <cellStyle name="40% - Accent3 9 2" xfId="5929" xr:uid="{00000000-0005-0000-0000-00001A090000}"/>
    <cellStyle name="40% - Accent4 10" xfId="1794" xr:uid="{00000000-0005-0000-0000-00001B090000}"/>
    <cellStyle name="40% - Accent4 11" xfId="1795" xr:uid="{00000000-0005-0000-0000-00001C090000}"/>
    <cellStyle name="40% - Accent4 12" xfId="1796" xr:uid="{00000000-0005-0000-0000-00001D090000}"/>
    <cellStyle name="40% - Accent4 13" xfId="1797" xr:uid="{00000000-0005-0000-0000-00001E090000}"/>
    <cellStyle name="40% - Accent4 2" xfId="771" xr:uid="{00000000-0005-0000-0000-00001F090000}"/>
    <cellStyle name="40% - Accent4 2 2" xfId="1798" xr:uid="{00000000-0005-0000-0000-000020090000}"/>
    <cellStyle name="40% - Accent4 2 2 2" xfId="1799" xr:uid="{00000000-0005-0000-0000-000021090000}"/>
    <cellStyle name="40% - Accent4 2 2 3" xfId="1800" xr:uid="{00000000-0005-0000-0000-000022090000}"/>
    <cellStyle name="40% - Accent4 2 2 4" xfId="1801" xr:uid="{00000000-0005-0000-0000-000023090000}"/>
    <cellStyle name="40% - Accent4 2 2 5" xfId="1802" xr:uid="{00000000-0005-0000-0000-000024090000}"/>
    <cellStyle name="40% - Accent4 2 2 6" xfId="5931" xr:uid="{00000000-0005-0000-0000-000025090000}"/>
    <cellStyle name="40% - Accent4 2 3" xfId="1803" xr:uid="{00000000-0005-0000-0000-000026090000}"/>
    <cellStyle name="40% - Accent4 2 3 2" xfId="1804" xr:uid="{00000000-0005-0000-0000-000027090000}"/>
    <cellStyle name="40% - Accent4 2 3 3" xfId="1805" xr:uid="{00000000-0005-0000-0000-000028090000}"/>
    <cellStyle name="40% - Accent4 2 3 4" xfId="1806" xr:uid="{00000000-0005-0000-0000-000029090000}"/>
    <cellStyle name="40% - Accent4 2 3 5" xfId="1807" xr:uid="{00000000-0005-0000-0000-00002A090000}"/>
    <cellStyle name="40% - Accent4 2 4" xfId="1808" xr:uid="{00000000-0005-0000-0000-00002B090000}"/>
    <cellStyle name="40% - Accent4 2 4 2" xfId="1809" xr:uid="{00000000-0005-0000-0000-00002C090000}"/>
    <cellStyle name="40% - Accent4 2 4 3" xfId="1810" xr:uid="{00000000-0005-0000-0000-00002D090000}"/>
    <cellStyle name="40% - Accent4 2 4 4" xfId="1811" xr:uid="{00000000-0005-0000-0000-00002E090000}"/>
    <cellStyle name="40% - Accent4 2 4 5" xfId="1812" xr:uid="{00000000-0005-0000-0000-00002F090000}"/>
    <cellStyle name="40% - Accent4 2 5" xfId="1813" xr:uid="{00000000-0005-0000-0000-000030090000}"/>
    <cellStyle name="40% - Accent4 2 5 2" xfId="1814" xr:uid="{00000000-0005-0000-0000-000031090000}"/>
    <cellStyle name="40% - Accent4 2 5 3" xfId="1815" xr:uid="{00000000-0005-0000-0000-000032090000}"/>
    <cellStyle name="40% - Accent4 2 5 4" xfId="1816" xr:uid="{00000000-0005-0000-0000-000033090000}"/>
    <cellStyle name="40% - Accent4 2 5 5" xfId="1817" xr:uid="{00000000-0005-0000-0000-000034090000}"/>
    <cellStyle name="40% - Accent4 2 6" xfId="1818" xr:uid="{00000000-0005-0000-0000-000035090000}"/>
    <cellStyle name="40% - Accent4 2 6 2" xfId="1819" xr:uid="{00000000-0005-0000-0000-000036090000}"/>
    <cellStyle name="40% - Accent4 2 6 3" xfId="1820" xr:uid="{00000000-0005-0000-0000-000037090000}"/>
    <cellStyle name="40% - Accent4 2 6 4" xfId="1821" xr:uid="{00000000-0005-0000-0000-000038090000}"/>
    <cellStyle name="40% - Accent4 2 6 5" xfId="1822" xr:uid="{00000000-0005-0000-0000-000039090000}"/>
    <cellStyle name="40% - Accent4 2 7" xfId="1823" xr:uid="{00000000-0005-0000-0000-00003A090000}"/>
    <cellStyle name="40% - Accent4 2 7 2" xfId="1824" xr:uid="{00000000-0005-0000-0000-00003B090000}"/>
    <cellStyle name="40% - Accent4 2 7 3" xfId="1825" xr:uid="{00000000-0005-0000-0000-00003C090000}"/>
    <cellStyle name="40% - Accent4 2 7 4" xfId="1826" xr:uid="{00000000-0005-0000-0000-00003D090000}"/>
    <cellStyle name="40% - Accent4 2 7 5" xfId="1827" xr:uid="{00000000-0005-0000-0000-00003E090000}"/>
    <cellStyle name="40% - Accent4 2 8" xfId="1828" xr:uid="{00000000-0005-0000-0000-00003F090000}"/>
    <cellStyle name="40% - Accent4 2 9" xfId="5930" xr:uid="{00000000-0005-0000-0000-000040090000}"/>
    <cellStyle name="40% - Accent4 3" xfId="821" xr:uid="{00000000-0005-0000-0000-000041090000}"/>
    <cellStyle name="40% - Accent4 3 2" xfId="1829" xr:uid="{00000000-0005-0000-0000-000042090000}"/>
    <cellStyle name="40% - Accent4 3 2 2" xfId="1830" xr:uid="{00000000-0005-0000-0000-000043090000}"/>
    <cellStyle name="40% - Accent4 3 2 3" xfId="1831" xr:uid="{00000000-0005-0000-0000-000044090000}"/>
    <cellStyle name="40% - Accent4 3 2 4" xfId="1832" xr:uid="{00000000-0005-0000-0000-000045090000}"/>
    <cellStyle name="40% - Accent4 3 2 5" xfId="1833" xr:uid="{00000000-0005-0000-0000-000046090000}"/>
    <cellStyle name="40% - Accent4 3 2 6" xfId="5933" xr:uid="{00000000-0005-0000-0000-000047090000}"/>
    <cellStyle name="40% - Accent4 3 3" xfId="1834" xr:uid="{00000000-0005-0000-0000-000048090000}"/>
    <cellStyle name="40% - Accent4 3 3 2" xfId="1835" xr:uid="{00000000-0005-0000-0000-000049090000}"/>
    <cellStyle name="40% - Accent4 3 3 3" xfId="1836" xr:uid="{00000000-0005-0000-0000-00004A090000}"/>
    <cellStyle name="40% - Accent4 3 3 4" xfId="1837" xr:uid="{00000000-0005-0000-0000-00004B090000}"/>
    <cellStyle name="40% - Accent4 3 3 5" xfId="1838" xr:uid="{00000000-0005-0000-0000-00004C090000}"/>
    <cellStyle name="40% - Accent4 3 4" xfId="1839" xr:uid="{00000000-0005-0000-0000-00004D090000}"/>
    <cellStyle name="40% - Accent4 3 4 2" xfId="1840" xr:uid="{00000000-0005-0000-0000-00004E090000}"/>
    <cellStyle name="40% - Accent4 3 4 3" xfId="1841" xr:uid="{00000000-0005-0000-0000-00004F090000}"/>
    <cellStyle name="40% - Accent4 3 4 4" xfId="1842" xr:uid="{00000000-0005-0000-0000-000050090000}"/>
    <cellStyle name="40% - Accent4 3 4 5" xfId="1843" xr:uid="{00000000-0005-0000-0000-000051090000}"/>
    <cellStyle name="40% - Accent4 3 5" xfId="1844" xr:uid="{00000000-0005-0000-0000-000052090000}"/>
    <cellStyle name="40% - Accent4 3 5 2" xfId="1845" xr:uid="{00000000-0005-0000-0000-000053090000}"/>
    <cellStyle name="40% - Accent4 3 5 3" xfId="1846" xr:uid="{00000000-0005-0000-0000-000054090000}"/>
    <cellStyle name="40% - Accent4 3 5 4" xfId="1847" xr:uid="{00000000-0005-0000-0000-000055090000}"/>
    <cellStyle name="40% - Accent4 3 5 5" xfId="1848" xr:uid="{00000000-0005-0000-0000-000056090000}"/>
    <cellStyle name="40% - Accent4 3 6" xfId="1849" xr:uid="{00000000-0005-0000-0000-000057090000}"/>
    <cellStyle name="40% - Accent4 3 6 2" xfId="1850" xr:uid="{00000000-0005-0000-0000-000058090000}"/>
    <cellStyle name="40% - Accent4 3 6 3" xfId="1851" xr:uid="{00000000-0005-0000-0000-000059090000}"/>
    <cellStyle name="40% - Accent4 3 6 4" xfId="1852" xr:uid="{00000000-0005-0000-0000-00005A090000}"/>
    <cellStyle name="40% - Accent4 3 6 5" xfId="1853" xr:uid="{00000000-0005-0000-0000-00005B090000}"/>
    <cellStyle name="40% - Accent4 3 7" xfId="1854" xr:uid="{00000000-0005-0000-0000-00005C090000}"/>
    <cellStyle name="40% - Accent4 3 7 2" xfId="1855" xr:uid="{00000000-0005-0000-0000-00005D090000}"/>
    <cellStyle name="40% - Accent4 3 7 3" xfId="1856" xr:uid="{00000000-0005-0000-0000-00005E090000}"/>
    <cellStyle name="40% - Accent4 3 7 4" xfId="1857" xr:uid="{00000000-0005-0000-0000-00005F090000}"/>
    <cellStyle name="40% - Accent4 3 7 5" xfId="1858" xr:uid="{00000000-0005-0000-0000-000060090000}"/>
    <cellStyle name="40% - Accent4 3 8" xfId="1859" xr:uid="{00000000-0005-0000-0000-000061090000}"/>
    <cellStyle name="40% - Accent4 3 9" xfId="5932" xr:uid="{00000000-0005-0000-0000-000062090000}"/>
    <cellStyle name="40% - Accent4 4" xfId="853" xr:uid="{00000000-0005-0000-0000-000063090000}"/>
    <cellStyle name="40% - Accent4 4 2" xfId="1860" xr:uid="{00000000-0005-0000-0000-000064090000}"/>
    <cellStyle name="40% - Accent4 4 2 2" xfId="5935" xr:uid="{00000000-0005-0000-0000-000065090000}"/>
    <cellStyle name="40% - Accent4 4 3" xfId="5934" xr:uid="{00000000-0005-0000-0000-000066090000}"/>
    <cellStyle name="40% - Accent4 5" xfId="908" xr:uid="{00000000-0005-0000-0000-000067090000}"/>
    <cellStyle name="40% - Accent4 5 2" xfId="1861" xr:uid="{00000000-0005-0000-0000-000068090000}"/>
    <cellStyle name="40% - Accent4 5 2 2" xfId="5937" xr:uid="{00000000-0005-0000-0000-000069090000}"/>
    <cellStyle name="40% - Accent4 5 3" xfId="5936" xr:uid="{00000000-0005-0000-0000-00006A090000}"/>
    <cellStyle name="40% - Accent4 6" xfId="1010" xr:uid="{00000000-0005-0000-0000-00006B090000}"/>
    <cellStyle name="40% - Accent4 6 2" xfId="5939" xr:uid="{00000000-0005-0000-0000-00006C090000}"/>
    <cellStyle name="40% - Accent4 6 3" xfId="5938" xr:uid="{00000000-0005-0000-0000-00006D090000}"/>
    <cellStyle name="40% - Accent4 7" xfId="1043" xr:uid="{00000000-0005-0000-0000-00006E090000}"/>
    <cellStyle name="40% - Accent4 7 2" xfId="5941" xr:uid="{00000000-0005-0000-0000-00006F090000}"/>
    <cellStyle name="40% - Accent4 7 3" xfId="5940" xr:uid="{00000000-0005-0000-0000-000070090000}"/>
    <cellStyle name="40% - Accent4 8" xfId="708" xr:uid="{00000000-0005-0000-0000-000071090000}"/>
    <cellStyle name="40% - Accent4 8 2" xfId="5943" xr:uid="{00000000-0005-0000-0000-000072090000}"/>
    <cellStyle name="40% - Accent4 8 3" xfId="5942" xr:uid="{00000000-0005-0000-0000-000073090000}"/>
    <cellStyle name="40% - Accent4 9" xfId="1862" xr:uid="{00000000-0005-0000-0000-000074090000}"/>
    <cellStyle name="40% - Accent4 9 2" xfId="5944" xr:uid="{00000000-0005-0000-0000-000075090000}"/>
    <cellStyle name="40% - Accent5" xfId="2004" builtinId="47" customBuiltin="1"/>
    <cellStyle name="40% - Accent5 10" xfId="1863" xr:uid="{00000000-0005-0000-0000-000077090000}"/>
    <cellStyle name="40% - Accent5 11" xfId="1864" xr:uid="{00000000-0005-0000-0000-000078090000}"/>
    <cellStyle name="40% - Accent5 12" xfId="1865" xr:uid="{00000000-0005-0000-0000-000079090000}"/>
    <cellStyle name="40% - Accent5 13" xfId="1866" xr:uid="{00000000-0005-0000-0000-00007A090000}"/>
    <cellStyle name="40% - Accent5 2" xfId="775" xr:uid="{00000000-0005-0000-0000-00007B090000}"/>
    <cellStyle name="40% - Accent5 2 2" xfId="1867" xr:uid="{00000000-0005-0000-0000-00007C090000}"/>
    <cellStyle name="40% - Accent5 2 2 2" xfId="1868" xr:uid="{00000000-0005-0000-0000-00007D090000}"/>
    <cellStyle name="40% - Accent5 2 2 3" xfId="1869" xr:uid="{00000000-0005-0000-0000-00007E090000}"/>
    <cellStyle name="40% - Accent5 2 2 4" xfId="1870" xr:uid="{00000000-0005-0000-0000-00007F090000}"/>
    <cellStyle name="40% - Accent5 2 2 5" xfId="1871" xr:uid="{00000000-0005-0000-0000-000080090000}"/>
    <cellStyle name="40% - Accent5 2 2 6" xfId="5946" xr:uid="{00000000-0005-0000-0000-000081090000}"/>
    <cellStyle name="40% - Accent5 2 3" xfId="1872" xr:uid="{00000000-0005-0000-0000-000082090000}"/>
    <cellStyle name="40% - Accent5 2 3 2" xfId="1873" xr:uid="{00000000-0005-0000-0000-000083090000}"/>
    <cellStyle name="40% - Accent5 2 3 3" xfId="1874" xr:uid="{00000000-0005-0000-0000-000084090000}"/>
    <cellStyle name="40% - Accent5 2 3 4" xfId="1875" xr:uid="{00000000-0005-0000-0000-000085090000}"/>
    <cellStyle name="40% - Accent5 2 3 5" xfId="1876" xr:uid="{00000000-0005-0000-0000-000086090000}"/>
    <cellStyle name="40% - Accent5 2 4" xfId="1877" xr:uid="{00000000-0005-0000-0000-000087090000}"/>
    <cellStyle name="40% - Accent5 2 4 2" xfId="1878" xr:uid="{00000000-0005-0000-0000-000088090000}"/>
    <cellStyle name="40% - Accent5 2 4 3" xfId="1879" xr:uid="{00000000-0005-0000-0000-000089090000}"/>
    <cellStyle name="40% - Accent5 2 4 4" xfId="1880" xr:uid="{00000000-0005-0000-0000-00008A090000}"/>
    <cellStyle name="40% - Accent5 2 4 5" xfId="1881" xr:uid="{00000000-0005-0000-0000-00008B090000}"/>
    <cellStyle name="40% - Accent5 2 5" xfId="1882" xr:uid="{00000000-0005-0000-0000-00008C090000}"/>
    <cellStyle name="40% - Accent5 2 5 2" xfId="1883" xr:uid="{00000000-0005-0000-0000-00008D090000}"/>
    <cellStyle name="40% - Accent5 2 5 3" xfId="1884" xr:uid="{00000000-0005-0000-0000-00008E090000}"/>
    <cellStyle name="40% - Accent5 2 5 4" xfId="1885" xr:uid="{00000000-0005-0000-0000-00008F090000}"/>
    <cellStyle name="40% - Accent5 2 5 5" xfId="1886" xr:uid="{00000000-0005-0000-0000-000090090000}"/>
    <cellStyle name="40% - Accent5 2 6" xfId="1887" xr:uid="{00000000-0005-0000-0000-000091090000}"/>
    <cellStyle name="40% - Accent5 2 6 2" xfId="1888" xr:uid="{00000000-0005-0000-0000-000092090000}"/>
    <cellStyle name="40% - Accent5 2 6 3" xfId="1889" xr:uid="{00000000-0005-0000-0000-000093090000}"/>
    <cellStyle name="40% - Accent5 2 6 4" xfId="1890" xr:uid="{00000000-0005-0000-0000-000094090000}"/>
    <cellStyle name="40% - Accent5 2 6 5" xfId="1891" xr:uid="{00000000-0005-0000-0000-000095090000}"/>
    <cellStyle name="40% - Accent5 2 7" xfId="1892" xr:uid="{00000000-0005-0000-0000-000096090000}"/>
    <cellStyle name="40% - Accent5 2 7 2" xfId="1893" xr:uid="{00000000-0005-0000-0000-000097090000}"/>
    <cellStyle name="40% - Accent5 2 7 3" xfId="1894" xr:uid="{00000000-0005-0000-0000-000098090000}"/>
    <cellStyle name="40% - Accent5 2 7 4" xfId="1895" xr:uid="{00000000-0005-0000-0000-000099090000}"/>
    <cellStyle name="40% - Accent5 2 7 5" xfId="1896" xr:uid="{00000000-0005-0000-0000-00009A090000}"/>
    <cellStyle name="40% - Accent5 2 8" xfId="1897" xr:uid="{00000000-0005-0000-0000-00009B090000}"/>
    <cellStyle name="40% - Accent5 2 9" xfId="5945" xr:uid="{00000000-0005-0000-0000-00009C090000}"/>
    <cellStyle name="40% - Accent5 3" xfId="823" xr:uid="{00000000-0005-0000-0000-00009D090000}"/>
    <cellStyle name="40% - Accent5 3 2" xfId="1898" xr:uid="{00000000-0005-0000-0000-00009E090000}"/>
    <cellStyle name="40% - Accent5 3 2 2" xfId="1899" xr:uid="{00000000-0005-0000-0000-00009F090000}"/>
    <cellStyle name="40% - Accent5 3 2 3" xfId="1900" xr:uid="{00000000-0005-0000-0000-0000A0090000}"/>
    <cellStyle name="40% - Accent5 3 2 4" xfId="1901" xr:uid="{00000000-0005-0000-0000-0000A1090000}"/>
    <cellStyle name="40% - Accent5 3 2 5" xfId="1902" xr:uid="{00000000-0005-0000-0000-0000A2090000}"/>
    <cellStyle name="40% - Accent5 3 2 6" xfId="5948" xr:uid="{00000000-0005-0000-0000-0000A3090000}"/>
    <cellStyle name="40% - Accent5 3 3" xfId="1903" xr:uid="{00000000-0005-0000-0000-0000A4090000}"/>
    <cellStyle name="40% - Accent5 3 3 2" xfId="1904" xr:uid="{00000000-0005-0000-0000-0000A5090000}"/>
    <cellStyle name="40% - Accent5 3 3 3" xfId="1905" xr:uid="{00000000-0005-0000-0000-0000A6090000}"/>
    <cellStyle name="40% - Accent5 3 3 4" xfId="1906" xr:uid="{00000000-0005-0000-0000-0000A7090000}"/>
    <cellStyle name="40% - Accent5 3 3 5" xfId="1907" xr:uid="{00000000-0005-0000-0000-0000A8090000}"/>
    <cellStyle name="40% - Accent5 3 4" xfId="1908" xr:uid="{00000000-0005-0000-0000-0000A9090000}"/>
    <cellStyle name="40% - Accent5 3 4 2" xfId="1909" xr:uid="{00000000-0005-0000-0000-0000AA090000}"/>
    <cellStyle name="40% - Accent5 3 4 3" xfId="1910" xr:uid="{00000000-0005-0000-0000-0000AB090000}"/>
    <cellStyle name="40% - Accent5 3 4 4" xfId="1911" xr:uid="{00000000-0005-0000-0000-0000AC090000}"/>
    <cellStyle name="40% - Accent5 3 4 5" xfId="1912" xr:uid="{00000000-0005-0000-0000-0000AD090000}"/>
    <cellStyle name="40% - Accent5 3 5" xfId="1913" xr:uid="{00000000-0005-0000-0000-0000AE090000}"/>
    <cellStyle name="40% - Accent5 3 5 2" xfId="1914" xr:uid="{00000000-0005-0000-0000-0000AF090000}"/>
    <cellStyle name="40% - Accent5 3 5 3" xfId="1915" xr:uid="{00000000-0005-0000-0000-0000B0090000}"/>
    <cellStyle name="40% - Accent5 3 5 4" xfId="1916" xr:uid="{00000000-0005-0000-0000-0000B1090000}"/>
    <cellStyle name="40% - Accent5 3 5 5" xfId="1917" xr:uid="{00000000-0005-0000-0000-0000B2090000}"/>
    <cellStyle name="40% - Accent5 3 6" xfId="1918" xr:uid="{00000000-0005-0000-0000-0000B3090000}"/>
    <cellStyle name="40% - Accent5 3 6 2" xfId="1919" xr:uid="{00000000-0005-0000-0000-0000B4090000}"/>
    <cellStyle name="40% - Accent5 3 6 3" xfId="1920" xr:uid="{00000000-0005-0000-0000-0000B5090000}"/>
    <cellStyle name="40% - Accent5 3 6 4" xfId="1921" xr:uid="{00000000-0005-0000-0000-0000B6090000}"/>
    <cellStyle name="40% - Accent5 3 6 5" xfId="1922" xr:uid="{00000000-0005-0000-0000-0000B7090000}"/>
    <cellStyle name="40% - Accent5 3 7" xfId="1923" xr:uid="{00000000-0005-0000-0000-0000B8090000}"/>
    <cellStyle name="40% - Accent5 3 7 2" xfId="1924" xr:uid="{00000000-0005-0000-0000-0000B9090000}"/>
    <cellStyle name="40% - Accent5 3 7 3" xfId="1925" xr:uid="{00000000-0005-0000-0000-0000BA090000}"/>
    <cellStyle name="40% - Accent5 3 7 4" xfId="1926" xr:uid="{00000000-0005-0000-0000-0000BB090000}"/>
    <cellStyle name="40% - Accent5 3 7 5" xfId="1927" xr:uid="{00000000-0005-0000-0000-0000BC090000}"/>
    <cellStyle name="40% - Accent5 3 8" xfId="1928" xr:uid="{00000000-0005-0000-0000-0000BD090000}"/>
    <cellStyle name="40% - Accent5 3 9" xfId="5947" xr:uid="{00000000-0005-0000-0000-0000BE090000}"/>
    <cellStyle name="40% - Accent5 4" xfId="857" xr:uid="{00000000-0005-0000-0000-0000BF090000}"/>
    <cellStyle name="40% - Accent5 4 2" xfId="1929" xr:uid="{00000000-0005-0000-0000-0000C0090000}"/>
    <cellStyle name="40% - Accent5 4 2 2" xfId="5950" xr:uid="{00000000-0005-0000-0000-0000C1090000}"/>
    <cellStyle name="40% - Accent5 4 3" xfId="5949" xr:uid="{00000000-0005-0000-0000-0000C2090000}"/>
    <cellStyle name="40% - Accent5 5" xfId="912" xr:uid="{00000000-0005-0000-0000-0000C3090000}"/>
    <cellStyle name="40% - Accent5 5 2" xfId="1930" xr:uid="{00000000-0005-0000-0000-0000C4090000}"/>
    <cellStyle name="40% - Accent5 5 2 2" xfId="5952" xr:uid="{00000000-0005-0000-0000-0000C5090000}"/>
    <cellStyle name="40% - Accent5 5 3" xfId="5951" xr:uid="{00000000-0005-0000-0000-0000C6090000}"/>
    <cellStyle name="40% - Accent5 6" xfId="1013" xr:uid="{00000000-0005-0000-0000-0000C7090000}"/>
    <cellStyle name="40% - Accent5 6 2" xfId="5954" xr:uid="{00000000-0005-0000-0000-0000C8090000}"/>
    <cellStyle name="40% - Accent5 6 3" xfId="5953" xr:uid="{00000000-0005-0000-0000-0000C9090000}"/>
    <cellStyle name="40% - Accent5 7" xfId="1045" xr:uid="{00000000-0005-0000-0000-0000CA090000}"/>
    <cellStyle name="40% - Accent5 7 2" xfId="5956" xr:uid="{00000000-0005-0000-0000-0000CB090000}"/>
    <cellStyle name="40% - Accent5 7 3" xfId="5955" xr:uid="{00000000-0005-0000-0000-0000CC090000}"/>
    <cellStyle name="40% - Accent5 8" xfId="1931" xr:uid="{00000000-0005-0000-0000-0000CD090000}"/>
    <cellStyle name="40% - Accent5 8 2" xfId="5957" xr:uid="{00000000-0005-0000-0000-0000CE090000}"/>
    <cellStyle name="40% - Accent5 9" xfId="1932" xr:uid="{00000000-0005-0000-0000-0000CF090000}"/>
    <cellStyle name="40% - Accent5 9 2" xfId="5958" xr:uid="{00000000-0005-0000-0000-0000D0090000}"/>
    <cellStyle name="40% - Accent6 10" xfId="1933" xr:uid="{00000000-0005-0000-0000-0000D1090000}"/>
    <cellStyle name="40% - Accent6 11" xfId="1934" xr:uid="{00000000-0005-0000-0000-0000D2090000}"/>
    <cellStyle name="40% - Accent6 12" xfId="1935" xr:uid="{00000000-0005-0000-0000-0000D3090000}"/>
    <cellStyle name="40% - Accent6 13" xfId="1936" xr:uid="{00000000-0005-0000-0000-0000D4090000}"/>
    <cellStyle name="40% - Accent6 2" xfId="778" xr:uid="{00000000-0005-0000-0000-0000D5090000}"/>
    <cellStyle name="40% - Accent6 2 2" xfId="1937" xr:uid="{00000000-0005-0000-0000-0000D6090000}"/>
    <cellStyle name="40% - Accent6 2 2 2" xfId="1938" xr:uid="{00000000-0005-0000-0000-0000D7090000}"/>
    <cellStyle name="40% - Accent6 2 2 3" xfId="1939" xr:uid="{00000000-0005-0000-0000-0000D8090000}"/>
    <cellStyle name="40% - Accent6 2 2 4" xfId="1940" xr:uid="{00000000-0005-0000-0000-0000D9090000}"/>
    <cellStyle name="40% - Accent6 2 2 5" xfId="1941" xr:uid="{00000000-0005-0000-0000-0000DA090000}"/>
    <cellStyle name="40% - Accent6 2 2 6" xfId="5960" xr:uid="{00000000-0005-0000-0000-0000DB090000}"/>
    <cellStyle name="40% - Accent6 2 3" xfId="1942" xr:uid="{00000000-0005-0000-0000-0000DC090000}"/>
    <cellStyle name="40% - Accent6 2 3 2" xfId="1943" xr:uid="{00000000-0005-0000-0000-0000DD090000}"/>
    <cellStyle name="40% - Accent6 2 3 3" xfId="1944" xr:uid="{00000000-0005-0000-0000-0000DE090000}"/>
    <cellStyle name="40% - Accent6 2 3 4" xfId="1945" xr:uid="{00000000-0005-0000-0000-0000DF090000}"/>
    <cellStyle name="40% - Accent6 2 3 5" xfId="1946" xr:uid="{00000000-0005-0000-0000-0000E0090000}"/>
    <cellStyle name="40% - Accent6 2 4" xfId="1947" xr:uid="{00000000-0005-0000-0000-0000E1090000}"/>
    <cellStyle name="40% - Accent6 2 4 2" xfId="1948" xr:uid="{00000000-0005-0000-0000-0000E2090000}"/>
    <cellStyle name="40% - Accent6 2 4 3" xfId="1949" xr:uid="{00000000-0005-0000-0000-0000E3090000}"/>
    <cellStyle name="40% - Accent6 2 4 4" xfId="1950" xr:uid="{00000000-0005-0000-0000-0000E4090000}"/>
    <cellStyle name="40% - Accent6 2 4 5" xfId="1951" xr:uid="{00000000-0005-0000-0000-0000E5090000}"/>
    <cellStyle name="40% - Accent6 2 5" xfId="1952" xr:uid="{00000000-0005-0000-0000-0000E6090000}"/>
    <cellStyle name="40% - Accent6 2 5 2" xfId="1953" xr:uid="{00000000-0005-0000-0000-0000E7090000}"/>
    <cellStyle name="40% - Accent6 2 5 3" xfId="1954" xr:uid="{00000000-0005-0000-0000-0000E8090000}"/>
    <cellStyle name="40% - Accent6 2 5 4" xfId="1955" xr:uid="{00000000-0005-0000-0000-0000E9090000}"/>
    <cellStyle name="40% - Accent6 2 5 5" xfId="1956" xr:uid="{00000000-0005-0000-0000-0000EA090000}"/>
    <cellStyle name="40% - Accent6 2 6" xfId="1957" xr:uid="{00000000-0005-0000-0000-0000EB090000}"/>
    <cellStyle name="40% - Accent6 2 6 2" xfId="1958" xr:uid="{00000000-0005-0000-0000-0000EC090000}"/>
    <cellStyle name="40% - Accent6 2 6 3" xfId="1959" xr:uid="{00000000-0005-0000-0000-0000ED090000}"/>
    <cellStyle name="40% - Accent6 2 6 4" xfId="1960" xr:uid="{00000000-0005-0000-0000-0000EE090000}"/>
    <cellStyle name="40% - Accent6 2 6 5" xfId="1961" xr:uid="{00000000-0005-0000-0000-0000EF090000}"/>
    <cellStyle name="40% - Accent6 2 7" xfId="1962" xr:uid="{00000000-0005-0000-0000-0000F0090000}"/>
    <cellStyle name="40% - Accent6 2 7 2" xfId="1963" xr:uid="{00000000-0005-0000-0000-0000F1090000}"/>
    <cellStyle name="40% - Accent6 2 7 3" xfId="1964" xr:uid="{00000000-0005-0000-0000-0000F2090000}"/>
    <cellStyle name="40% - Accent6 2 7 4" xfId="1965" xr:uid="{00000000-0005-0000-0000-0000F3090000}"/>
    <cellStyle name="40% - Accent6 2 7 5" xfId="1966" xr:uid="{00000000-0005-0000-0000-0000F4090000}"/>
    <cellStyle name="40% - Accent6 2 8" xfId="1967" xr:uid="{00000000-0005-0000-0000-0000F5090000}"/>
    <cellStyle name="40% - Accent6 2 9" xfId="5959" xr:uid="{00000000-0005-0000-0000-0000F6090000}"/>
    <cellStyle name="40% - Accent6 3" xfId="825" xr:uid="{00000000-0005-0000-0000-0000F7090000}"/>
    <cellStyle name="40% - Accent6 3 2" xfId="1968" xr:uid="{00000000-0005-0000-0000-0000F8090000}"/>
    <cellStyle name="40% - Accent6 3 2 2" xfId="1969" xr:uid="{00000000-0005-0000-0000-0000F9090000}"/>
    <cellStyle name="40% - Accent6 3 2 3" xfId="1970" xr:uid="{00000000-0005-0000-0000-0000FA090000}"/>
    <cellStyle name="40% - Accent6 3 2 4" xfId="1971" xr:uid="{00000000-0005-0000-0000-0000FB090000}"/>
    <cellStyle name="40% - Accent6 3 2 5" xfId="1972" xr:uid="{00000000-0005-0000-0000-0000FC090000}"/>
    <cellStyle name="40% - Accent6 3 2 6" xfId="5962" xr:uid="{00000000-0005-0000-0000-0000FD090000}"/>
    <cellStyle name="40% - Accent6 3 3" xfId="1973" xr:uid="{00000000-0005-0000-0000-0000FE090000}"/>
    <cellStyle name="40% - Accent6 3 3 2" xfId="1974" xr:uid="{00000000-0005-0000-0000-0000FF090000}"/>
    <cellStyle name="40% - Accent6 3 3 3" xfId="1975" xr:uid="{00000000-0005-0000-0000-0000000A0000}"/>
    <cellStyle name="40% - Accent6 3 3 4" xfId="1976" xr:uid="{00000000-0005-0000-0000-0000010A0000}"/>
    <cellStyle name="40% - Accent6 3 3 5" xfId="1977" xr:uid="{00000000-0005-0000-0000-0000020A0000}"/>
    <cellStyle name="40% - Accent6 3 4" xfId="1978" xr:uid="{00000000-0005-0000-0000-0000030A0000}"/>
    <cellStyle name="40% - Accent6 3 4 2" xfId="1979" xr:uid="{00000000-0005-0000-0000-0000040A0000}"/>
    <cellStyle name="40% - Accent6 3 4 3" xfId="1980" xr:uid="{00000000-0005-0000-0000-0000050A0000}"/>
    <cellStyle name="40% - Accent6 3 4 4" xfId="1981" xr:uid="{00000000-0005-0000-0000-0000060A0000}"/>
    <cellStyle name="40% - Accent6 3 4 5" xfId="1982" xr:uid="{00000000-0005-0000-0000-0000070A0000}"/>
    <cellStyle name="40% - Accent6 3 5" xfId="1983" xr:uid="{00000000-0005-0000-0000-0000080A0000}"/>
    <cellStyle name="40% - Accent6 3 5 2" xfId="1984" xr:uid="{00000000-0005-0000-0000-0000090A0000}"/>
    <cellStyle name="40% - Accent6 3 5 3" xfId="1985" xr:uid="{00000000-0005-0000-0000-00000A0A0000}"/>
    <cellStyle name="40% - Accent6 3 5 4" xfId="1986" xr:uid="{00000000-0005-0000-0000-00000B0A0000}"/>
    <cellStyle name="40% - Accent6 3 5 5" xfId="1987" xr:uid="{00000000-0005-0000-0000-00000C0A0000}"/>
    <cellStyle name="40% - Accent6 3 6" xfId="1988" xr:uid="{00000000-0005-0000-0000-00000D0A0000}"/>
    <cellStyle name="40% - Accent6 3 6 2" xfId="1989" xr:uid="{00000000-0005-0000-0000-00000E0A0000}"/>
    <cellStyle name="40% - Accent6 3 6 3" xfId="1990" xr:uid="{00000000-0005-0000-0000-00000F0A0000}"/>
    <cellStyle name="40% - Accent6 3 6 4" xfId="1991" xr:uid="{00000000-0005-0000-0000-0000100A0000}"/>
    <cellStyle name="40% - Accent6 3 6 5" xfId="1992" xr:uid="{00000000-0005-0000-0000-0000110A0000}"/>
    <cellStyle name="40% - Accent6 3 7" xfId="1993" xr:uid="{00000000-0005-0000-0000-0000120A0000}"/>
    <cellStyle name="40% - Accent6 3 7 2" xfId="1994" xr:uid="{00000000-0005-0000-0000-0000130A0000}"/>
    <cellStyle name="40% - Accent6 3 7 3" xfId="1995" xr:uid="{00000000-0005-0000-0000-0000140A0000}"/>
    <cellStyle name="40% - Accent6 3 7 4" xfId="1996" xr:uid="{00000000-0005-0000-0000-0000150A0000}"/>
    <cellStyle name="40% - Accent6 3 7 5" xfId="1997" xr:uid="{00000000-0005-0000-0000-0000160A0000}"/>
    <cellStyle name="40% - Accent6 3 8" xfId="1998" xr:uid="{00000000-0005-0000-0000-0000170A0000}"/>
    <cellStyle name="40% - Accent6 3 9" xfId="5961" xr:uid="{00000000-0005-0000-0000-0000180A0000}"/>
    <cellStyle name="40% - Accent6 4" xfId="860" xr:uid="{00000000-0005-0000-0000-0000190A0000}"/>
    <cellStyle name="40% - Accent6 4 2" xfId="1999" xr:uid="{00000000-0005-0000-0000-00001A0A0000}"/>
    <cellStyle name="40% - Accent6 4 2 2" xfId="5964" xr:uid="{00000000-0005-0000-0000-00001B0A0000}"/>
    <cellStyle name="40% - Accent6 4 3" xfId="5963" xr:uid="{00000000-0005-0000-0000-00001C0A0000}"/>
    <cellStyle name="40% - Accent6 5" xfId="916" xr:uid="{00000000-0005-0000-0000-00001D0A0000}"/>
    <cellStyle name="40% - Accent6 5 2" xfId="2000" xr:uid="{00000000-0005-0000-0000-00001E0A0000}"/>
    <cellStyle name="40% - Accent6 5 2 2" xfId="5966" xr:uid="{00000000-0005-0000-0000-00001F0A0000}"/>
    <cellStyle name="40% - Accent6 5 3" xfId="5965" xr:uid="{00000000-0005-0000-0000-0000200A0000}"/>
    <cellStyle name="40% - Accent6 6" xfId="1016" xr:uid="{00000000-0005-0000-0000-0000210A0000}"/>
    <cellStyle name="40% - Accent6 6 2" xfId="5968" xr:uid="{00000000-0005-0000-0000-0000220A0000}"/>
    <cellStyle name="40% - Accent6 6 3" xfId="5967" xr:uid="{00000000-0005-0000-0000-0000230A0000}"/>
    <cellStyle name="40% - Accent6 7" xfId="1047" xr:uid="{00000000-0005-0000-0000-0000240A0000}"/>
    <cellStyle name="40% - Accent6 7 2" xfId="5970" xr:uid="{00000000-0005-0000-0000-0000250A0000}"/>
    <cellStyle name="40% - Accent6 7 3" xfId="5969" xr:uid="{00000000-0005-0000-0000-0000260A0000}"/>
    <cellStyle name="40% - Accent6 8" xfId="711" xr:uid="{00000000-0005-0000-0000-0000270A0000}"/>
    <cellStyle name="40% - Accent6 8 2" xfId="5972" xr:uid="{00000000-0005-0000-0000-0000280A0000}"/>
    <cellStyle name="40% - Accent6 8 3" xfId="5971" xr:uid="{00000000-0005-0000-0000-0000290A0000}"/>
    <cellStyle name="40% - Accent6 9" xfId="2001" xr:uid="{00000000-0005-0000-0000-00002A0A0000}"/>
    <cellStyle name="40% - Accent6 9 2" xfId="5973" xr:uid="{00000000-0005-0000-0000-00002B0A0000}"/>
    <cellStyle name="60% - Accent1" xfId="2101" builtinId="32" customBuiltin="1"/>
    <cellStyle name="60% - Accent1 2" xfId="2005" xr:uid="{00000000-0005-0000-0000-00002D0A0000}"/>
    <cellStyle name="60% - Accent1 2 2" xfId="2006" xr:uid="{00000000-0005-0000-0000-00002E0A0000}"/>
    <cellStyle name="60% - Accent1 2 3" xfId="2007" xr:uid="{00000000-0005-0000-0000-00002F0A0000}"/>
    <cellStyle name="60% - Accent1 2 4" xfId="2008" xr:uid="{00000000-0005-0000-0000-0000300A0000}"/>
    <cellStyle name="60% - Accent1 2 5" xfId="2009" xr:uid="{00000000-0005-0000-0000-0000310A0000}"/>
    <cellStyle name="60% - Accent1 2 6" xfId="2010" xr:uid="{00000000-0005-0000-0000-0000320A0000}"/>
    <cellStyle name="60% - Accent1 2 7" xfId="2011" xr:uid="{00000000-0005-0000-0000-0000330A0000}"/>
    <cellStyle name="60% - Accent1 2 8" xfId="5974" xr:uid="{00000000-0005-0000-0000-0000340A0000}"/>
    <cellStyle name="60% - Accent1 3" xfId="2012" xr:uid="{00000000-0005-0000-0000-0000350A0000}"/>
    <cellStyle name="60% - Accent1 3 2" xfId="2013" xr:uid="{00000000-0005-0000-0000-0000360A0000}"/>
    <cellStyle name="60% - Accent1 3 3" xfId="2014" xr:uid="{00000000-0005-0000-0000-0000370A0000}"/>
    <cellStyle name="60% - Accent1 3 4" xfId="2015" xr:uid="{00000000-0005-0000-0000-0000380A0000}"/>
    <cellStyle name="60% - Accent1 3 5" xfId="2016" xr:uid="{00000000-0005-0000-0000-0000390A0000}"/>
    <cellStyle name="60% - Accent1 3 6" xfId="2017" xr:uid="{00000000-0005-0000-0000-00003A0A0000}"/>
    <cellStyle name="60% - Accent1 3 7" xfId="2018" xr:uid="{00000000-0005-0000-0000-00003B0A0000}"/>
    <cellStyle name="60% - Accent1 3 8" xfId="5975" xr:uid="{00000000-0005-0000-0000-00003C0A0000}"/>
    <cellStyle name="60% - Accent1 4" xfId="2019" xr:uid="{00000000-0005-0000-0000-00003D0A0000}"/>
    <cellStyle name="60% - Accent1 4 2" xfId="5976" xr:uid="{00000000-0005-0000-0000-00003E0A0000}"/>
    <cellStyle name="60% - Accent1 5" xfId="2020" xr:uid="{00000000-0005-0000-0000-00003F0A0000}"/>
    <cellStyle name="60% - Accent1 5 2" xfId="5977" xr:uid="{00000000-0005-0000-0000-0000400A0000}"/>
    <cellStyle name="60% - Accent1 6" xfId="5978" xr:uid="{00000000-0005-0000-0000-0000410A0000}"/>
    <cellStyle name="60% - Accent1 7" xfId="5979" xr:uid="{00000000-0005-0000-0000-0000420A0000}"/>
    <cellStyle name="60% - Accent1 8" xfId="5980" xr:uid="{00000000-0005-0000-0000-0000430A0000}"/>
    <cellStyle name="60% - Accent1 9" xfId="5981" xr:uid="{00000000-0005-0000-0000-0000440A0000}"/>
    <cellStyle name="60% - Accent2" xfId="2102" builtinId="36" customBuiltin="1"/>
    <cellStyle name="60% - Accent2 2" xfId="2021" xr:uid="{00000000-0005-0000-0000-0000460A0000}"/>
    <cellStyle name="60% - Accent2 2 2" xfId="2022" xr:uid="{00000000-0005-0000-0000-0000470A0000}"/>
    <cellStyle name="60% - Accent2 2 3" xfId="2023" xr:uid="{00000000-0005-0000-0000-0000480A0000}"/>
    <cellStyle name="60% - Accent2 2 4" xfId="2024" xr:uid="{00000000-0005-0000-0000-0000490A0000}"/>
    <cellStyle name="60% - Accent2 2 5" xfId="2025" xr:uid="{00000000-0005-0000-0000-00004A0A0000}"/>
    <cellStyle name="60% - Accent2 2 6" xfId="2026" xr:uid="{00000000-0005-0000-0000-00004B0A0000}"/>
    <cellStyle name="60% - Accent2 2 7" xfId="2027" xr:uid="{00000000-0005-0000-0000-00004C0A0000}"/>
    <cellStyle name="60% - Accent2 2 8" xfId="5982" xr:uid="{00000000-0005-0000-0000-00004D0A0000}"/>
    <cellStyle name="60% - Accent2 3" xfId="2028" xr:uid="{00000000-0005-0000-0000-00004E0A0000}"/>
    <cellStyle name="60% - Accent2 3 2" xfId="2029" xr:uid="{00000000-0005-0000-0000-00004F0A0000}"/>
    <cellStyle name="60% - Accent2 3 3" xfId="2030" xr:uid="{00000000-0005-0000-0000-0000500A0000}"/>
    <cellStyle name="60% - Accent2 3 4" xfId="2031" xr:uid="{00000000-0005-0000-0000-0000510A0000}"/>
    <cellStyle name="60% - Accent2 3 5" xfId="2032" xr:uid="{00000000-0005-0000-0000-0000520A0000}"/>
    <cellStyle name="60% - Accent2 3 6" xfId="2033" xr:uid="{00000000-0005-0000-0000-0000530A0000}"/>
    <cellStyle name="60% - Accent2 3 7" xfId="2034" xr:uid="{00000000-0005-0000-0000-0000540A0000}"/>
    <cellStyle name="60% - Accent2 3 8" xfId="5983" xr:uid="{00000000-0005-0000-0000-0000550A0000}"/>
    <cellStyle name="60% - Accent2 4" xfId="2035" xr:uid="{00000000-0005-0000-0000-0000560A0000}"/>
    <cellStyle name="60% - Accent2 4 2" xfId="5984" xr:uid="{00000000-0005-0000-0000-0000570A0000}"/>
    <cellStyle name="60% - Accent2 5" xfId="2036" xr:uid="{00000000-0005-0000-0000-0000580A0000}"/>
    <cellStyle name="60% - Accent2 5 2" xfId="5985" xr:uid="{00000000-0005-0000-0000-0000590A0000}"/>
    <cellStyle name="60% - Accent2 6" xfId="5986" xr:uid="{00000000-0005-0000-0000-00005A0A0000}"/>
    <cellStyle name="60% - Accent2 7" xfId="5987" xr:uid="{00000000-0005-0000-0000-00005B0A0000}"/>
    <cellStyle name="60% - Accent2 8" xfId="5988" xr:uid="{00000000-0005-0000-0000-00005C0A0000}"/>
    <cellStyle name="60% - Accent2 9" xfId="5989" xr:uid="{00000000-0005-0000-0000-00005D0A0000}"/>
    <cellStyle name="60% - Accent3" xfId="2103" builtinId="40" customBuiltin="1"/>
    <cellStyle name="60% - Accent3 2" xfId="2037" xr:uid="{00000000-0005-0000-0000-00005F0A0000}"/>
    <cellStyle name="60% - Accent3 2 2" xfId="2038" xr:uid="{00000000-0005-0000-0000-0000600A0000}"/>
    <cellStyle name="60% - Accent3 2 3" xfId="2039" xr:uid="{00000000-0005-0000-0000-0000610A0000}"/>
    <cellStyle name="60% - Accent3 2 4" xfId="2040" xr:uid="{00000000-0005-0000-0000-0000620A0000}"/>
    <cellStyle name="60% - Accent3 2 5" xfId="2041" xr:uid="{00000000-0005-0000-0000-0000630A0000}"/>
    <cellStyle name="60% - Accent3 2 6" xfId="2042" xr:uid="{00000000-0005-0000-0000-0000640A0000}"/>
    <cellStyle name="60% - Accent3 2 7" xfId="2043" xr:uid="{00000000-0005-0000-0000-0000650A0000}"/>
    <cellStyle name="60% - Accent3 2 8" xfId="5990" xr:uid="{00000000-0005-0000-0000-0000660A0000}"/>
    <cellStyle name="60% - Accent3 3" xfId="2044" xr:uid="{00000000-0005-0000-0000-0000670A0000}"/>
    <cellStyle name="60% - Accent3 3 2" xfId="2045" xr:uid="{00000000-0005-0000-0000-0000680A0000}"/>
    <cellStyle name="60% - Accent3 3 3" xfId="2046" xr:uid="{00000000-0005-0000-0000-0000690A0000}"/>
    <cellStyle name="60% - Accent3 3 4" xfId="2047" xr:uid="{00000000-0005-0000-0000-00006A0A0000}"/>
    <cellStyle name="60% - Accent3 3 5" xfId="2048" xr:uid="{00000000-0005-0000-0000-00006B0A0000}"/>
    <cellStyle name="60% - Accent3 3 6" xfId="2049" xr:uid="{00000000-0005-0000-0000-00006C0A0000}"/>
    <cellStyle name="60% - Accent3 3 7" xfId="2050" xr:uid="{00000000-0005-0000-0000-00006D0A0000}"/>
    <cellStyle name="60% - Accent3 3 8" xfId="5991" xr:uid="{00000000-0005-0000-0000-00006E0A0000}"/>
    <cellStyle name="60% - Accent3 4" xfId="2051" xr:uid="{00000000-0005-0000-0000-00006F0A0000}"/>
    <cellStyle name="60% - Accent3 4 2" xfId="5992" xr:uid="{00000000-0005-0000-0000-0000700A0000}"/>
    <cellStyle name="60% - Accent3 5" xfId="2052" xr:uid="{00000000-0005-0000-0000-0000710A0000}"/>
    <cellStyle name="60% - Accent3 5 2" xfId="5993" xr:uid="{00000000-0005-0000-0000-0000720A0000}"/>
    <cellStyle name="60% - Accent3 6" xfId="5994" xr:uid="{00000000-0005-0000-0000-0000730A0000}"/>
    <cellStyle name="60% - Accent3 7" xfId="5995" xr:uid="{00000000-0005-0000-0000-0000740A0000}"/>
    <cellStyle name="60% - Accent3 8" xfId="5996" xr:uid="{00000000-0005-0000-0000-0000750A0000}"/>
    <cellStyle name="60% - Accent3 9" xfId="5997" xr:uid="{00000000-0005-0000-0000-0000760A0000}"/>
    <cellStyle name="60% - Accent4" xfId="2104" builtinId="44" customBuiltin="1"/>
    <cellStyle name="60% - Accent4 2" xfId="2053" xr:uid="{00000000-0005-0000-0000-0000780A0000}"/>
    <cellStyle name="60% - Accent4 2 2" xfId="2054" xr:uid="{00000000-0005-0000-0000-0000790A0000}"/>
    <cellStyle name="60% - Accent4 2 3" xfId="2055" xr:uid="{00000000-0005-0000-0000-00007A0A0000}"/>
    <cellStyle name="60% - Accent4 2 4" xfId="2056" xr:uid="{00000000-0005-0000-0000-00007B0A0000}"/>
    <cellStyle name="60% - Accent4 2 5" xfId="2057" xr:uid="{00000000-0005-0000-0000-00007C0A0000}"/>
    <cellStyle name="60% - Accent4 2 6" xfId="2058" xr:uid="{00000000-0005-0000-0000-00007D0A0000}"/>
    <cellStyle name="60% - Accent4 2 7" xfId="2059" xr:uid="{00000000-0005-0000-0000-00007E0A0000}"/>
    <cellStyle name="60% - Accent4 2 8" xfId="5998" xr:uid="{00000000-0005-0000-0000-00007F0A0000}"/>
    <cellStyle name="60% - Accent4 3" xfId="2060" xr:uid="{00000000-0005-0000-0000-0000800A0000}"/>
    <cellStyle name="60% - Accent4 3 2" xfId="2061" xr:uid="{00000000-0005-0000-0000-0000810A0000}"/>
    <cellStyle name="60% - Accent4 3 3" xfId="2062" xr:uid="{00000000-0005-0000-0000-0000820A0000}"/>
    <cellStyle name="60% - Accent4 3 4" xfId="2063" xr:uid="{00000000-0005-0000-0000-0000830A0000}"/>
    <cellStyle name="60% - Accent4 3 5" xfId="2064" xr:uid="{00000000-0005-0000-0000-0000840A0000}"/>
    <cellStyle name="60% - Accent4 3 6" xfId="2065" xr:uid="{00000000-0005-0000-0000-0000850A0000}"/>
    <cellStyle name="60% - Accent4 3 7" xfId="2066" xr:uid="{00000000-0005-0000-0000-0000860A0000}"/>
    <cellStyle name="60% - Accent4 3 8" xfId="5999" xr:uid="{00000000-0005-0000-0000-0000870A0000}"/>
    <cellStyle name="60% - Accent4 4" xfId="2067" xr:uid="{00000000-0005-0000-0000-0000880A0000}"/>
    <cellStyle name="60% - Accent4 4 2" xfId="6000" xr:uid="{00000000-0005-0000-0000-0000890A0000}"/>
    <cellStyle name="60% - Accent4 5" xfId="2068" xr:uid="{00000000-0005-0000-0000-00008A0A0000}"/>
    <cellStyle name="60% - Accent4 5 2" xfId="6001" xr:uid="{00000000-0005-0000-0000-00008B0A0000}"/>
    <cellStyle name="60% - Accent4 6" xfId="6002" xr:uid="{00000000-0005-0000-0000-00008C0A0000}"/>
    <cellStyle name="60% - Accent4 7" xfId="6003" xr:uid="{00000000-0005-0000-0000-00008D0A0000}"/>
    <cellStyle name="60% - Accent4 8" xfId="6004" xr:uid="{00000000-0005-0000-0000-00008E0A0000}"/>
    <cellStyle name="60% - Accent4 9" xfId="6005" xr:uid="{00000000-0005-0000-0000-00008F0A0000}"/>
    <cellStyle name="60% - Accent5" xfId="2105" builtinId="48" customBuiltin="1"/>
    <cellStyle name="60% - Accent5 2" xfId="2069" xr:uid="{00000000-0005-0000-0000-0000910A0000}"/>
    <cellStyle name="60% - Accent5 2 2" xfId="2070" xr:uid="{00000000-0005-0000-0000-0000920A0000}"/>
    <cellStyle name="60% - Accent5 2 3" xfId="2071" xr:uid="{00000000-0005-0000-0000-0000930A0000}"/>
    <cellStyle name="60% - Accent5 2 4" xfId="2072" xr:uid="{00000000-0005-0000-0000-0000940A0000}"/>
    <cellStyle name="60% - Accent5 2 5" xfId="2073" xr:uid="{00000000-0005-0000-0000-0000950A0000}"/>
    <cellStyle name="60% - Accent5 2 6" xfId="2074" xr:uid="{00000000-0005-0000-0000-0000960A0000}"/>
    <cellStyle name="60% - Accent5 2 7" xfId="2075" xr:uid="{00000000-0005-0000-0000-0000970A0000}"/>
    <cellStyle name="60% - Accent5 2 8" xfId="6006" xr:uid="{00000000-0005-0000-0000-0000980A0000}"/>
    <cellStyle name="60% - Accent5 3" xfId="2076" xr:uid="{00000000-0005-0000-0000-0000990A0000}"/>
    <cellStyle name="60% - Accent5 3 2" xfId="2077" xr:uid="{00000000-0005-0000-0000-00009A0A0000}"/>
    <cellStyle name="60% - Accent5 3 3" xfId="2078" xr:uid="{00000000-0005-0000-0000-00009B0A0000}"/>
    <cellStyle name="60% - Accent5 3 4" xfId="2079" xr:uid="{00000000-0005-0000-0000-00009C0A0000}"/>
    <cellStyle name="60% - Accent5 3 5" xfId="2080" xr:uid="{00000000-0005-0000-0000-00009D0A0000}"/>
    <cellStyle name="60% - Accent5 3 6" xfId="2081" xr:uid="{00000000-0005-0000-0000-00009E0A0000}"/>
    <cellStyle name="60% - Accent5 3 7" xfId="2082" xr:uid="{00000000-0005-0000-0000-00009F0A0000}"/>
    <cellStyle name="60% - Accent5 3 8" xfId="6007" xr:uid="{00000000-0005-0000-0000-0000A00A0000}"/>
    <cellStyle name="60% - Accent5 4" xfId="2083" xr:uid="{00000000-0005-0000-0000-0000A10A0000}"/>
    <cellStyle name="60% - Accent5 4 2" xfId="6008" xr:uid="{00000000-0005-0000-0000-0000A20A0000}"/>
    <cellStyle name="60% - Accent5 5" xfId="2084" xr:uid="{00000000-0005-0000-0000-0000A30A0000}"/>
    <cellStyle name="60% - Accent5 5 2" xfId="6009" xr:uid="{00000000-0005-0000-0000-0000A40A0000}"/>
    <cellStyle name="60% - Accent5 6" xfId="6010" xr:uid="{00000000-0005-0000-0000-0000A50A0000}"/>
    <cellStyle name="60% - Accent5 7" xfId="6011" xr:uid="{00000000-0005-0000-0000-0000A60A0000}"/>
    <cellStyle name="60% - Accent5 8" xfId="6012" xr:uid="{00000000-0005-0000-0000-0000A70A0000}"/>
    <cellStyle name="60% - Accent5 9" xfId="6013" xr:uid="{00000000-0005-0000-0000-0000A80A0000}"/>
    <cellStyle name="60% - Accent6" xfId="2106" builtinId="52" customBuiltin="1"/>
    <cellStyle name="60% - Accent6 2" xfId="2085" xr:uid="{00000000-0005-0000-0000-0000AA0A0000}"/>
    <cellStyle name="60% - Accent6 2 2" xfId="2086" xr:uid="{00000000-0005-0000-0000-0000AB0A0000}"/>
    <cellStyle name="60% - Accent6 2 3" xfId="2087" xr:uid="{00000000-0005-0000-0000-0000AC0A0000}"/>
    <cellStyle name="60% - Accent6 2 4" xfId="2088" xr:uid="{00000000-0005-0000-0000-0000AD0A0000}"/>
    <cellStyle name="60% - Accent6 2 5" xfId="2089" xr:uid="{00000000-0005-0000-0000-0000AE0A0000}"/>
    <cellStyle name="60% - Accent6 2 6" xfId="2090" xr:uid="{00000000-0005-0000-0000-0000AF0A0000}"/>
    <cellStyle name="60% - Accent6 2 7" xfId="2091" xr:uid="{00000000-0005-0000-0000-0000B00A0000}"/>
    <cellStyle name="60% - Accent6 2 8" xfId="6014" xr:uid="{00000000-0005-0000-0000-0000B10A0000}"/>
    <cellStyle name="60% - Accent6 3" xfId="2092" xr:uid="{00000000-0005-0000-0000-0000B20A0000}"/>
    <cellStyle name="60% - Accent6 3 2" xfId="2093" xr:uid="{00000000-0005-0000-0000-0000B30A0000}"/>
    <cellStyle name="60% - Accent6 3 3" xfId="2094" xr:uid="{00000000-0005-0000-0000-0000B40A0000}"/>
    <cellStyle name="60% - Accent6 3 4" xfId="2095" xr:uid="{00000000-0005-0000-0000-0000B50A0000}"/>
    <cellStyle name="60% - Accent6 3 5" xfId="2096" xr:uid="{00000000-0005-0000-0000-0000B60A0000}"/>
    <cellStyle name="60% - Accent6 3 6" xfId="2097" xr:uid="{00000000-0005-0000-0000-0000B70A0000}"/>
    <cellStyle name="60% - Accent6 3 7" xfId="2098" xr:uid="{00000000-0005-0000-0000-0000B80A0000}"/>
    <cellStyle name="60% - Accent6 3 8" xfId="6015" xr:uid="{00000000-0005-0000-0000-0000B90A0000}"/>
    <cellStyle name="60% - Accent6 4" xfId="2099" xr:uid="{00000000-0005-0000-0000-0000BA0A0000}"/>
    <cellStyle name="60% - Accent6 4 2" xfId="6016" xr:uid="{00000000-0005-0000-0000-0000BB0A0000}"/>
    <cellStyle name="60% - Accent6 5" xfId="2100" xr:uid="{00000000-0005-0000-0000-0000BC0A0000}"/>
    <cellStyle name="60% - Accent6 5 2" xfId="6017" xr:uid="{00000000-0005-0000-0000-0000BD0A0000}"/>
    <cellStyle name="60% - Accent6 6" xfId="6018" xr:uid="{00000000-0005-0000-0000-0000BE0A0000}"/>
    <cellStyle name="60% - Accent6 7" xfId="6019" xr:uid="{00000000-0005-0000-0000-0000BF0A0000}"/>
    <cellStyle name="60% - Accent6 8" xfId="6020" xr:uid="{00000000-0005-0000-0000-0000C00A0000}"/>
    <cellStyle name="60% - Accent6 9" xfId="6021" xr:uid="{00000000-0005-0000-0000-0000C10A0000}"/>
    <cellStyle name="6Ab&amp;&amp;L&amp;&quot;Book Antiqua,Regular&quot;&amp;F. &amp;A_x000a_&amp;D, &amp;Tb" xfId="2107" xr:uid="{00000000-0005-0000-0000-0000C20A0000}"/>
    <cellStyle name="75" xfId="2108" xr:uid="{00000000-0005-0000-0000-0000C30A0000}"/>
    <cellStyle name="75 2" xfId="2109" xr:uid="{00000000-0005-0000-0000-0000C40A0000}"/>
    <cellStyle name="75 3" xfId="2110" xr:uid="{00000000-0005-0000-0000-0000C50A0000}"/>
    <cellStyle name="75 4" xfId="2111" xr:uid="{00000000-0005-0000-0000-0000C60A0000}"/>
    <cellStyle name="75 5" xfId="2112" xr:uid="{00000000-0005-0000-0000-0000C70A0000}"/>
    <cellStyle name="75 6" xfId="2113" xr:uid="{00000000-0005-0000-0000-0000C80A0000}"/>
    <cellStyle name="75 7" xfId="2114" xr:uid="{00000000-0005-0000-0000-0000C90A0000}"/>
    <cellStyle name="75_AVERAGE-ยา" xfId="2115" xr:uid="{00000000-0005-0000-0000-0000CA0A0000}"/>
    <cellStyle name="A_x0001_" xfId="2116" xr:uid="{00000000-0005-0000-0000-0000CB0A0000}"/>
    <cellStyle name="A_x0001_ 2" xfId="2117" xr:uid="{00000000-0005-0000-0000-0000CC0A0000}"/>
    <cellStyle name="A_x0001_ 3" xfId="2118" xr:uid="{00000000-0005-0000-0000-0000CD0A0000}"/>
    <cellStyle name="A_x0001_ 4" xfId="2119" xr:uid="{00000000-0005-0000-0000-0000CE0A0000}"/>
    <cellStyle name="A_x0001_ 5" xfId="2120" xr:uid="{00000000-0005-0000-0000-0000CF0A0000}"/>
    <cellStyle name="A_x0001_ 6" xfId="2121" xr:uid="{00000000-0005-0000-0000-0000D00A0000}"/>
    <cellStyle name="A_x0001_ 7" xfId="2122" xr:uid="{00000000-0005-0000-0000-0000D10A0000}"/>
    <cellStyle name="AA FRAME" xfId="428" xr:uid="{00000000-0005-0000-0000-0000D20A0000}"/>
    <cellStyle name="AA FRAME 2" xfId="2123" xr:uid="{00000000-0005-0000-0000-0000D30A0000}"/>
    <cellStyle name="AA FRAME 2 2" xfId="6022" xr:uid="{00000000-0005-0000-0000-0000D40A0000}"/>
    <cellStyle name="AA FRAME 3" xfId="2124" xr:uid="{00000000-0005-0000-0000-0000D50A0000}"/>
    <cellStyle name="AA HEADING" xfId="429" xr:uid="{00000000-0005-0000-0000-0000D60A0000}"/>
    <cellStyle name="AA HEADING 2" xfId="2125" xr:uid="{00000000-0005-0000-0000-0000D70A0000}"/>
    <cellStyle name="AA HEADING 2 2" xfId="6023" xr:uid="{00000000-0005-0000-0000-0000D80A0000}"/>
    <cellStyle name="AA HEADING 3" xfId="2126" xr:uid="{00000000-0005-0000-0000-0000D90A0000}"/>
    <cellStyle name="AA INITIALS" xfId="430" xr:uid="{00000000-0005-0000-0000-0000DA0A0000}"/>
    <cellStyle name="AA INITIALS 2" xfId="2127" xr:uid="{00000000-0005-0000-0000-0000DB0A0000}"/>
    <cellStyle name="AA INITIALS 2 2" xfId="6024" xr:uid="{00000000-0005-0000-0000-0000DC0A0000}"/>
    <cellStyle name="AA INITIALS 3" xfId="2128" xr:uid="{00000000-0005-0000-0000-0000DD0A0000}"/>
    <cellStyle name="AA INPUT" xfId="431" xr:uid="{00000000-0005-0000-0000-0000DE0A0000}"/>
    <cellStyle name="AA INPUT 2" xfId="2129" xr:uid="{00000000-0005-0000-0000-0000DF0A0000}"/>
    <cellStyle name="AA INPUT 2 2" xfId="6025" xr:uid="{00000000-0005-0000-0000-0000E00A0000}"/>
    <cellStyle name="AA INPUT 3" xfId="2130" xr:uid="{00000000-0005-0000-0000-0000E10A0000}"/>
    <cellStyle name="AA LOCK" xfId="432" xr:uid="{00000000-0005-0000-0000-0000E20A0000}"/>
    <cellStyle name="AA LOCK 2" xfId="2131" xr:uid="{00000000-0005-0000-0000-0000E30A0000}"/>
    <cellStyle name="AA LOCK 2 2" xfId="6026" xr:uid="{00000000-0005-0000-0000-0000E40A0000}"/>
    <cellStyle name="AA LOCK 3" xfId="2132" xr:uid="{00000000-0005-0000-0000-0000E50A0000}"/>
    <cellStyle name="AA MGR NAME" xfId="433" xr:uid="{00000000-0005-0000-0000-0000E60A0000}"/>
    <cellStyle name="AA MGR NAME 2" xfId="2133" xr:uid="{00000000-0005-0000-0000-0000E70A0000}"/>
    <cellStyle name="AA MGR NAME 2 2" xfId="6027" xr:uid="{00000000-0005-0000-0000-0000E80A0000}"/>
    <cellStyle name="AA MGR NAME 3" xfId="2134" xr:uid="{00000000-0005-0000-0000-0000E90A0000}"/>
    <cellStyle name="AA NORMAL" xfId="434" xr:uid="{00000000-0005-0000-0000-0000EA0A0000}"/>
    <cellStyle name="AA NORMAL 2" xfId="6028" xr:uid="{00000000-0005-0000-0000-0000EB0A0000}"/>
    <cellStyle name="AA NUMBER" xfId="435" xr:uid="{00000000-0005-0000-0000-0000EC0A0000}"/>
    <cellStyle name="AA NUMBER 2" xfId="2135" xr:uid="{00000000-0005-0000-0000-0000ED0A0000}"/>
    <cellStyle name="AA NUMBER2" xfId="436" xr:uid="{00000000-0005-0000-0000-0000EE0A0000}"/>
    <cellStyle name="AA NUMBER2 2" xfId="2136" xr:uid="{00000000-0005-0000-0000-0000EF0A0000}"/>
    <cellStyle name="AA QUESTION" xfId="437" xr:uid="{00000000-0005-0000-0000-0000F00A0000}"/>
    <cellStyle name="AA QUESTION 2" xfId="2137" xr:uid="{00000000-0005-0000-0000-0000F10A0000}"/>
    <cellStyle name="AA QUESTION 2 2" xfId="6029" xr:uid="{00000000-0005-0000-0000-0000F20A0000}"/>
    <cellStyle name="AA QUESTION 3" xfId="2138" xr:uid="{00000000-0005-0000-0000-0000F30A0000}"/>
    <cellStyle name="AA SHADE" xfId="438" xr:uid="{00000000-0005-0000-0000-0000F40A0000}"/>
    <cellStyle name="AA SHADE 2" xfId="2139" xr:uid="{00000000-0005-0000-0000-0000F50A0000}"/>
    <cellStyle name="AA SHADE 2 2" xfId="6030" xr:uid="{00000000-0005-0000-0000-0000F60A0000}"/>
    <cellStyle name="AA SHADE 3" xfId="2140" xr:uid="{00000000-0005-0000-0000-0000F70A0000}"/>
    <cellStyle name="ac" xfId="439" xr:uid="{00000000-0005-0000-0000-0000F80A0000}"/>
    <cellStyle name="Accent1 - 20%" xfId="2141" xr:uid="{00000000-0005-0000-0000-0000F90A0000}"/>
    <cellStyle name="Accent1 - 40%" xfId="2142" xr:uid="{00000000-0005-0000-0000-0000FA0A0000}"/>
    <cellStyle name="Accent1 - 60%" xfId="2143" xr:uid="{00000000-0005-0000-0000-0000FB0A0000}"/>
    <cellStyle name="Accent1 2" xfId="704" xr:uid="{00000000-0005-0000-0000-0000FC0A0000}"/>
    <cellStyle name="Accent1 2 2" xfId="2144" xr:uid="{00000000-0005-0000-0000-0000FD0A0000}"/>
    <cellStyle name="Accent1 2 3" xfId="2145" xr:uid="{00000000-0005-0000-0000-0000FE0A0000}"/>
    <cellStyle name="Accent1 2 4" xfId="2146" xr:uid="{00000000-0005-0000-0000-0000FF0A0000}"/>
    <cellStyle name="Accent1 2 5" xfId="2147" xr:uid="{00000000-0005-0000-0000-0000000B0000}"/>
    <cellStyle name="Accent1 2 6" xfId="2148" xr:uid="{00000000-0005-0000-0000-0000010B0000}"/>
    <cellStyle name="Accent1 2 7" xfId="2149" xr:uid="{00000000-0005-0000-0000-0000020B0000}"/>
    <cellStyle name="Accent1 3" xfId="2150" xr:uid="{00000000-0005-0000-0000-0000030B0000}"/>
    <cellStyle name="Accent1 3 2" xfId="2151" xr:uid="{00000000-0005-0000-0000-0000040B0000}"/>
    <cellStyle name="Accent1 3 3" xfId="2152" xr:uid="{00000000-0005-0000-0000-0000050B0000}"/>
    <cellStyle name="Accent1 3 4" xfId="2153" xr:uid="{00000000-0005-0000-0000-0000060B0000}"/>
    <cellStyle name="Accent1 3 5" xfId="2154" xr:uid="{00000000-0005-0000-0000-0000070B0000}"/>
    <cellStyle name="Accent1 3 6" xfId="2155" xr:uid="{00000000-0005-0000-0000-0000080B0000}"/>
    <cellStyle name="Accent1 3 7" xfId="2156" xr:uid="{00000000-0005-0000-0000-0000090B0000}"/>
    <cellStyle name="Accent1 3 8" xfId="6031" xr:uid="{00000000-0005-0000-0000-00000A0B0000}"/>
    <cellStyle name="Accent1 4" xfId="2157" xr:uid="{00000000-0005-0000-0000-00000B0B0000}"/>
    <cellStyle name="Accent1 4 2" xfId="6032" xr:uid="{00000000-0005-0000-0000-00000C0B0000}"/>
    <cellStyle name="Accent1 5" xfId="2158" xr:uid="{00000000-0005-0000-0000-00000D0B0000}"/>
    <cellStyle name="Accent1 5 2" xfId="6033" xr:uid="{00000000-0005-0000-0000-00000E0B0000}"/>
    <cellStyle name="Accent1 6" xfId="6034" xr:uid="{00000000-0005-0000-0000-00000F0B0000}"/>
    <cellStyle name="Accent1 7" xfId="6035" xr:uid="{00000000-0005-0000-0000-0000100B0000}"/>
    <cellStyle name="Accent1 8" xfId="6036" xr:uid="{00000000-0005-0000-0000-0000110B0000}"/>
    <cellStyle name="Accent1 9" xfId="6037" xr:uid="{00000000-0005-0000-0000-0000120B0000}"/>
    <cellStyle name="Accent2 - 20%" xfId="2159" xr:uid="{00000000-0005-0000-0000-0000130B0000}"/>
    <cellStyle name="Accent2 - 40%" xfId="2160" xr:uid="{00000000-0005-0000-0000-0000140B0000}"/>
    <cellStyle name="Accent2 - 60%" xfId="2161" xr:uid="{00000000-0005-0000-0000-0000150B0000}"/>
    <cellStyle name="Accent2 2" xfId="728" xr:uid="{00000000-0005-0000-0000-0000160B0000}"/>
    <cellStyle name="Accent2 2 2" xfId="2162" xr:uid="{00000000-0005-0000-0000-0000170B0000}"/>
    <cellStyle name="Accent2 2 3" xfId="2163" xr:uid="{00000000-0005-0000-0000-0000180B0000}"/>
    <cellStyle name="Accent2 2 4" xfId="2164" xr:uid="{00000000-0005-0000-0000-0000190B0000}"/>
    <cellStyle name="Accent2 2 5" xfId="2165" xr:uid="{00000000-0005-0000-0000-00001A0B0000}"/>
    <cellStyle name="Accent2 2 6" xfId="2166" xr:uid="{00000000-0005-0000-0000-00001B0B0000}"/>
    <cellStyle name="Accent2 2 7" xfId="2167" xr:uid="{00000000-0005-0000-0000-00001C0B0000}"/>
    <cellStyle name="Accent2 3" xfId="440" xr:uid="{00000000-0005-0000-0000-00001D0B0000}"/>
    <cellStyle name="Accent2 3 2" xfId="2168" xr:uid="{00000000-0005-0000-0000-00001E0B0000}"/>
    <cellStyle name="Accent2 3 2 2" xfId="6038" xr:uid="{00000000-0005-0000-0000-00001F0B0000}"/>
    <cellStyle name="Accent2 3 3" xfId="2169" xr:uid="{00000000-0005-0000-0000-0000200B0000}"/>
    <cellStyle name="Accent2 3 4" xfId="2170" xr:uid="{00000000-0005-0000-0000-0000210B0000}"/>
    <cellStyle name="Accent2 3 5" xfId="2171" xr:uid="{00000000-0005-0000-0000-0000220B0000}"/>
    <cellStyle name="Accent2 3 6" xfId="2172" xr:uid="{00000000-0005-0000-0000-0000230B0000}"/>
    <cellStyle name="Accent2 3 7" xfId="2173" xr:uid="{00000000-0005-0000-0000-0000240B0000}"/>
    <cellStyle name="Accent2 4" xfId="2174" xr:uid="{00000000-0005-0000-0000-0000250B0000}"/>
    <cellStyle name="Accent2 4 2" xfId="6039" xr:uid="{00000000-0005-0000-0000-0000260B0000}"/>
    <cellStyle name="Accent2 5" xfId="2175" xr:uid="{00000000-0005-0000-0000-0000270B0000}"/>
    <cellStyle name="Accent2 5 2" xfId="6040" xr:uid="{00000000-0005-0000-0000-0000280B0000}"/>
    <cellStyle name="Accent2 6" xfId="6041" xr:uid="{00000000-0005-0000-0000-0000290B0000}"/>
    <cellStyle name="Accent2 7" xfId="6042" xr:uid="{00000000-0005-0000-0000-00002A0B0000}"/>
    <cellStyle name="Accent2 8" xfId="6043" xr:uid="{00000000-0005-0000-0000-00002B0B0000}"/>
    <cellStyle name="Accent3" xfId="4778" builtinId="37" customBuiltin="1"/>
    <cellStyle name="Accent3 - 20%" xfId="2176" xr:uid="{00000000-0005-0000-0000-00002D0B0000}"/>
    <cellStyle name="Accent3 - 40%" xfId="2177" xr:uid="{00000000-0005-0000-0000-00002E0B0000}"/>
    <cellStyle name="Accent3 - 60%" xfId="2178" xr:uid="{00000000-0005-0000-0000-00002F0B0000}"/>
    <cellStyle name="Accent3 2" xfId="2179" xr:uid="{00000000-0005-0000-0000-0000300B0000}"/>
    <cellStyle name="Accent3 2 2" xfId="2180" xr:uid="{00000000-0005-0000-0000-0000310B0000}"/>
    <cellStyle name="Accent3 2 3" xfId="2181" xr:uid="{00000000-0005-0000-0000-0000320B0000}"/>
    <cellStyle name="Accent3 2 4" xfId="2182" xr:uid="{00000000-0005-0000-0000-0000330B0000}"/>
    <cellStyle name="Accent3 2 5" xfId="2183" xr:uid="{00000000-0005-0000-0000-0000340B0000}"/>
    <cellStyle name="Accent3 2 6" xfId="2184" xr:uid="{00000000-0005-0000-0000-0000350B0000}"/>
    <cellStyle name="Accent3 2 7" xfId="2185" xr:uid="{00000000-0005-0000-0000-0000360B0000}"/>
    <cellStyle name="Accent3 2 8" xfId="6044" xr:uid="{00000000-0005-0000-0000-0000370B0000}"/>
    <cellStyle name="Accent3 3" xfId="2186" xr:uid="{00000000-0005-0000-0000-0000380B0000}"/>
    <cellStyle name="Accent3 3 2" xfId="2187" xr:uid="{00000000-0005-0000-0000-0000390B0000}"/>
    <cellStyle name="Accent3 3 3" xfId="2188" xr:uid="{00000000-0005-0000-0000-00003A0B0000}"/>
    <cellStyle name="Accent3 3 4" xfId="2189" xr:uid="{00000000-0005-0000-0000-00003B0B0000}"/>
    <cellStyle name="Accent3 3 5" xfId="2190" xr:uid="{00000000-0005-0000-0000-00003C0B0000}"/>
    <cellStyle name="Accent3 3 6" xfId="2191" xr:uid="{00000000-0005-0000-0000-00003D0B0000}"/>
    <cellStyle name="Accent3 3 7" xfId="2192" xr:uid="{00000000-0005-0000-0000-00003E0B0000}"/>
    <cellStyle name="Accent3 3 8" xfId="6045" xr:uid="{00000000-0005-0000-0000-00003F0B0000}"/>
    <cellStyle name="Accent3 4" xfId="2193" xr:uid="{00000000-0005-0000-0000-0000400B0000}"/>
    <cellStyle name="Accent3 4 2" xfId="6046" xr:uid="{00000000-0005-0000-0000-0000410B0000}"/>
    <cellStyle name="Accent3 5" xfId="2194" xr:uid="{00000000-0005-0000-0000-0000420B0000}"/>
    <cellStyle name="Accent3 5 2" xfId="6047" xr:uid="{00000000-0005-0000-0000-0000430B0000}"/>
    <cellStyle name="Accent3 6" xfId="6048" xr:uid="{00000000-0005-0000-0000-0000440B0000}"/>
    <cellStyle name="Accent3 7" xfId="6049" xr:uid="{00000000-0005-0000-0000-0000450B0000}"/>
    <cellStyle name="Accent3 8" xfId="6050" xr:uid="{00000000-0005-0000-0000-0000460B0000}"/>
    <cellStyle name="Accent3 9" xfId="6051" xr:uid="{00000000-0005-0000-0000-0000470B0000}"/>
    <cellStyle name="Accent4 - 20%" xfId="2195" xr:uid="{00000000-0005-0000-0000-0000480B0000}"/>
    <cellStyle name="Accent4 - 40%" xfId="2196" xr:uid="{00000000-0005-0000-0000-0000490B0000}"/>
    <cellStyle name="Accent4 - 60%" xfId="2197" xr:uid="{00000000-0005-0000-0000-00004A0B0000}"/>
    <cellStyle name="Accent4 2" xfId="706" xr:uid="{00000000-0005-0000-0000-00004B0B0000}"/>
    <cellStyle name="Accent4 2 2" xfId="2198" xr:uid="{00000000-0005-0000-0000-00004C0B0000}"/>
    <cellStyle name="Accent4 2 3" xfId="2199" xr:uid="{00000000-0005-0000-0000-00004D0B0000}"/>
    <cellStyle name="Accent4 2 4" xfId="2200" xr:uid="{00000000-0005-0000-0000-00004E0B0000}"/>
    <cellStyle name="Accent4 2 5" xfId="2201" xr:uid="{00000000-0005-0000-0000-00004F0B0000}"/>
    <cellStyle name="Accent4 2 6" xfId="2202" xr:uid="{00000000-0005-0000-0000-0000500B0000}"/>
    <cellStyle name="Accent4 2 7" xfId="2203" xr:uid="{00000000-0005-0000-0000-0000510B0000}"/>
    <cellStyle name="Accent4 3" xfId="2204" xr:uid="{00000000-0005-0000-0000-0000520B0000}"/>
    <cellStyle name="Accent4 3 2" xfId="2205" xr:uid="{00000000-0005-0000-0000-0000530B0000}"/>
    <cellStyle name="Accent4 3 3" xfId="2206" xr:uid="{00000000-0005-0000-0000-0000540B0000}"/>
    <cellStyle name="Accent4 3 4" xfId="2207" xr:uid="{00000000-0005-0000-0000-0000550B0000}"/>
    <cellStyle name="Accent4 3 5" xfId="2208" xr:uid="{00000000-0005-0000-0000-0000560B0000}"/>
    <cellStyle name="Accent4 3 6" xfId="2209" xr:uid="{00000000-0005-0000-0000-0000570B0000}"/>
    <cellStyle name="Accent4 3 7" xfId="2210" xr:uid="{00000000-0005-0000-0000-0000580B0000}"/>
    <cellStyle name="Accent4 3 8" xfId="6052" xr:uid="{00000000-0005-0000-0000-0000590B0000}"/>
    <cellStyle name="Accent4 4" xfId="2211" xr:uid="{00000000-0005-0000-0000-00005A0B0000}"/>
    <cellStyle name="Accent4 4 2" xfId="6053" xr:uid="{00000000-0005-0000-0000-00005B0B0000}"/>
    <cellStyle name="Accent4 5" xfId="2212" xr:uid="{00000000-0005-0000-0000-00005C0B0000}"/>
    <cellStyle name="Accent4 5 2" xfId="6054" xr:uid="{00000000-0005-0000-0000-00005D0B0000}"/>
    <cellStyle name="Accent4 6" xfId="6055" xr:uid="{00000000-0005-0000-0000-00005E0B0000}"/>
    <cellStyle name="Accent4 7" xfId="6056" xr:uid="{00000000-0005-0000-0000-00005F0B0000}"/>
    <cellStyle name="Accent4 8" xfId="6057" xr:uid="{00000000-0005-0000-0000-0000600B0000}"/>
    <cellStyle name="Accent4 9" xfId="6058" xr:uid="{00000000-0005-0000-0000-0000610B0000}"/>
    <cellStyle name="Accent5 - 20%" xfId="2213" xr:uid="{00000000-0005-0000-0000-0000620B0000}"/>
    <cellStyle name="Accent5 - 40%" xfId="2214" xr:uid="{00000000-0005-0000-0000-0000630B0000}"/>
    <cellStyle name="Accent5 - 60%" xfId="2215" xr:uid="{00000000-0005-0000-0000-0000640B0000}"/>
    <cellStyle name="Accent5 2" xfId="709" xr:uid="{00000000-0005-0000-0000-0000650B0000}"/>
    <cellStyle name="Accent5 2 2" xfId="2216" xr:uid="{00000000-0005-0000-0000-0000660B0000}"/>
    <cellStyle name="Accent5 2 3" xfId="2217" xr:uid="{00000000-0005-0000-0000-0000670B0000}"/>
    <cellStyle name="Accent5 2 4" xfId="2218" xr:uid="{00000000-0005-0000-0000-0000680B0000}"/>
    <cellStyle name="Accent5 2 5" xfId="2219" xr:uid="{00000000-0005-0000-0000-0000690B0000}"/>
    <cellStyle name="Accent5 2 6" xfId="2220" xr:uid="{00000000-0005-0000-0000-00006A0B0000}"/>
    <cellStyle name="Accent5 2 7" xfId="2221" xr:uid="{00000000-0005-0000-0000-00006B0B0000}"/>
    <cellStyle name="Accent5 3" xfId="2222" xr:uid="{00000000-0005-0000-0000-00006C0B0000}"/>
    <cellStyle name="Accent5 3 2" xfId="2223" xr:uid="{00000000-0005-0000-0000-00006D0B0000}"/>
    <cellStyle name="Accent5 3 3" xfId="2224" xr:uid="{00000000-0005-0000-0000-00006E0B0000}"/>
    <cellStyle name="Accent5 3 4" xfId="2225" xr:uid="{00000000-0005-0000-0000-00006F0B0000}"/>
    <cellStyle name="Accent5 3 5" xfId="2226" xr:uid="{00000000-0005-0000-0000-0000700B0000}"/>
    <cellStyle name="Accent5 3 6" xfId="2227" xr:uid="{00000000-0005-0000-0000-0000710B0000}"/>
    <cellStyle name="Accent5 3 7" xfId="2228" xr:uid="{00000000-0005-0000-0000-0000720B0000}"/>
    <cellStyle name="Accent5 3 8" xfId="6059" xr:uid="{00000000-0005-0000-0000-0000730B0000}"/>
    <cellStyle name="Accent5 4" xfId="2229" xr:uid="{00000000-0005-0000-0000-0000740B0000}"/>
    <cellStyle name="Accent5 4 2" xfId="6060" xr:uid="{00000000-0005-0000-0000-0000750B0000}"/>
    <cellStyle name="Accent5 5" xfId="2230" xr:uid="{00000000-0005-0000-0000-0000760B0000}"/>
    <cellStyle name="Accent5 5 2" xfId="6061" xr:uid="{00000000-0005-0000-0000-0000770B0000}"/>
    <cellStyle name="Accent5 6" xfId="6062" xr:uid="{00000000-0005-0000-0000-0000780B0000}"/>
    <cellStyle name="Accent5 7" xfId="6063" xr:uid="{00000000-0005-0000-0000-0000790B0000}"/>
    <cellStyle name="Accent5 8" xfId="6064" xr:uid="{00000000-0005-0000-0000-00007A0B0000}"/>
    <cellStyle name="Accent5 9" xfId="6065" xr:uid="{00000000-0005-0000-0000-00007B0B0000}"/>
    <cellStyle name="Accent6 - 20%" xfId="2231" xr:uid="{00000000-0005-0000-0000-00007C0B0000}"/>
    <cellStyle name="Accent6 - 40%" xfId="2232" xr:uid="{00000000-0005-0000-0000-00007D0B0000}"/>
    <cellStyle name="Accent6 - 60%" xfId="2233" xr:uid="{00000000-0005-0000-0000-00007E0B0000}"/>
    <cellStyle name="Accent6 2" xfId="710" xr:uid="{00000000-0005-0000-0000-00007F0B0000}"/>
    <cellStyle name="Accent6 2 2" xfId="2234" xr:uid="{00000000-0005-0000-0000-0000800B0000}"/>
    <cellStyle name="Accent6 2 3" xfId="2235" xr:uid="{00000000-0005-0000-0000-0000810B0000}"/>
    <cellStyle name="Accent6 2 4" xfId="2236" xr:uid="{00000000-0005-0000-0000-0000820B0000}"/>
    <cellStyle name="Accent6 2 5" xfId="2237" xr:uid="{00000000-0005-0000-0000-0000830B0000}"/>
    <cellStyle name="Accent6 2 6" xfId="2238" xr:uid="{00000000-0005-0000-0000-0000840B0000}"/>
    <cellStyle name="Accent6 2 7" xfId="2239" xr:uid="{00000000-0005-0000-0000-0000850B0000}"/>
    <cellStyle name="Accent6 3" xfId="2240" xr:uid="{00000000-0005-0000-0000-0000860B0000}"/>
    <cellStyle name="Accent6 3 2" xfId="2241" xr:uid="{00000000-0005-0000-0000-0000870B0000}"/>
    <cellStyle name="Accent6 3 3" xfId="2242" xr:uid="{00000000-0005-0000-0000-0000880B0000}"/>
    <cellStyle name="Accent6 3 4" xfId="2243" xr:uid="{00000000-0005-0000-0000-0000890B0000}"/>
    <cellStyle name="Accent6 3 5" xfId="2244" xr:uid="{00000000-0005-0000-0000-00008A0B0000}"/>
    <cellStyle name="Accent6 3 6" xfId="2245" xr:uid="{00000000-0005-0000-0000-00008B0B0000}"/>
    <cellStyle name="Accent6 3 7" xfId="2246" xr:uid="{00000000-0005-0000-0000-00008C0B0000}"/>
    <cellStyle name="Accent6 3 8" xfId="6066" xr:uid="{00000000-0005-0000-0000-00008D0B0000}"/>
    <cellStyle name="Accent6 4" xfId="2247" xr:uid="{00000000-0005-0000-0000-00008E0B0000}"/>
    <cellStyle name="Accent6 4 2" xfId="6067" xr:uid="{00000000-0005-0000-0000-00008F0B0000}"/>
    <cellStyle name="Accent6 5" xfId="2248" xr:uid="{00000000-0005-0000-0000-0000900B0000}"/>
    <cellStyle name="Accent6 5 2" xfId="6068" xr:uid="{00000000-0005-0000-0000-0000910B0000}"/>
    <cellStyle name="Accent6 6" xfId="6069" xr:uid="{00000000-0005-0000-0000-0000920B0000}"/>
    <cellStyle name="Accent6 7" xfId="6070" xr:uid="{00000000-0005-0000-0000-0000930B0000}"/>
    <cellStyle name="Accent6 8" xfId="6071" xr:uid="{00000000-0005-0000-0000-0000940B0000}"/>
    <cellStyle name="Accent6 9" xfId="6072" xr:uid="{00000000-0005-0000-0000-0000950B0000}"/>
    <cellStyle name="ÅëÈ­ [0]_laroux" xfId="2249" xr:uid="{00000000-0005-0000-0000-0000960B0000}"/>
    <cellStyle name="ÅëÈ­_laroux" xfId="2250" xr:uid="{00000000-0005-0000-0000-0000970B0000}"/>
    <cellStyle name="args.style" xfId="441" xr:uid="{00000000-0005-0000-0000-0000980B0000}"/>
    <cellStyle name="ÄÞ¸¶ [0]_±âÁ¾ÇöÈ²" xfId="442" xr:uid="{00000000-0005-0000-0000-0000990B0000}"/>
    <cellStyle name="ÄÞ¸¶_laroux" xfId="2251" xr:uid="{00000000-0005-0000-0000-00009A0B0000}"/>
    <cellStyle name="b" xfId="443" xr:uid="{00000000-0005-0000-0000-00009B0B0000}"/>
    <cellStyle name="b 2" xfId="6074" xr:uid="{00000000-0005-0000-0000-00009C0B0000}"/>
    <cellStyle name="b 3" xfId="6075" xr:uid="{00000000-0005-0000-0000-00009D0B0000}"/>
    <cellStyle name="b 4" xfId="6073" xr:uid="{00000000-0005-0000-0000-00009E0B0000}"/>
    <cellStyle name="b_2010_Billing" xfId="6076" xr:uid="{00000000-0005-0000-0000-00009F0B0000}"/>
    <cellStyle name="b_2010_Billing 2" xfId="6077" xr:uid="{00000000-0005-0000-0000-0000A00B0000}"/>
    <cellStyle name="b_2010_Billing 3" xfId="6078" xr:uid="{00000000-0005-0000-0000-0000A10B0000}"/>
    <cellStyle name="b_BS wp" xfId="2252" xr:uid="{00000000-0005-0000-0000-0000A20B0000}"/>
    <cellStyle name="b_BS wp_BS wps" xfId="2253" xr:uid="{00000000-0005-0000-0000-0000A30B0000}"/>
    <cellStyle name="b_BS wps" xfId="2254" xr:uid="{00000000-0005-0000-0000-0000A40B0000}"/>
    <cellStyle name="b_Group Financial Figures" xfId="6079" xr:uid="{00000000-0005-0000-0000-0000A50B0000}"/>
    <cellStyle name="b_Group Financial Figures 2" xfId="6080" xr:uid="{00000000-0005-0000-0000-0000A60B0000}"/>
    <cellStyle name="b_Group Financial Figures 3" xfId="6081" xr:uid="{00000000-0005-0000-0000-0000A70B0000}"/>
    <cellStyle name="Bad 2" xfId="700" xr:uid="{00000000-0005-0000-0000-0000A80B0000}"/>
    <cellStyle name="Bad 2 2" xfId="2255" xr:uid="{00000000-0005-0000-0000-0000A90B0000}"/>
    <cellStyle name="Bad 2 3" xfId="2256" xr:uid="{00000000-0005-0000-0000-0000AA0B0000}"/>
    <cellStyle name="Bad 2 4" xfId="2257" xr:uid="{00000000-0005-0000-0000-0000AB0B0000}"/>
    <cellStyle name="Bad 2 5" xfId="2258" xr:uid="{00000000-0005-0000-0000-0000AC0B0000}"/>
    <cellStyle name="Bad 2 6" xfId="2259" xr:uid="{00000000-0005-0000-0000-0000AD0B0000}"/>
    <cellStyle name="Bad 2 7" xfId="2260" xr:uid="{00000000-0005-0000-0000-0000AE0B0000}"/>
    <cellStyle name="Bad 3" xfId="2261" xr:uid="{00000000-0005-0000-0000-0000AF0B0000}"/>
    <cellStyle name="Bad 3 2" xfId="2262" xr:uid="{00000000-0005-0000-0000-0000B00B0000}"/>
    <cellStyle name="Bad 3 3" xfId="2263" xr:uid="{00000000-0005-0000-0000-0000B10B0000}"/>
    <cellStyle name="Bad 3 4" xfId="2264" xr:uid="{00000000-0005-0000-0000-0000B20B0000}"/>
    <cellStyle name="Bad 3 5" xfId="2265" xr:uid="{00000000-0005-0000-0000-0000B30B0000}"/>
    <cellStyle name="Bad 3 6" xfId="2266" xr:uid="{00000000-0005-0000-0000-0000B40B0000}"/>
    <cellStyle name="Bad 3 7" xfId="2267" xr:uid="{00000000-0005-0000-0000-0000B50B0000}"/>
    <cellStyle name="Bad 3 8" xfId="6082" xr:uid="{00000000-0005-0000-0000-0000B60B0000}"/>
    <cellStyle name="Bad 4" xfId="2268" xr:uid="{00000000-0005-0000-0000-0000B70B0000}"/>
    <cellStyle name="Bad 4 2" xfId="6083" xr:uid="{00000000-0005-0000-0000-0000B80B0000}"/>
    <cellStyle name="Bad 5" xfId="2269" xr:uid="{00000000-0005-0000-0000-0000B90B0000}"/>
    <cellStyle name="Bad 5 2" xfId="6084" xr:uid="{00000000-0005-0000-0000-0000BA0B0000}"/>
    <cellStyle name="Bad 6" xfId="6085" xr:uid="{00000000-0005-0000-0000-0000BB0B0000}"/>
    <cellStyle name="Bad 7" xfId="6086" xr:uid="{00000000-0005-0000-0000-0000BC0B0000}"/>
    <cellStyle name="Bad 8" xfId="6087" xr:uid="{00000000-0005-0000-0000-0000BD0B0000}"/>
    <cellStyle name="Bad 9" xfId="6088" xr:uid="{00000000-0005-0000-0000-0000BE0B0000}"/>
    <cellStyle name="blue" xfId="444" xr:uid="{00000000-0005-0000-0000-0000BF0B0000}"/>
    <cellStyle name="Body" xfId="445" xr:uid="{00000000-0005-0000-0000-0000C00B0000}"/>
    <cellStyle name="Body 10" xfId="2270" xr:uid="{00000000-0005-0000-0000-0000C10B0000}"/>
    <cellStyle name="Body 2" xfId="2271" xr:uid="{00000000-0005-0000-0000-0000C20B0000}"/>
    <cellStyle name="Body 2 2" xfId="2272" xr:uid="{00000000-0005-0000-0000-0000C30B0000}"/>
    <cellStyle name="Body 2 2 2" xfId="2273" xr:uid="{00000000-0005-0000-0000-0000C40B0000}"/>
    <cellStyle name="Body 2 2 3" xfId="2274" xr:uid="{00000000-0005-0000-0000-0000C50B0000}"/>
    <cellStyle name="Body 2 3" xfId="2275" xr:uid="{00000000-0005-0000-0000-0000C60B0000}"/>
    <cellStyle name="Body 2 4" xfId="2276" xr:uid="{00000000-0005-0000-0000-0000C70B0000}"/>
    <cellStyle name="Body 2 5" xfId="2277" xr:uid="{00000000-0005-0000-0000-0000C80B0000}"/>
    <cellStyle name="Body 2 6" xfId="2278" xr:uid="{00000000-0005-0000-0000-0000C90B0000}"/>
    <cellStyle name="Body 2 7" xfId="2279" xr:uid="{00000000-0005-0000-0000-0000CA0B0000}"/>
    <cellStyle name="Body 3" xfId="2280" xr:uid="{00000000-0005-0000-0000-0000CB0B0000}"/>
    <cellStyle name="Body 4" xfId="2281" xr:uid="{00000000-0005-0000-0000-0000CC0B0000}"/>
    <cellStyle name="Body 5" xfId="2282" xr:uid="{00000000-0005-0000-0000-0000CD0B0000}"/>
    <cellStyle name="Body 6" xfId="2283" xr:uid="{00000000-0005-0000-0000-0000CE0B0000}"/>
    <cellStyle name="Body 7" xfId="2284" xr:uid="{00000000-0005-0000-0000-0000CF0B0000}"/>
    <cellStyle name="Body 8" xfId="2285" xr:uid="{00000000-0005-0000-0000-0000D00B0000}"/>
    <cellStyle name="Body 9" xfId="2286" xr:uid="{00000000-0005-0000-0000-0000D10B0000}"/>
    <cellStyle name="BOLDSH - Style1" xfId="2287" xr:uid="{00000000-0005-0000-0000-0000D20B0000}"/>
    <cellStyle name="C:\Data\MS\Excel" xfId="1" xr:uid="{00000000-0005-0000-0000-0000D30B0000}"/>
    <cellStyle name="C:\Data\MS\Excel 2" xfId="1055" xr:uid="{00000000-0005-0000-0000-0000D40B0000}"/>
    <cellStyle name="C:\Data\MS\Excel 2 2" xfId="6089" xr:uid="{00000000-0005-0000-0000-0000D50B0000}"/>
    <cellStyle name="C:\Data\MS\Excel 3" xfId="6090" xr:uid="{00000000-0005-0000-0000-0000D60B0000}"/>
    <cellStyle name="C:\Data\MS\Excel 3 2" xfId="6091" xr:uid="{00000000-0005-0000-0000-0000D70B0000}"/>
    <cellStyle name="Ç¥ÁØ_#2(M17)_1" xfId="446" xr:uid="{00000000-0005-0000-0000-0000D80B0000}"/>
    <cellStyle name="Calc C - Style1" xfId="447" xr:uid="{00000000-0005-0000-0000-0000D90B0000}"/>
    <cellStyle name="Calc C - Style2" xfId="448" xr:uid="{00000000-0005-0000-0000-0000DA0B0000}"/>
    <cellStyle name="Calc C - Style3" xfId="449" xr:uid="{00000000-0005-0000-0000-0000DB0B0000}"/>
    <cellStyle name="Calc C - Style4" xfId="450" xr:uid="{00000000-0005-0000-0000-0000DC0B0000}"/>
    <cellStyle name="Calc C - Style5" xfId="451" xr:uid="{00000000-0005-0000-0000-0000DD0B0000}"/>
    <cellStyle name="Calc C - Style6" xfId="452" xr:uid="{00000000-0005-0000-0000-0000DE0B0000}"/>
    <cellStyle name="Calc C - Style7" xfId="453" xr:uid="{00000000-0005-0000-0000-0000DF0B0000}"/>
    <cellStyle name="Calc C - Style8" xfId="454" xr:uid="{00000000-0005-0000-0000-0000E00B0000}"/>
    <cellStyle name="Calc Currency (0)" xfId="455" xr:uid="{00000000-0005-0000-0000-0000E10B0000}"/>
    <cellStyle name="Calc Currency (0) 2" xfId="2288" xr:uid="{00000000-0005-0000-0000-0000E20B0000}"/>
    <cellStyle name="Calc Currency (2)" xfId="456" xr:uid="{00000000-0005-0000-0000-0000E30B0000}"/>
    <cellStyle name="Calc Currency (2) 2" xfId="2289" xr:uid="{00000000-0005-0000-0000-0000E40B0000}"/>
    <cellStyle name="Calc Percent (0)" xfId="457" xr:uid="{00000000-0005-0000-0000-0000E50B0000}"/>
    <cellStyle name="Calc Percent (0) 2" xfId="2290" xr:uid="{00000000-0005-0000-0000-0000E60B0000}"/>
    <cellStyle name="Calc Percent (1)" xfId="458" xr:uid="{00000000-0005-0000-0000-0000E70B0000}"/>
    <cellStyle name="Calc Percent (1) 2" xfId="2291" xr:uid="{00000000-0005-0000-0000-0000E80B0000}"/>
    <cellStyle name="Calc Percent (2)" xfId="459" xr:uid="{00000000-0005-0000-0000-0000E90B0000}"/>
    <cellStyle name="Calc Percent (2) 2" xfId="2292" xr:uid="{00000000-0005-0000-0000-0000EA0B0000}"/>
    <cellStyle name="Calc Units (0)" xfId="460" xr:uid="{00000000-0005-0000-0000-0000EB0B0000}"/>
    <cellStyle name="Calc Units (0) 2" xfId="2293" xr:uid="{00000000-0005-0000-0000-0000EC0B0000}"/>
    <cellStyle name="Calc Units (1)" xfId="461" xr:uid="{00000000-0005-0000-0000-0000ED0B0000}"/>
    <cellStyle name="Calc Units (1) 2" xfId="2294" xr:uid="{00000000-0005-0000-0000-0000EE0B0000}"/>
    <cellStyle name="Calc Units (2)" xfId="462" xr:uid="{00000000-0005-0000-0000-0000EF0B0000}"/>
    <cellStyle name="Calc Units (2) 2" xfId="2295" xr:uid="{00000000-0005-0000-0000-0000F00B0000}"/>
    <cellStyle name="Calculation 2" xfId="703" xr:uid="{00000000-0005-0000-0000-0000F10B0000}"/>
    <cellStyle name="Calculation 2 2" xfId="2296" xr:uid="{00000000-0005-0000-0000-0000F20B0000}"/>
    <cellStyle name="Calculation 2 3" xfId="2297" xr:uid="{00000000-0005-0000-0000-0000F30B0000}"/>
    <cellStyle name="Calculation 2 4" xfId="2298" xr:uid="{00000000-0005-0000-0000-0000F40B0000}"/>
    <cellStyle name="Calculation 2 5" xfId="2299" xr:uid="{00000000-0005-0000-0000-0000F50B0000}"/>
    <cellStyle name="Calculation 2 6" xfId="2300" xr:uid="{00000000-0005-0000-0000-0000F60B0000}"/>
    <cellStyle name="Calculation 2 7" xfId="2301" xr:uid="{00000000-0005-0000-0000-0000F70B0000}"/>
    <cellStyle name="Calculation 3" xfId="2302" xr:uid="{00000000-0005-0000-0000-0000F80B0000}"/>
    <cellStyle name="Calculation 3 2" xfId="2303" xr:uid="{00000000-0005-0000-0000-0000F90B0000}"/>
    <cellStyle name="Calculation 3 3" xfId="2304" xr:uid="{00000000-0005-0000-0000-0000FA0B0000}"/>
    <cellStyle name="Calculation 3 4" xfId="2305" xr:uid="{00000000-0005-0000-0000-0000FB0B0000}"/>
    <cellStyle name="Calculation 3 5" xfId="2306" xr:uid="{00000000-0005-0000-0000-0000FC0B0000}"/>
    <cellStyle name="Calculation 3 6" xfId="2307" xr:uid="{00000000-0005-0000-0000-0000FD0B0000}"/>
    <cellStyle name="Calculation 3 7" xfId="2308" xr:uid="{00000000-0005-0000-0000-0000FE0B0000}"/>
    <cellStyle name="Calculation 3 8" xfId="6092" xr:uid="{00000000-0005-0000-0000-0000FF0B0000}"/>
    <cellStyle name="Calculation 4" xfId="2309" xr:uid="{00000000-0005-0000-0000-0000000C0000}"/>
    <cellStyle name="Calculation 4 2" xfId="6093" xr:uid="{00000000-0005-0000-0000-0000010C0000}"/>
    <cellStyle name="Calculation 5" xfId="2310" xr:uid="{00000000-0005-0000-0000-0000020C0000}"/>
    <cellStyle name="Calculation 5 2" xfId="6094" xr:uid="{00000000-0005-0000-0000-0000030C0000}"/>
    <cellStyle name="Calculation 6" xfId="6095" xr:uid="{00000000-0005-0000-0000-0000040C0000}"/>
    <cellStyle name="Calculation 7" xfId="6096" xr:uid="{00000000-0005-0000-0000-0000050C0000}"/>
    <cellStyle name="Calculation 8" xfId="6097" xr:uid="{00000000-0005-0000-0000-0000060C0000}"/>
    <cellStyle name="Calculation 9" xfId="6098" xr:uid="{00000000-0005-0000-0000-0000070C0000}"/>
    <cellStyle name="category" xfId="463" xr:uid="{00000000-0005-0000-0000-0000080C0000}"/>
    <cellStyle name="Change A&amp;ll" xfId="464" xr:uid="{00000000-0005-0000-0000-0000090C0000}"/>
    <cellStyle name="Change A&amp;ll 2" xfId="6099" xr:uid="{00000000-0005-0000-0000-00000A0C0000}"/>
    <cellStyle name="Check Cell" xfId="4657" builtinId="23" customBuiltin="1"/>
    <cellStyle name="Check Cell 2" xfId="2311" xr:uid="{00000000-0005-0000-0000-00000C0C0000}"/>
    <cellStyle name="Check Cell 2 2" xfId="2312" xr:uid="{00000000-0005-0000-0000-00000D0C0000}"/>
    <cellStyle name="Check Cell 2 3" xfId="2313" xr:uid="{00000000-0005-0000-0000-00000E0C0000}"/>
    <cellStyle name="Check Cell 2 4" xfId="2314" xr:uid="{00000000-0005-0000-0000-00000F0C0000}"/>
    <cellStyle name="Check Cell 2 5" xfId="2315" xr:uid="{00000000-0005-0000-0000-0000100C0000}"/>
    <cellStyle name="Check Cell 2 6" xfId="2316" xr:uid="{00000000-0005-0000-0000-0000110C0000}"/>
    <cellStyle name="Check Cell 2 7" xfId="2317" xr:uid="{00000000-0005-0000-0000-0000120C0000}"/>
    <cellStyle name="Check Cell 2 8" xfId="6100" xr:uid="{00000000-0005-0000-0000-0000130C0000}"/>
    <cellStyle name="Check Cell 3" xfId="2318" xr:uid="{00000000-0005-0000-0000-0000140C0000}"/>
    <cellStyle name="Check Cell 3 2" xfId="2319" xr:uid="{00000000-0005-0000-0000-0000150C0000}"/>
    <cellStyle name="Check Cell 3 3" xfId="2320" xr:uid="{00000000-0005-0000-0000-0000160C0000}"/>
    <cellStyle name="Check Cell 3 4" xfId="2321" xr:uid="{00000000-0005-0000-0000-0000170C0000}"/>
    <cellStyle name="Check Cell 3 5" xfId="2322" xr:uid="{00000000-0005-0000-0000-0000180C0000}"/>
    <cellStyle name="Check Cell 3 6" xfId="2323" xr:uid="{00000000-0005-0000-0000-0000190C0000}"/>
    <cellStyle name="Check Cell 3 7" xfId="2324" xr:uid="{00000000-0005-0000-0000-00001A0C0000}"/>
    <cellStyle name="Check Cell 3 8" xfId="6101" xr:uid="{00000000-0005-0000-0000-00001B0C0000}"/>
    <cellStyle name="Check Cell 4" xfId="2325" xr:uid="{00000000-0005-0000-0000-00001C0C0000}"/>
    <cellStyle name="Check Cell 4 2" xfId="6102" xr:uid="{00000000-0005-0000-0000-00001D0C0000}"/>
    <cellStyle name="Check Cell 5" xfId="2326" xr:uid="{00000000-0005-0000-0000-00001E0C0000}"/>
    <cellStyle name="Check Cell 5 2" xfId="6103" xr:uid="{00000000-0005-0000-0000-00001F0C0000}"/>
    <cellStyle name="Check Cell 6" xfId="6104" xr:uid="{00000000-0005-0000-0000-0000200C0000}"/>
    <cellStyle name="Check Cell 7" xfId="6105" xr:uid="{00000000-0005-0000-0000-0000210C0000}"/>
    <cellStyle name="Check Cell 8" xfId="6106" xr:uid="{00000000-0005-0000-0000-0000220C0000}"/>
    <cellStyle name="Check Cell 9" xfId="6107" xr:uid="{00000000-0005-0000-0000-0000230C0000}"/>
    <cellStyle name="Comma" xfId="2" builtinId="3"/>
    <cellStyle name="Comma  - Style1" xfId="465" xr:uid="{00000000-0005-0000-0000-0000250C0000}"/>
    <cellStyle name="Comma  - Style1 2" xfId="2327" xr:uid="{00000000-0005-0000-0000-0000260C0000}"/>
    <cellStyle name="Comma  - Style2" xfId="466" xr:uid="{00000000-0005-0000-0000-0000270C0000}"/>
    <cellStyle name="Comma  - Style2 2" xfId="2328" xr:uid="{00000000-0005-0000-0000-0000280C0000}"/>
    <cellStyle name="Comma  - Style3" xfId="467" xr:uid="{00000000-0005-0000-0000-0000290C0000}"/>
    <cellStyle name="Comma  - Style3 2" xfId="2329" xr:uid="{00000000-0005-0000-0000-00002A0C0000}"/>
    <cellStyle name="Comma  - Style4" xfId="468" xr:uid="{00000000-0005-0000-0000-00002B0C0000}"/>
    <cellStyle name="Comma  - Style4 2" xfId="2330" xr:uid="{00000000-0005-0000-0000-00002C0C0000}"/>
    <cellStyle name="Comma  - Style5" xfId="469" xr:uid="{00000000-0005-0000-0000-00002D0C0000}"/>
    <cellStyle name="Comma  - Style5 2" xfId="2331" xr:uid="{00000000-0005-0000-0000-00002E0C0000}"/>
    <cellStyle name="Comma  - Style6" xfId="470" xr:uid="{00000000-0005-0000-0000-00002F0C0000}"/>
    <cellStyle name="Comma  - Style6 2" xfId="2332" xr:uid="{00000000-0005-0000-0000-0000300C0000}"/>
    <cellStyle name="Comma  - Style7" xfId="471" xr:uid="{00000000-0005-0000-0000-0000310C0000}"/>
    <cellStyle name="Comma  - Style7 2" xfId="2333" xr:uid="{00000000-0005-0000-0000-0000320C0000}"/>
    <cellStyle name="Comma  - Style8" xfId="472" xr:uid="{00000000-0005-0000-0000-0000330C0000}"/>
    <cellStyle name="Comma  - Style8 2" xfId="2334" xr:uid="{00000000-0005-0000-0000-0000340C0000}"/>
    <cellStyle name="Comma  0]_Sheet1_laroux" xfId="473" xr:uid="{00000000-0005-0000-0000-0000350C0000}"/>
    <cellStyle name="Comma (0.0)" xfId="2335" xr:uid="{00000000-0005-0000-0000-0000360C0000}"/>
    <cellStyle name="Comma (0.00)" xfId="2336" xr:uid="{00000000-0005-0000-0000-0000370C0000}"/>
    <cellStyle name="Comma (hidden)" xfId="2337" xr:uid="{00000000-0005-0000-0000-0000380C0000}"/>
    <cellStyle name="Comma (index)" xfId="2338" xr:uid="{00000000-0005-0000-0000-0000390C0000}"/>
    <cellStyle name="Comma [0] 2" xfId="70" xr:uid="{00000000-0005-0000-0000-00003A0C0000}"/>
    <cellStyle name="Comma [0] 2 2" xfId="2339" xr:uid="{00000000-0005-0000-0000-00003B0C0000}"/>
    <cellStyle name="Comma [0] 2 2 2" xfId="6109" xr:uid="{00000000-0005-0000-0000-00003C0C0000}"/>
    <cellStyle name="Comma [0] 2 3" xfId="2340" xr:uid="{00000000-0005-0000-0000-00003D0C0000}"/>
    <cellStyle name="Comma [0] 2 3 2" xfId="6110" xr:uid="{00000000-0005-0000-0000-00003E0C0000}"/>
    <cellStyle name="Comma [0] 3" xfId="6111" xr:uid="{00000000-0005-0000-0000-00003F0C0000}"/>
    <cellStyle name="Comma [0] 3 2" xfId="6112" xr:uid="{00000000-0005-0000-0000-0000400C0000}"/>
    <cellStyle name="Comma [0] 3 3" xfId="6113" xr:uid="{00000000-0005-0000-0000-0000410C0000}"/>
    <cellStyle name="Comma [0] 4" xfId="6114" xr:uid="{00000000-0005-0000-0000-0000420C0000}"/>
    <cellStyle name="Comma [0] 4 2" xfId="6115" xr:uid="{00000000-0005-0000-0000-0000430C0000}"/>
    <cellStyle name="Comma [0] 4 3" xfId="6116" xr:uid="{00000000-0005-0000-0000-0000440C0000}"/>
    <cellStyle name="Comma [0] 5" xfId="6117" xr:uid="{00000000-0005-0000-0000-0000450C0000}"/>
    <cellStyle name="Comma [0] 5 2" xfId="6118" xr:uid="{00000000-0005-0000-0000-0000460C0000}"/>
    <cellStyle name="Comma [0] 5 3" xfId="6119" xr:uid="{00000000-0005-0000-0000-0000470C0000}"/>
    <cellStyle name="Comma [0] 6" xfId="6120" xr:uid="{00000000-0005-0000-0000-0000480C0000}"/>
    <cellStyle name="Comma [00]" xfId="474" xr:uid="{00000000-0005-0000-0000-0000490C0000}"/>
    <cellStyle name="Comma [00] 2" xfId="2341" xr:uid="{00000000-0005-0000-0000-00004A0C0000}"/>
    <cellStyle name="Comma 10" xfId="2342" xr:uid="{00000000-0005-0000-0000-00004B0C0000}"/>
    <cellStyle name="Comma 10 10" xfId="2343" xr:uid="{00000000-0005-0000-0000-00004C0C0000}"/>
    <cellStyle name="Comma 10 11" xfId="2344" xr:uid="{00000000-0005-0000-0000-00004D0C0000}"/>
    <cellStyle name="Comma 10 12" xfId="2345" xr:uid="{00000000-0005-0000-0000-00004E0C0000}"/>
    <cellStyle name="Comma 10 13" xfId="2346" xr:uid="{00000000-0005-0000-0000-00004F0C0000}"/>
    <cellStyle name="Comma 10 14" xfId="6121" xr:uid="{00000000-0005-0000-0000-0000500C0000}"/>
    <cellStyle name="Comma 10 2" xfId="2347" xr:uid="{00000000-0005-0000-0000-0000510C0000}"/>
    <cellStyle name="Comma 10 2 2" xfId="2348" xr:uid="{00000000-0005-0000-0000-0000520C0000}"/>
    <cellStyle name="Comma 10 2 3" xfId="2349" xr:uid="{00000000-0005-0000-0000-0000530C0000}"/>
    <cellStyle name="Comma 10 2 4" xfId="2350" xr:uid="{00000000-0005-0000-0000-0000540C0000}"/>
    <cellStyle name="Comma 10 2 5" xfId="2351" xr:uid="{00000000-0005-0000-0000-0000550C0000}"/>
    <cellStyle name="Comma 10 2 6" xfId="6122" xr:uid="{00000000-0005-0000-0000-0000560C0000}"/>
    <cellStyle name="Comma 10 3" xfId="2352" xr:uid="{00000000-0005-0000-0000-0000570C0000}"/>
    <cellStyle name="Comma 10 3 2" xfId="2353" xr:uid="{00000000-0005-0000-0000-0000580C0000}"/>
    <cellStyle name="Comma 10 3 3" xfId="2354" xr:uid="{00000000-0005-0000-0000-0000590C0000}"/>
    <cellStyle name="Comma 10 3 4" xfId="2355" xr:uid="{00000000-0005-0000-0000-00005A0C0000}"/>
    <cellStyle name="Comma 10 3 5" xfId="2356" xr:uid="{00000000-0005-0000-0000-00005B0C0000}"/>
    <cellStyle name="Comma 10 3 6" xfId="6123" xr:uid="{00000000-0005-0000-0000-00005C0C0000}"/>
    <cellStyle name="Comma 10 4" xfId="2357" xr:uid="{00000000-0005-0000-0000-00005D0C0000}"/>
    <cellStyle name="Comma 10 4 2" xfId="2358" xr:uid="{00000000-0005-0000-0000-00005E0C0000}"/>
    <cellStyle name="Comma 10 4 3" xfId="2359" xr:uid="{00000000-0005-0000-0000-00005F0C0000}"/>
    <cellStyle name="Comma 10 5" xfId="2360" xr:uid="{00000000-0005-0000-0000-0000600C0000}"/>
    <cellStyle name="Comma 10 5 2" xfId="2361" xr:uid="{00000000-0005-0000-0000-0000610C0000}"/>
    <cellStyle name="Comma 10 6" xfId="2362" xr:uid="{00000000-0005-0000-0000-0000620C0000}"/>
    <cellStyle name="Comma 10 7" xfId="2363" xr:uid="{00000000-0005-0000-0000-0000630C0000}"/>
    <cellStyle name="Comma 10 8" xfId="2364" xr:uid="{00000000-0005-0000-0000-0000640C0000}"/>
    <cellStyle name="Comma 10 9" xfId="2365" xr:uid="{00000000-0005-0000-0000-0000650C0000}"/>
    <cellStyle name="Comma 10_B3 - Property plant &amp; equipment.nat" xfId="2366" xr:uid="{00000000-0005-0000-0000-0000660C0000}"/>
    <cellStyle name="Comma 11" xfId="2367" xr:uid="{00000000-0005-0000-0000-0000670C0000}"/>
    <cellStyle name="Comma 11 10" xfId="2368" xr:uid="{00000000-0005-0000-0000-0000680C0000}"/>
    <cellStyle name="Comma 11 11" xfId="2369" xr:uid="{00000000-0005-0000-0000-0000690C0000}"/>
    <cellStyle name="Comma 11 12" xfId="2370" xr:uid="{00000000-0005-0000-0000-00006A0C0000}"/>
    <cellStyle name="Comma 11 13" xfId="6124" xr:uid="{00000000-0005-0000-0000-00006B0C0000}"/>
    <cellStyle name="Comma 11 2" xfId="2371" xr:uid="{00000000-0005-0000-0000-00006C0C0000}"/>
    <cellStyle name="Comma 11 2 2" xfId="2372" xr:uid="{00000000-0005-0000-0000-00006D0C0000}"/>
    <cellStyle name="Comma 11 2 3" xfId="2373" xr:uid="{00000000-0005-0000-0000-00006E0C0000}"/>
    <cellStyle name="Comma 11 2 4" xfId="6125" xr:uid="{00000000-0005-0000-0000-00006F0C0000}"/>
    <cellStyle name="Comma 11 3" xfId="2374" xr:uid="{00000000-0005-0000-0000-0000700C0000}"/>
    <cellStyle name="Comma 11 3 2" xfId="2375" xr:uid="{00000000-0005-0000-0000-0000710C0000}"/>
    <cellStyle name="Comma 11 3 3" xfId="6126" xr:uid="{00000000-0005-0000-0000-0000720C0000}"/>
    <cellStyle name="Comma 11 4" xfId="2376" xr:uid="{00000000-0005-0000-0000-0000730C0000}"/>
    <cellStyle name="Comma 11 4 2" xfId="2377" xr:uid="{00000000-0005-0000-0000-0000740C0000}"/>
    <cellStyle name="Comma 11 5" xfId="2378" xr:uid="{00000000-0005-0000-0000-0000750C0000}"/>
    <cellStyle name="Comma 11 6" xfId="2379" xr:uid="{00000000-0005-0000-0000-0000760C0000}"/>
    <cellStyle name="Comma 11 7" xfId="2380" xr:uid="{00000000-0005-0000-0000-0000770C0000}"/>
    <cellStyle name="Comma 11 8" xfId="2381" xr:uid="{00000000-0005-0000-0000-0000780C0000}"/>
    <cellStyle name="Comma 11 9" xfId="2382" xr:uid="{00000000-0005-0000-0000-0000790C0000}"/>
    <cellStyle name="Comma 11_B3 - Property plant &amp; equipment.nat" xfId="2383" xr:uid="{00000000-0005-0000-0000-00007A0C0000}"/>
    <cellStyle name="Comma 12" xfId="2384" xr:uid="{00000000-0005-0000-0000-00007B0C0000}"/>
    <cellStyle name="Comma 12 10" xfId="2385" xr:uid="{00000000-0005-0000-0000-00007C0C0000}"/>
    <cellStyle name="Comma 12 11" xfId="2386" xr:uid="{00000000-0005-0000-0000-00007D0C0000}"/>
    <cellStyle name="Comma 12 12" xfId="2387" xr:uid="{00000000-0005-0000-0000-00007E0C0000}"/>
    <cellStyle name="Comma 12 13" xfId="6127" xr:uid="{00000000-0005-0000-0000-00007F0C0000}"/>
    <cellStyle name="Comma 12 2" xfId="2388" xr:uid="{00000000-0005-0000-0000-0000800C0000}"/>
    <cellStyle name="Comma 12 2 2" xfId="2389" xr:uid="{00000000-0005-0000-0000-0000810C0000}"/>
    <cellStyle name="Comma 12 2 3" xfId="2390" xr:uid="{00000000-0005-0000-0000-0000820C0000}"/>
    <cellStyle name="Comma 12 2 3 2" xfId="2391" xr:uid="{00000000-0005-0000-0000-0000830C0000}"/>
    <cellStyle name="Comma 12 2 3 3" xfId="2392" xr:uid="{00000000-0005-0000-0000-0000840C0000}"/>
    <cellStyle name="Comma 12 2 3 4" xfId="2393" xr:uid="{00000000-0005-0000-0000-0000850C0000}"/>
    <cellStyle name="Comma 12 2 3 5" xfId="2394" xr:uid="{00000000-0005-0000-0000-0000860C0000}"/>
    <cellStyle name="Comma 12 2 4" xfId="2395" xr:uid="{00000000-0005-0000-0000-0000870C0000}"/>
    <cellStyle name="Comma 12 2 5" xfId="2396" xr:uid="{00000000-0005-0000-0000-0000880C0000}"/>
    <cellStyle name="Comma 12 2 6" xfId="2397" xr:uid="{00000000-0005-0000-0000-0000890C0000}"/>
    <cellStyle name="Comma 12 2 7" xfId="6128" xr:uid="{00000000-0005-0000-0000-00008A0C0000}"/>
    <cellStyle name="Comma 12 3" xfId="2398" xr:uid="{00000000-0005-0000-0000-00008B0C0000}"/>
    <cellStyle name="Comma 12 3 2" xfId="2399" xr:uid="{00000000-0005-0000-0000-00008C0C0000}"/>
    <cellStyle name="Comma 12 3 3" xfId="2400" xr:uid="{00000000-0005-0000-0000-00008D0C0000}"/>
    <cellStyle name="Comma 12 3 4" xfId="2401" xr:uid="{00000000-0005-0000-0000-00008E0C0000}"/>
    <cellStyle name="Comma 12 3 5" xfId="2402" xr:uid="{00000000-0005-0000-0000-00008F0C0000}"/>
    <cellStyle name="Comma 12 3 6" xfId="2403" xr:uid="{00000000-0005-0000-0000-0000900C0000}"/>
    <cellStyle name="Comma 12 3 7" xfId="6129" xr:uid="{00000000-0005-0000-0000-0000910C0000}"/>
    <cellStyle name="Comma 12 4" xfId="2404" xr:uid="{00000000-0005-0000-0000-0000920C0000}"/>
    <cellStyle name="Comma 12 4 2" xfId="2405" xr:uid="{00000000-0005-0000-0000-0000930C0000}"/>
    <cellStyle name="Comma 12 4 3" xfId="2406" xr:uid="{00000000-0005-0000-0000-0000940C0000}"/>
    <cellStyle name="Comma 12 4 4" xfId="2407" xr:uid="{00000000-0005-0000-0000-0000950C0000}"/>
    <cellStyle name="Comma 12 4 5" xfId="2408" xr:uid="{00000000-0005-0000-0000-0000960C0000}"/>
    <cellStyle name="Comma 12 4 6" xfId="2409" xr:uid="{00000000-0005-0000-0000-0000970C0000}"/>
    <cellStyle name="Comma 12 5" xfId="2410" xr:uid="{00000000-0005-0000-0000-0000980C0000}"/>
    <cellStyle name="Comma 12 5 2" xfId="2411" xr:uid="{00000000-0005-0000-0000-0000990C0000}"/>
    <cellStyle name="Comma 12 5 3" xfId="2412" xr:uid="{00000000-0005-0000-0000-00009A0C0000}"/>
    <cellStyle name="Comma 12 5 4" xfId="2413" xr:uid="{00000000-0005-0000-0000-00009B0C0000}"/>
    <cellStyle name="Comma 12 5 5" xfId="2414" xr:uid="{00000000-0005-0000-0000-00009C0C0000}"/>
    <cellStyle name="Comma 12 5 6" xfId="2415" xr:uid="{00000000-0005-0000-0000-00009D0C0000}"/>
    <cellStyle name="Comma 12 6" xfId="2416" xr:uid="{00000000-0005-0000-0000-00009E0C0000}"/>
    <cellStyle name="Comma 12 6 2" xfId="2417" xr:uid="{00000000-0005-0000-0000-00009F0C0000}"/>
    <cellStyle name="Comma 12 6 3" xfId="2418" xr:uid="{00000000-0005-0000-0000-0000A00C0000}"/>
    <cellStyle name="Comma 12 6 4" xfId="2419" xr:uid="{00000000-0005-0000-0000-0000A10C0000}"/>
    <cellStyle name="Comma 12 6 5" xfId="2420" xr:uid="{00000000-0005-0000-0000-0000A20C0000}"/>
    <cellStyle name="Comma 12 6 6" xfId="2421" xr:uid="{00000000-0005-0000-0000-0000A30C0000}"/>
    <cellStyle name="Comma 12 7" xfId="2422" xr:uid="{00000000-0005-0000-0000-0000A40C0000}"/>
    <cellStyle name="Comma 12 8" xfId="2423" xr:uid="{00000000-0005-0000-0000-0000A50C0000}"/>
    <cellStyle name="Comma 12 9" xfId="2424" xr:uid="{00000000-0005-0000-0000-0000A60C0000}"/>
    <cellStyle name="Comma 12_B3 - Property plant &amp; equipment_GE" xfId="2425" xr:uid="{00000000-0005-0000-0000-0000A70C0000}"/>
    <cellStyle name="Comma 13" xfId="2426" xr:uid="{00000000-0005-0000-0000-0000A80C0000}"/>
    <cellStyle name="Comma 13 2" xfId="2427" xr:uid="{00000000-0005-0000-0000-0000A90C0000}"/>
    <cellStyle name="Comma 13 2 2" xfId="2428" xr:uid="{00000000-0005-0000-0000-0000AA0C0000}"/>
    <cellStyle name="Comma 13 2 3" xfId="6131" xr:uid="{00000000-0005-0000-0000-0000AB0C0000}"/>
    <cellStyle name="Comma 13 3" xfId="2429" xr:uid="{00000000-0005-0000-0000-0000AC0C0000}"/>
    <cellStyle name="Comma 13 3 2" xfId="6132" xr:uid="{00000000-0005-0000-0000-0000AD0C0000}"/>
    <cellStyle name="Comma 13 4" xfId="2430" xr:uid="{00000000-0005-0000-0000-0000AE0C0000}"/>
    <cellStyle name="Comma 13 4 2" xfId="2431" xr:uid="{00000000-0005-0000-0000-0000AF0C0000}"/>
    <cellStyle name="Comma 13 4 3" xfId="2432" xr:uid="{00000000-0005-0000-0000-0000B00C0000}"/>
    <cellStyle name="Comma 13 4 4" xfId="2433" xr:uid="{00000000-0005-0000-0000-0000B10C0000}"/>
    <cellStyle name="Comma 13 4 5" xfId="2434" xr:uid="{00000000-0005-0000-0000-0000B20C0000}"/>
    <cellStyle name="Comma 13 5" xfId="2435" xr:uid="{00000000-0005-0000-0000-0000B30C0000}"/>
    <cellStyle name="Comma 13 6" xfId="2436" xr:uid="{00000000-0005-0000-0000-0000B40C0000}"/>
    <cellStyle name="Comma 13 7" xfId="2437" xr:uid="{00000000-0005-0000-0000-0000B50C0000}"/>
    <cellStyle name="Comma 13 8" xfId="2438" xr:uid="{00000000-0005-0000-0000-0000B60C0000}"/>
    <cellStyle name="Comma 13 9" xfId="6130" xr:uid="{00000000-0005-0000-0000-0000B70C0000}"/>
    <cellStyle name="Comma 13_CPI_Y'52_TOP_GG 1" xfId="2439" xr:uid="{00000000-0005-0000-0000-0000B80C0000}"/>
    <cellStyle name="Comma 14" xfId="2440" xr:uid="{00000000-0005-0000-0000-0000B90C0000}"/>
    <cellStyle name="Comma 14 2" xfId="2441" xr:uid="{00000000-0005-0000-0000-0000BA0C0000}"/>
    <cellStyle name="Comma 14 2 2" xfId="6134" xr:uid="{00000000-0005-0000-0000-0000BB0C0000}"/>
    <cellStyle name="Comma 14 3" xfId="2442" xr:uid="{00000000-0005-0000-0000-0000BC0C0000}"/>
    <cellStyle name="Comma 14 3 2" xfId="6135" xr:uid="{00000000-0005-0000-0000-0000BD0C0000}"/>
    <cellStyle name="Comma 14 4" xfId="2443" xr:uid="{00000000-0005-0000-0000-0000BE0C0000}"/>
    <cellStyle name="Comma 14 5" xfId="2444" xr:uid="{00000000-0005-0000-0000-0000BF0C0000}"/>
    <cellStyle name="Comma 14 6" xfId="6133" xr:uid="{00000000-0005-0000-0000-0000C00C0000}"/>
    <cellStyle name="Comma 15" xfId="2445" xr:uid="{00000000-0005-0000-0000-0000C10C0000}"/>
    <cellStyle name="Comma 15 10" xfId="2446" xr:uid="{00000000-0005-0000-0000-0000C20C0000}"/>
    <cellStyle name="Comma 15 11" xfId="2447" xr:uid="{00000000-0005-0000-0000-0000C30C0000}"/>
    <cellStyle name="Comma 15 12" xfId="2448" xr:uid="{00000000-0005-0000-0000-0000C40C0000}"/>
    <cellStyle name="Comma 15 13" xfId="6136" xr:uid="{00000000-0005-0000-0000-0000C50C0000}"/>
    <cellStyle name="Comma 15 2" xfId="2449" xr:uid="{00000000-0005-0000-0000-0000C60C0000}"/>
    <cellStyle name="Comma 15 2 2" xfId="2450" xr:uid="{00000000-0005-0000-0000-0000C70C0000}"/>
    <cellStyle name="Comma 15 2 3" xfId="6137" xr:uid="{00000000-0005-0000-0000-0000C80C0000}"/>
    <cellStyle name="Comma 15 3" xfId="2451" xr:uid="{00000000-0005-0000-0000-0000C90C0000}"/>
    <cellStyle name="Comma 15 3 2" xfId="2452" xr:uid="{00000000-0005-0000-0000-0000CA0C0000}"/>
    <cellStyle name="Comma 15 3 3" xfId="6138" xr:uid="{00000000-0005-0000-0000-0000CB0C0000}"/>
    <cellStyle name="Comma 15 4" xfId="2453" xr:uid="{00000000-0005-0000-0000-0000CC0C0000}"/>
    <cellStyle name="Comma 15 4 2" xfId="2454" xr:uid="{00000000-0005-0000-0000-0000CD0C0000}"/>
    <cellStyle name="Comma 15 5" xfId="2455" xr:uid="{00000000-0005-0000-0000-0000CE0C0000}"/>
    <cellStyle name="Comma 15 6" xfId="2456" xr:uid="{00000000-0005-0000-0000-0000CF0C0000}"/>
    <cellStyle name="Comma 15 7" xfId="2457" xr:uid="{00000000-0005-0000-0000-0000D00C0000}"/>
    <cellStyle name="Comma 15 8" xfId="2458" xr:uid="{00000000-0005-0000-0000-0000D10C0000}"/>
    <cellStyle name="Comma 15 9" xfId="2459" xr:uid="{00000000-0005-0000-0000-0000D20C0000}"/>
    <cellStyle name="Comma 16" xfId="2460" xr:uid="{00000000-0005-0000-0000-0000D30C0000}"/>
    <cellStyle name="Comma 16 2" xfId="2461" xr:uid="{00000000-0005-0000-0000-0000D40C0000}"/>
    <cellStyle name="Comma 16 2 2" xfId="6140" xr:uid="{00000000-0005-0000-0000-0000D50C0000}"/>
    <cellStyle name="Comma 16 3" xfId="2462" xr:uid="{00000000-0005-0000-0000-0000D60C0000}"/>
    <cellStyle name="Comma 16 3 2" xfId="6141" xr:uid="{00000000-0005-0000-0000-0000D70C0000}"/>
    <cellStyle name="Comma 16 4" xfId="6139" xr:uid="{00000000-0005-0000-0000-0000D80C0000}"/>
    <cellStyle name="Comma 16_130017-B1  โปรแกรมคอมพิวเตอร์ CPI_Q409" xfId="2463" xr:uid="{00000000-0005-0000-0000-0000D90C0000}"/>
    <cellStyle name="Comma 17" xfId="2464" xr:uid="{00000000-0005-0000-0000-0000DA0C0000}"/>
    <cellStyle name="Comma 17 2" xfId="2465" xr:uid="{00000000-0005-0000-0000-0000DB0C0000}"/>
    <cellStyle name="Comma 17 2 2" xfId="6143" xr:uid="{00000000-0005-0000-0000-0000DC0C0000}"/>
    <cellStyle name="Comma 17 3" xfId="2466" xr:uid="{00000000-0005-0000-0000-0000DD0C0000}"/>
    <cellStyle name="Comma 17 3 2" xfId="6144" xr:uid="{00000000-0005-0000-0000-0000DE0C0000}"/>
    <cellStyle name="Comma 17 4" xfId="6142" xr:uid="{00000000-0005-0000-0000-0000DF0C0000}"/>
    <cellStyle name="Comma 18" xfId="2467" xr:uid="{00000000-0005-0000-0000-0000E00C0000}"/>
    <cellStyle name="Comma 18 2" xfId="2468" xr:uid="{00000000-0005-0000-0000-0000E10C0000}"/>
    <cellStyle name="Comma 18 2 2" xfId="6146" xr:uid="{00000000-0005-0000-0000-0000E20C0000}"/>
    <cellStyle name="Comma 18 3" xfId="2469" xr:uid="{00000000-0005-0000-0000-0000E30C0000}"/>
    <cellStyle name="Comma 18 3 2" xfId="6147" xr:uid="{00000000-0005-0000-0000-0000E40C0000}"/>
    <cellStyle name="Comma 18 4" xfId="2470" xr:uid="{00000000-0005-0000-0000-0000E50C0000}"/>
    <cellStyle name="Comma 18 5" xfId="6145" xr:uid="{00000000-0005-0000-0000-0000E60C0000}"/>
    <cellStyle name="Comma 18_B3-Property plant&amp;equiment_incom" xfId="2471" xr:uid="{00000000-0005-0000-0000-0000E70C0000}"/>
    <cellStyle name="Comma 19" xfId="2472" xr:uid="{00000000-0005-0000-0000-0000E80C0000}"/>
    <cellStyle name="Comma 19 2" xfId="2473" xr:uid="{00000000-0005-0000-0000-0000E90C0000}"/>
    <cellStyle name="Comma 19 2 2" xfId="6149" xr:uid="{00000000-0005-0000-0000-0000EA0C0000}"/>
    <cellStyle name="Comma 19 3" xfId="2474" xr:uid="{00000000-0005-0000-0000-0000EB0C0000}"/>
    <cellStyle name="Comma 19 3 2" xfId="6150" xr:uid="{00000000-0005-0000-0000-0000EC0C0000}"/>
    <cellStyle name="Comma 19 4" xfId="6148" xr:uid="{00000000-0005-0000-0000-0000ED0C0000}"/>
    <cellStyle name="Comma 19_Cut-off_รายได้" xfId="2475" xr:uid="{00000000-0005-0000-0000-0000EE0C0000}"/>
    <cellStyle name="Comma 2" xfId="5" xr:uid="{00000000-0005-0000-0000-0000EF0C0000}"/>
    <cellStyle name="Comma 2 10" xfId="2476" xr:uid="{00000000-0005-0000-0000-0000F00C0000}"/>
    <cellStyle name="Comma 2 10 2" xfId="2477" xr:uid="{00000000-0005-0000-0000-0000F10C0000}"/>
    <cellStyle name="Comma 2 11" xfId="2478" xr:uid="{00000000-0005-0000-0000-0000F20C0000}"/>
    <cellStyle name="Comma 2 11 2" xfId="2479" xr:uid="{00000000-0005-0000-0000-0000F30C0000}"/>
    <cellStyle name="Comma 2 12" xfId="2480" xr:uid="{00000000-0005-0000-0000-0000F40C0000}"/>
    <cellStyle name="Comma 2 13" xfId="2481" xr:uid="{00000000-0005-0000-0000-0000F50C0000}"/>
    <cellStyle name="Comma 2 14" xfId="2482" xr:uid="{00000000-0005-0000-0000-0000F60C0000}"/>
    <cellStyle name="Comma 2 15" xfId="2483" xr:uid="{00000000-0005-0000-0000-0000F70C0000}"/>
    <cellStyle name="Comma 2 16" xfId="2484" xr:uid="{00000000-0005-0000-0000-0000F80C0000}"/>
    <cellStyle name="Comma 2 17" xfId="2485" xr:uid="{00000000-0005-0000-0000-0000F90C0000}"/>
    <cellStyle name="Comma 2 18" xfId="2486" xr:uid="{00000000-0005-0000-0000-0000FA0C0000}"/>
    <cellStyle name="Comma 2 19" xfId="2487" xr:uid="{00000000-0005-0000-0000-0000FB0C0000}"/>
    <cellStyle name="Comma 2 2" xfId="8" xr:uid="{00000000-0005-0000-0000-0000FC0C0000}"/>
    <cellStyle name="Comma 2 2 10" xfId="2488" xr:uid="{00000000-0005-0000-0000-0000FD0C0000}"/>
    <cellStyle name="Comma 2 2 10 2" xfId="2489" xr:uid="{00000000-0005-0000-0000-0000FE0C0000}"/>
    <cellStyle name="Comma 2 2 11" xfId="2490" xr:uid="{00000000-0005-0000-0000-0000FF0C0000}"/>
    <cellStyle name="Comma 2 2 12" xfId="2491" xr:uid="{00000000-0005-0000-0000-0000000D0000}"/>
    <cellStyle name="Comma 2 2 13" xfId="2492" xr:uid="{00000000-0005-0000-0000-0000010D0000}"/>
    <cellStyle name="Comma 2 2 14" xfId="2493" xr:uid="{00000000-0005-0000-0000-0000020D0000}"/>
    <cellStyle name="Comma 2 2 15" xfId="2494" xr:uid="{00000000-0005-0000-0000-0000030D0000}"/>
    <cellStyle name="Comma 2 2 16" xfId="2495" xr:uid="{00000000-0005-0000-0000-0000040D0000}"/>
    <cellStyle name="Comma 2 2 17" xfId="2496" xr:uid="{00000000-0005-0000-0000-0000050D0000}"/>
    <cellStyle name="Comma 2 2 18" xfId="2497" xr:uid="{00000000-0005-0000-0000-0000060D0000}"/>
    <cellStyle name="Comma 2 2 19" xfId="2498" xr:uid="{00000000-0005-0000-0000-0000070D0000}"/>
    <cellStyle name="Comma 2 2 2" xfId="2499" xr:uid="{00000000-0005-0000-0000-0000080D0000}"/>
    <cellStyle name="Comma 2 2 2 10" xfId="2500" xr:uid="{00000000-0005-0000-0000-0000090D0000}"/>
    <cellStyle name="Comma 2 2 2 11" xfId="2501" xr:uid="{00000000-0005-0000-0000-00000A0D0000}"/>
    <cellStyle name="Comma 2 2 2 12" xfId="2502" xr:uid="{00000000-0005-0000-0000-00000B0D0000}"/>
    <cellStyle name="Comma 2 2 2 13" xfId="2503" xr:uid="{00000000-0005-0000-0000-00000C0D0000}"/>
    <cellStyle name="Comma 2 2 2 14" xfId="2504" xr:uid="{00000000-0005-0000-0000-00000D0D0000}"/>
    <cellStyle name="Comma 2 2 2 15" xfId="2505" xr:uid="{00000000-0005-0000-0000-00000E0D0000}"/>
    <cellStyle name="Comma 2 2 2 16" xfId="2506" xr:uid="{00000000-0005-0000-0000-00000F0D0000}"/>
    <cellStyle name="Comma 2 2 2 17" xfId="2507" xr:uid="{00000000-0005-0000-0000-0000100D0000}"/>
    <cellStyle name="Comma 2 2 2 18" xfId="2508" xr:uid="{00000000-0005-0000-0000-0000110D0000}"/>
    <cellStyle name="Comma 2 2 2 19" xfId="2509" xr:uid="{00000000-0005-0000-0000-0000120D0000}"/>
    <cellStyle name="Comma 2 2 2 2" xfId="2510" xr:uid="{00000000-0005-0000-0000-0000130D0000}"/>
    <cellStyle name="Comma 2 2 2 2 10" xfId="6151" xr:uid="{00000000-0005-0000-0000-0000140D0000}"/>
    <cellStyle name="Comma 2 2 2 2 2" xfId="2511" xr:uid="{00000000-0005-0000-0000-0000150D0000}"/>
    <cellStyle name="Comma 2 2 2 2 2 2" xfId="2512" xr:uid="{00000000-0005-0000-0000-0000160D0000}"/>
    <cellStyle name="Comma 2 2 2 2 2 2 2" xfId="2513" xr:uid="{00000000-0005-0000-0000-0000170D0000}"/>
    <cellStyle name="Comma 2 2 2 2 2 3" xfId="2514" xr:uid="{00000000-0005-0000-0000-0000180D0000}"/>
    <cellStyle name="Comma 2 2 2 2 2 4" xfId="2515" xr:uid="{00000000-0005-0000-0000-0000190D0000}"/>
    <cellStyle name="Comma 2 2 2 2 3" xfId="2516" xr:uid="{00000000-0005-0000-0000-00001A0D0000}"/>
    <cellStyle name="Comma 2 2 2 2 4" xfId="2517" xr:uid="{00000000-0005-0000-0000-00001B0D0000}"/>
    <cellStyle name="Comma 2 2 2 2 5" xfId="2518" xr:uid="{00000000-0005-0000-0000-00001C0D0000}"/>
    <cellStyle name="Comma 2 2 2 2 6" xfId="2519" xr:uid="{00000000-0005-0000-0000-00001D0D0000}"/>
    <cellStyle name="Comma 2 2 2 2 7" xfId="2520" xr:uid="{00000000-0005-0000-0000-00001E0D0000}"/>
    <cellStyle name="Comma 2 2 2 2 8" xfId="2521" xr:uid="{00000000-0005-0000-0000-00001F0D0000}"/>
    <cellStyle name="Comma 2 2 2 2 9" xfId="2522" xr:uid="{00000000-0005-0000-0000-0000200D0000}"/>
    <cellStyle name="Comma 2 2 2 20" xfId="2523" xr:uid="{00000000-0005-0000-0000-0000210D0000}"/>
    <cellStyle name="Comma 2 2 2 21" xfId="2524" xr:uid="{00000000-0005-0000-0000-0000220D0000}"/>
    <cellStyle name="Comma 2 2 2 22" xfId="2525" xr:uid="{00000000-0005-0000-0000-0000230D0000}"/>
    <cellStyle name="Comma 2 2 2 23" xfId="2526" xr:uid="{00000000-0005-0000-0000-0000240D0000}"/>
    <cellStyle name="Comma 2 2 2 24" xfId="2527" xr:uid="{00000000-0005-0000-0000-0000250D0000}"/>
    <cellStyle name="Comma 2 2 2 25" xfId="2528" xr:uid="{00000000-0005-0000-0000-0000260D0000}"/>
    <cellStyle name="Comma 2 2 2 26" xfId="2529" xr:uid="{00000000-0005-0000-0000-0000270D0000}"/>
    <cellStyle name="Comma 2 2 2 27" xfId="2530" xr:uid="{00000000-0005-0000-0000-0000280D0000}"/>
    <cellStyle name="Comma 2 2 2 28" xfId="2531" xr:uid="{00000000-0005-0000-0000-0000290D0000}"/>
    <cellStyle name="Comma 2 2 2 29" xfId="2532" xr:uid="{00000000-0005-0000-0000-00002A0D0000}"/>
    <cellStyle name="Comma 2 2 2 3" xfId="2533" xr:uid="{00000000-0005-0000-0000-00002B0D0000}"/>
    <cellStyle name="Comma 2 2 2 3 2" xfId="2534" xr:uid="{00000000-0005-0000-0000-00002C0D0000}"/>
    <cellStyle name="Comma 2 2 2 3 3" xfId="6152" xr:uid="{00000000-0005-0000-0000-00002D0D0000}"/>
    <cellStyle name="Comma 2 2 2 30" xfId="2535" xr:uid="{00000000-0005-0000-0000-00002E0D0000}"/>
    <cellStyle name="Comma 2 2 2 31" xfId="2536" xr:uid="{00000000-0005-0000-0000-00002F0D0000}"/>
    <cellStyle name="Comma 2 2 2 32" xfId="2537" xr:uid="{00000000-0005-0000-0000-0000300D0000}"/>
    <cellStyle name="Comma 2 2 2 33" xfId="2538" xr:uid="{00000000-0005-0000-0000-0000310D0000}"/>
    <cellStyle name="Comma 2 2 2 34" xfId="2539" xr:uid="{00000000-0005-0000-0000-0000320D0000}"/>
    <cellStyle name="Comma 2 2 2 35" xfId="2540" xr:uid="{00000000-0005-0000-0000-0000330D0000}"/>
    <cellStyle name="Comma 2 2 2 36" xfId="2541" xr:uid="{00000000-0005-0000-0000-0000340D0000}"/>
    <cellStyle name="Comma 2 2 2 37" xfId="2542" xr:uid="{00000000-0005-0000-0000-0000350D0000}"/>
    <cellStyle name="Comma 2 2 2 38" xfId="2543" xr:uid="{00000000-0005-0000-0000-0000360D0000}"/>
    <cellStyle name="Comma 2 2 2 39" xfId="2544" xr:uid="{00000000-0005-0000-0000-0000370D0000}"/>
    <cellStyle name="Comma 2 2 2 4" xfId="2545" xr:uid="{00000000-0005-0000-0000-0000380D0000}"/>
    <cellStyle name="Comma 2 2 2 40" xfId="2546" xr:uid="{00000000-0005-0000-0000-0000390D0000}"/>
    <cellStyle name="Comma 2 2 2 40 2" xfId="2547" xr:uid="{00000000-0005-0000-0000-00003A0D0000}"/>
    <cellStyle name="Comma 2 2 2 40 3" xfId="2548" xr:uid="{00000000-0005-0000-0000-00003B0D0000}"/>
    <cellStyle name="Comma 2 2 2 40 4" xfId="2549" xr:uid="{00000000-0005-0000-0000-00003C0D0000}"/>
    <cellStyle name="Comma 2 2 2 41" xfId="2550" xr:uid="{00000000-0005-0000-0000-00003D0D0000}"/>
    <cellStyle name="Comma 2 2 2 42" xfId="2551" xr:uid="{00000000-0005-0000-0000-00003E0D0000}"/>
    <cellStyle name="Comma 2 2 2 43" xfId="2552" xr:uid="{00000000-0005-0000-0000-00003F0D0000}"/>
    <cellStyle name="Comma 2 2 2 44" xfId="2553" xr:uid="{00000000-0005-0000-0000-0000400D0000}"/>
    <cellStyle name="Comma 2 2 2 45" xfId="2554" xr:uid="{00000000-0005-0000-0000-0000410D0000}"/>
    <cellStyle name="Comma 2 2 2 5" xfId="2555" xr:uid="{00000000-0005-0000-0000-0000420D0000}"/>
    <cellStyle name="Comma 2 2 2 6" xfId="2556" xr:uid="{00000000-0005-0000-0000-0000430D0000}"/>
    <cellStyle name="Comma 2 2 2 7" xfId="2557" xr:uid="{00000000-0005-0000-0000-0000440D0000}"/>
    <cellStyle name="Comma 2 2 2 8" xfId="2558" xr:uid="{00000000-0005-0000-0000-0000450D0000}"/>
    <cellStyle name="Comma 2 2 2 9" xfId="2559" xr:uid="{00000000-0005-0000-0000-0000460D0000}"/>
    <cellStyle name="Comma 2 2 20" xfId="2560" xr:uid="{00000000-0005-0000-0000-0000470D0000}"/>
    <cellStyle name="Comma 2 2 21" xfId="2561" xr:uid="{00000000-0005-0000-0000-0000480D0000}"/>
    <cellStyle name="Comma 2 2 22" xfId="2562" xr:uid="{00000000-0005-0000-0000-0000490D0000}"/>
    <cellStyle name="Comma 2 2 23" xfId="2563" xr:uid="{00000000-0005-0000-0000-00004A0D0000}"/>
    <cellStyle name="Comma 2 2 24" xfId="2564" xr:uid="{00000000-0005-0000-0000-00004B0D0000}"/>
    <cellStyle name="Comma 2 2 25" xfId="2565" xr:uid="{00000000-0005-0000-0000-00004C0D0000}"/>
    <cellStyle name="Comma 2 2 26" xfId="2566" xr:uid="{00000000-0005-0000-0000-00004D0D0000}"/>
    <cellStyle name="Comma 2 2 27" xfId="2567" xr:uid="{00000000-0005-0000-0000-00004E0D0000}"/>
    <cellStyle name="Comma 2 2 28" xfId="2568" xr:uid="{00000000-0005-0000-0000-00004F0D0000}"/>
    <cellStyle name="Comma 2 2 29" xfId="2569" xr:uid="{00000000-0005-0000-0000-0000500D0000}"/>
    <cellStyle name="Comma 2 2 3" xfId="2570" xr:uid="{00000000-0005-0000-0000-0000510D0000}"/>
    <cellStyle name="Comma 2 2 3 2" xfId="2571" xr:uid="{00000000-0005-0000-0000-0000520D0000}"/>
    <cellStyle name="Comma 2 2 3 2 2" xfId="6153" xr:uid="{00000000-0005-0000-0000-0000530D0000}"/>
    <cellStyle name="Comma 2 2 3 3" xfId="2572" xr:uid="{00000000-0005-0000-0000-0000540D0000}"/>
    <cellStyle name="Comma 2 2 3 3 2" xfId="6154" xr:uid="{00000000-0005-0000-0000-0000550D0000}"/>
    <cellStyle name="Comma 2 2 30" xfId="2573" xr:uid="{00000000-0005-0000-0000-0000560D0000}"/>
    <cellStyle name="Comma 2 2 31" xfId="2574" xr:uid="{00000000-0005-0000-0000-0000570D0000}"/>
    <cellStyle name="Comma 2 2 32" xfId="2575" xr:uid="{00000000-0005-0000-0000-0000580D0000}"/>
    <cellStyle name="Comma 2 2 33" xfId="2576" xr:uid="{00000000-0005-0000-0000-0000590D0000}"/>
    <cellStyle name="Comma 2 2 34" xfId="2577" xr:uid="{00000000-0005-0000-0000-00005A0D0000}"/>
    <cellStyle name="Comma 2 2 35" xfId="2578" xr:uid="{00000000-0005-0000-0000-00005B0D0000}"/>
    <cellStyle name="Comma 2 2 36" xfId="2579" xr:uid="{00000000-0005-0000-0000-00005C0D0000}"/>
    <cellStyle name="Comma 2 2 37" xfId="2580" xr:uid="{00000000-0005-0000-0000-00005D0D0000}"/>
    <cellStyle name="Comma 2 2 38" xfId="2581" xr:uid="{00000000-0005-0000-0000-00005E0D0000}"/>
    <cellStyle name="Comma 2 2 39" xfId="2582" xr:uid="{00000000-0005-0000-0000-00005F0D0000}"/>
    <cellStyle name="Comma 2 2 4" xfId="2583" xr:uid="{00000000-0005-0000-0000-0000600D0000}"/>
    <cellStyle name="Comma 2 2 4 2" xfId="2584" xr:uid="{00000000-0005-0000-0000-0000610D0000}"/>
    <cellStyle name="Comma 2 2 4 2 2" xfId="2585" xr:uid="{00000000-0005-0000-0000-0000620D0000}"/>
    <cellStyle name="Comma 2 2 4 3" xfId="2586" xr:uid="{00000000-0005-0000-0000-0000630D0000}"/>
    <cellStyle name="Comma 2 2 40" xfId="2587" xr:uid="{00000000-0005-0000-0000-0000640D0000}"/>
    <cellStyle name="Comma 2 2 41" xfId="2588" xr:uid="{00000000-0005-0000-0000-0000650D0000}"/>
    <cellStyle name="Comma 2 2 42" xfId="2589" xr:uid="{00000000-0005-0000-0000-0000660D0000}"/>
    <cellStyle name="Comma 2 2 43" xfId="2590" xr:uid="{00000000-0005-0000-0000-0000670D0000}"/>
    <cellStyle name="Comma 2 2 44" xfId="2591" xr:uid="{00000000-0005-0000-0000-0000680D0000}"/>
    <cellStyle name="Comma 2 2 45" xfId="2592" xr:uid="{00000000-0005-0000-0000-0000690D0000}"/>
    <cellStyle name="Comma 2 2 46" xfId="2593" xr:uid="{00000000-0005-0000-0000-00006A0D0000}"/>
    <cellStyle name="Comma 2 2 47" xfId="2594" xr:uid="{00000000-0005-0000-0000-00006B0D0000}"/>
    <cellStyle name="Comma 2 2 48" xfId="2595" xr:uid="{00000000-0005-0000-0000-00006C0D0000}"/>
    <cellStyle name="Comma 2 2 49" xfId="2596" xr:uid="{00000000-0005-0000-0000-00006D0D0000}"/>
    <cellStyle name="Comma 2 2 49 2" xfId="2597" xr:uid="{00000000-0005-0000-0000-00006E0D0000}"/>
    <cellStyle name="Comma 2 2 49 3" xfId="2598" xr:uid="{00000000-0005-0000-0000-00006F0D0000}"/>
    <cellStyle name="Comma 2 2 49 4" xfId="2599" xr:uid="{00000000-0005-0000-0000-0000700D0000}"/>
    <cellStyle name="Comma 2 2 5" xfId="2600" xr:uid="{00000000-0005-0000-0000-0000710D0000}"/>
    <cellStyle name="Comma 2 2 5 2" xfId="2601" xr:uid="{00000000-0005-0000-0000-0000720D0000}"/>
    <cellStyle name="Comma 2 2 50" xfId="2602" xr:uid="{00000000-0005-0000-0000-0000730D0000}"/>
    <cellStyle name="Comma 2 2 51" xfId="2603" xr:uid="{00000000-0005-0000-0000-0000740D0000}"/>
    <cellStyle name="Comma 2 2 52" xfId="2604" xr:uid="{00000000-0005-0000-0000-0000750D0000}"/>
    <cellStyle name="Comma 2 2 53" xfId="2605" xr:uid="{00000000-0005-0000-0000-0000760D0000}"/>
    <cellStyle name="Comma 2 2 54" xfId="2606" xr:uid="{00000000-0005-0000-0000-0000770D0000}"/>
    <cellStyle name="Comma 2 2 55" xfId="2607" xr:uid="{00000000-0005-0000-0000-0000780D0000}"/>
    <cellStyle name="Comma 2 2 56" xfId="2608" xr:uid="{00000000-0005-0000-0000-0000790D0000}"/>
    <cellStyle name="Comma 2 2 57" xfId="2609" xr:uid="{00000000-0005-0000-0000-00007A0D0000}"/>
    <cellStyle name="Comma 2 2 58" xfId="2610" xr:uid="{00000000-0005-0000-0000-00007B0D0000}"/>
    <cellStyle name="Comma 2 2 6" xfId="2611" xr:uid="{00000000-0005-0000-0000-00007C0D0000}"/>
    <cellStyle name="Comma 2 2 6 2" xfId="2612" xr:uid="{00000000-0005-0000-0000-00007D0D0000}"/>
    <cellStyle name="Comma 2 2 7" xfId="2613" xr:uid="{00000000-0005-0000-0000-00007E0D0000}"/>
    <cellStyle name="Comma 2 2 7 2" xfId="2614" xr:uid="{00000000-0005-0000-0000-00007F0D0000}"/>
    <cellStyle name="Comma 2 2 8" xfId="2615" xr:uid="{00000000-0005-0000-0000-0000800D0000}"/>
    <cellStyle name="Comma 2 2 8 2" xfId="2616" xr:uid="{00000000-0005-0000-0000-0000810D0000}"/>
    <cellStyle name="Comma 2 2 9" xfId="2617" xr:uid="{00000000-0005-0000-0000-0000820D0000}"/>
    <cellStyle name="Comma 2 2_B3 - Property plant &amp; equipment.nat" xfId="2618" xr:uid="{00000000-0005-0000-0000-0000830D0000}"/>
    <cellStyle name="Comma 2 20" xfId="2619" xr:uid="{00000000-0005-0000-0000-0000840D0000}"/>
    <cellStyle name="Comma 2 21" xfId="2620" xr:uid="{00000000-0005-0000-0000-0000850D0000}"/>
    <cellStyle name="Comma 2 22" xfId="2621" xr:uid="{00000000-0005-0000-0000-0000860D0000}"/>
    <cellStyle name="Comma 2 23" xfId="2622" xr:uid="{00000000-0005-0000-0000-0000870D0000}"/>
    <cellStyle name="Comma 2 24" xfId="2623" xr:uid="{00000000-0005-0000-0000-0000880D0000}"/>
    <cellStyle name="Comma 2 25" xfId="2624" xr:uid="{00000000-0005-0000-0000-0000890D0000}"/>
    <cellStyle name="Comma 2 26" xfId="2625" xr:uid="{00000000-0005-0000-0000-00008A0D0000}"/>
    <cellStyle name="Comma 2 27" xfId="2626" xr:uid="{00000000-0005-0000-0000-00008B0D0000}"/>
    <cellStyle name="Comma 2 28" xfId="2627" xr:uid="{00000000-0005-0000-0000-00008C0D0000}"/>
    <cellStyle name="Comma 2 29" xfId="2628" xr:uid="{00000000-0005-0000-0000-00008D0D0000}"/>
    <cellStyle name="Comma 2 3" xfId="2629" xr:uid="{00000000-0005-0000-0000-00008E0D0000}"/>
    <cellStyle name="Comma 2 3 2" xfId="2630" xr:uid="{00000000-0005-0000-0000-00008F0D0000}"/>
    <cellStyle name="Comma 2 3 2 2" xfId="2631" xr:uid="{00000000-0005-0000-0000-0000900D0000}"/>
    <cellStyle name="Comma 2 3 2 2 2" xfId="6157" xr:uid="{00000000-0005-0000-0000-0000910D0000}"/>
    <cellStyle name="Comma 2 3 2 3" xfId="2632" xr:uid="{00000000-0005-0000-0000-0000920D0000}"/>
    <cellStyle name="Comma 2 3 2 3 2" xfId="6158" xr:uid="{00000000-0005-0000-0000-0000930D0000}"/>
    <cellStyle name="Comma 2 3 2 4" xfId="6156" xr:uid="{00000000-0005-0000-0000-0000940D0000}"/>
    <cellStyle name="Comma 2 3 3" xfId="2633" xr:uid="{00000000-0005-0000-0000-0000950D0000}"/>
    <cellStyle name="Comma 2 3 3 2" xfId="6159" xr:uid="{00000000-0005-0000-0000-0000960D0000}"/>
    <cellStyle name="Comma 2 3 4" xfId="2634" xr:uid="{00000000-0005-0000-0000-0000970D0000}"/>
    <cellStyle name="Comma 2 3 5" xfId="2635" xr:uid="{00000000-0005-0000-0000-0000980D0000}"/>
    <cellStyle name="Comma 2 3 6" xfId="6155" xr:uid="{00000000-0005-0000-0000-0000990D0000}"/>
    <cellStyle name="Comma 2 30" xfId="2636" xr:uid="{00000000-0005-0000-0000-00009A0D0000}"/>
    <cellStyle name="Comma 2 31" xfId="2637" xr:uid="{00000000-0005-0000-0000-00009B0D0000}"/>
    <cellStyle name="Comma 2 32" xfId="2638" xr:uid="{00000000-0005-0000-0000-00009C0D0000}"/>
    <cellStyle name="Comma 2 33" xfId="2639" xr:uid="{00000000-0005-0000-0000-00009D0D0000}"/>
    <cellStyle name="Comma 2 34" xfId="2640" xr:uid="{00000000-0005-0000-0000-00009E0D0000}"/>
    <cellStyle name="Comma 2 35" xfId="2641" xr:uid="{00000000-0005-0000-0000-00009F0D0000}"/>
    <cellStyle name="Comma 2 36" xfId="2642" xr:uid="{00000000-0005-0000-0000-0000A00D0000}"/>
    <cellStyle name="Comma 2 37" xfId="2643" xr:uid="{00000000-0005-0000-0000-0000A10D0000}"/>
    <cellStyle name="Comma 2 38" xfId="2644" xr:uid="{00000000-0005-0000-0000-0000A20D0000}"/>
    <cellStyle name="Comma 2 39" xfId="2645" xr:uid="{00000000-0005-0000-0000-0000A30D0000}"/>
    <cellStyle name="Comma 2 4" xfId="2646" xr:uid="{00000000-0005-0000-0000-0000A40D0000}"/>
    <cellStyle name="Comma 2 4 2" xfId="2647" xr:uid="{00000000-0005-0000-0000-0000A50D0000}"/>
    <cellStyle name="Comma 2 4 2 2" xfId="2648" xr:uid="{00000000-0005-0000-0000-0000A60D0000}"/>
    <cellStyle name="Comma 2 4 2 3" xfId="6160" xr:uid="{00000000-0005-0000-0000-0000A70D0000}"/>
    <cellStyle name="Comma 2 4 3" xfId="2649" xr:uid="{00000000-0005-0000-0000-0000A80D0000}"/>
    <cellStyle name="Comma 2 4 3 2" xfId="6161" xr:uid="{00000000-0005-0000-0000-0000A90D0000}"/>
    <cellStyle name="Comma 2 4 4" xfId="2650" xr:uid="{00000000-0005-0000-0000-0000AA0D0000}"/>
    <cellStyle name="Comma 2 40" xfId="2651" xr:uid="{00000000-0005-0000-0000-0000AB0D0000}"/>
    <cellStyle name="Comma 2 41" xfId="2652" xr:uid="{00000000-0005-0000-0000-0000AC0D0000}"/>
    <cellStyle name="Comma 2 42" xfId="2653" xr:uid="{00000000-0005-0000-0000-0000AD0D0000}"/>
    <cellStyle name="Comma 2 43" xfId="2654" xr:uid="{00000000-0005-0000-0000-0000AE0D0000}"/>
    <cellStyle name="Comma 2 44" xfId="2655" xr:uid="{00000000-0005-0000-0000-0000AF0D0000}"/>
    <cellStyle name="Comma 2 45" xfId="2656" xr:uid="{00000000-0005-0000-0000-0000B00D0000}"/>
    <cellStyle name="Comma 2 46" xfId="2657" xr:uid="{00000000-0005-0000-0000-0000B10D0000}"/>
    <cellStyle name="Comma 2 47" xfId="2658" xr:uid="{00000000-0005-0000-0000-0000B20D0000}"/>
    <cellStyle name="Comma 2 48" xfId="2659" xr:uid="{00000000-0005-0000-0000-0000B30D0000}"/>
    <cellStyle name="Comma 2 49" xfId="2660" xr:uid="{00000000-0005-0000-0000-0000B40D0000}"/>
    <cellStyle name="Comma 2 5" xfId="2661" xr:uid="{00000000-0005-0000-0000-0000B50D0000}"/>
    <cellStyle name="Comma 2 5 2" xfId="2662" xr:uid="{00000000-0005-0000-0000-0000B60D0000}"/>
    <cellStyle name="Comma 2 5 3" xfId="2663" xr:uid="{00000000-0005-0000-0000-0000B70D0000}"/>
    <cellStyle name="Comma 2 5 4" xfId="6162" xr:uid="{00000000-0005-0000-0000-0000B80D0000}"/>
    <cellStyle name="Comma 2 50" xfId="2664" xr:uid="{00000000-0005-0000-0000-0000B90D0000}"/>
    <cellStyle name="Comma 2 51" xfId="2665" xr:uid="{00000000-0005-0000-0000-0000BA0D0000}"/>
    <cellStyle name="Comma 2 52" xfId="2666" xr:uid="{00000000-0005-0000-0000-0000BB0D0000}"/>
    <cellStyle name="Comma 2 53" xfId="2667" xr:uid="{00000000-0005-0000-0000-0000BC0D0000}"/>
    <cellStyle name="Comma 2 54" xfId="2668" xr:uid="{00000000-0005-0000-0000-0000BD0D0000}"/>
    <cellStyle name="Comma 2 55" xfId="2669" xr:uid="{00000000-0005-0000-0000-0000BE0D0000}"/>
    <cellStyle name="Comma 2 56" xfId="2670" xr:uid="{00000000-0005-0000-0000-0000BF0D0000}"/>
    <cellStyle name="Comma 2 57" xfId="2671" xr:uid="{00000000-0005-0000-0000-0000C00D0000}"/>
    <cellStyle name="Comma 2 58" xfId="2672" xr:uid="{00000000-0005-0000-0000-0000C10D0000}"/>
    <cellStyle name="Comma 2 59" xfId="2673" xr:uid="{00000000-0005-0000-0000-0000C20D0000}"/>
    <cellStyle name="Comma 2 6" xfId="2674" xr:uid="{00000000-0005-0000-0000-0000C30D0000}"/>
    <cellStyle name="Comma 2 6 2" xfId="2675" xr:uid="{00000000-0005-0000-0000-0000C40D0000}"/>
    <cellStyle name="Comma 2 6 3" xfId="2676" xr:uid="{00000000-0005-0000-0000-0000C50D0000}"/>
    <cellStyle name="Comma 2 6 4" xfId="2677" xr:uid="{00000000-0005-0000-0000-0000C60D0000}"/>
    <cellStyle name="Comma 2 60" xfId="2678" xr:uid="{00000000-0005-0000-0000-0000C70D0000}"/>
    <cellStyle name="Comma 2 61" xfId="2679" xr:uid="{00000000-0005-0000-0000-0000C80D0000}"/>
    <cellStyle name="Comma 2 62" xfId="2680" xr:uid="{00000000-0005-0000-0000-0000C90D0000}"/>
    <cellStyle name="Comma 2 63" xfId="2681" xr:uid="{00000000-0005-0000-0000-0000CA0D0000}"/>
    <cellStyle name="Comma 2 64" xfId="2682" xr:uid="{00000000-0005-0000-0000-0000CB0D0000}"/>
    <cellStyle name="Comma 2 65" xfId="2683" xr:uid="{00000000-0005-0000-0000-0000CC0D0000}"/>
    <cellStyle name="Comma 2 66" xfId="2684" xr:uid="{00000000-0005-0000-0000-0000CD0D0000}"/>
    <cellStyle name="Comma 2 67" xfId="2685" xr:uid="{00000000-0005-0000-0000-0000CE0D0000}"/>
    <cellStyle name="Comma 2 68" xfId="2686" xr:uid="{00000000-0005-0000-0000-0000CF0D0000}"/>
    <cellStyle name="Comma 2 69" xfId="2687" xr:uid="{00000000-0005-0000-0000-0000D00D0000}"/>
    <cellStyle name="Comma 2 7" xfId="2688" xr:uid="{00000000-0005-0000-0000-0000D10D0000}"/>
    <cellStyle name="Comma 2 7 2" xfId="2689" xr:uid="{00000000-0005-0000-0000-0000D20D0000}"/>
    <cellStyle name="Comma 2 7 3" xfId="2690" xr:uid="{00000000-0005-0000-0000-0000D30D0000}"/>
    <cellStyle name="Comma 2 70" xfId="2691" xr:uid="{00000000-0005-0000-0000-0000D40D0000}"/>
    <cellStyle name="Comma 2 71" xfId="2692" xr:uid="{00000000-0005-0000-0000-0000D50D0000}"/>
    <cellStyle name="Comma 2 8" xfId="2693" xr:uid="{00000000-0005-0000-0000-0000D60D0000}"/>
    <cellStyle name="Comma 2 8 2" xfId="2694" xr:uid="{00000000-0005-0000-0000-0000D70D0000}"/>
    <cellStyle name="Comma 2 8 3" xfId="2695" xr:uid="{00000000-0005-0000-0000-0000D80D0000}"/>
    <cellStyle name="Comma 2 9" xfId="2696" xr:uid="{00000000-0005-0000-0000-0000D90D0000}"/>
    <cellStyle name="Comma 2 9 2" xfId="2697" xr:uid="{00000000-0005-0000-0000-0000DA0D0000}"/>
    <cellStyle name="Comma 2 9 3" xfId="2698" xr:uid="{00000000-0005-0000-0000-0000DB0D0000}"/>
    <cellStyle name="Comma 2_130017-B1  โปรแกรมคอมพิวเตอร์ CPI_Q409" xfId="2699" xr:uid="{00000000-0005-0000-0000-0000DC0D0000}"/>
    <cellStyle name="Comma 20" xfId="2700" xr:uid="{00000000-0005-0000-0000-0000DD0D0000}"/>
    <cellStyle name="Comma 20 2" xfId="2701" xr:uid="{00000000-0005-0000-0000-0000DE0D0000}"/>
    <cellStyle name="Comma 20 2 2" xfId="6164" xr:uid="{00000000-0005-0000-0000-0000DF0D0000}"/>
    <cellStyle name="Comma 20 3" xfId="6165" xr:uid="{00000000-0005-0000-0000-0000E00D0000}"/>
    <cellStyle name="Comma 20 4" xfId="6163" xr:uid="{00000000-0005-0000-0000-0000E10D0000}"/>
    <cellStyle name="Comma 21" xfId="2702" xr:uid="{00000000-0005-0000-0000-0000E20D0000}"/>
    <cellStyle name="Comma 21 2" xfId="2703" xr:uid="{00000000-0005-0000-0000-0000E30D0000}"/>
    <cellStyle name="Comma 21 2 2" xfId="2704" xr:uid="{00000000-0005-0000-0000-0000E40D0000}"/>
    <cellStyle name="Comma 21 2 3" xfId="6167" xr:uid="{00000000-0005-0000-0000-0000E50D0000}"/>
    <cellStyle name="Comma 21 3" xfId="2705" xr:uid="{00000000-0005-0000-0000-0000E60D0000}"/>
    <cellStyle name="Comma 21 3 2" xfId="6168" xr:uid="{00000000-0005-0000-0000-0000E70D0000}"/>
    <cellStyle name="Comma 21 4" xfId="2706" xr:uid="{00000000-0005-0000-0000-0000E80D0000}"/>
    <cellStyle name="Comma 21 5" xfId="2707" xr:uid="{00000000-0005-0000-0000-0000E90D0000}"/>
    <cellStyle name="Comma 21 6" xfId="2708" xr:uid="{00000000-0005-0000-0000-0000EA0D0000}"/>
    <cellStyle name="Comma 21 7" xfId="6166" xr:uid="{00000000-0005-0000-0000-0000EB0D0000}"/>
    <cellStyle name="Comma 22" xfId="2709" xr:uid="{00000000-0005-0000-0000-0000EC0D0000}"/>
    <cellStyle name="Comma 22 2" xfId="2710" xr:uid="{00000000-0005-0000-0000-0000ED0D0000}"/>
    <cellStyle name="Comma 22 2 2" xfId="2711" xr:uid="{00000000-0005-0000-0000-0000EE0D0000}"/>
    <cellStyle name="Comma 22 2 3" xfId="6170" xr:uid="{00000000-0005-0000-0000-0000EF0D0000}"/>
    <cellStyle name="Comma 22 3" xfId="2712" xr:uid="{00000000-0005-0000-0000-0000F00D0000}"/>
    <cellStyle name="Comma 22 3 2" xfId="6171" xr:uid="{00000000-0005-0000-0000-0000F10D0000}"/>
    <cellStyle name="Comma 22 4" xfId="2713" xr:uid="{00000000-0005-0000-0000-0000F20D0000}"/>
    <cellStyle name="Comma 22 5" xfId="2714" xr:uid="{00000000-0005-0000-0000-0000F30D0000}"/>
    <cellStyle name="Comma 22 6" xfId="6169" xr:uid="{00000000-0005-0000-0000-0000F40D0000}"/>
    <cellStyle name="Comma 23" xfId="2715" xr:uid="{00000000-0005-0000-0000-0000F50D0000}"/>
    <cellStyle name="Comma 23 2" xfId="2716" xr:uid="{00000000-0005-0000-0000-0000F60D0000}"/>
    <cellStyle name="Comma 23 2 2" xfId="2717" xr:uid="{00000000-0005-0000-0000-0000F70D0000}"/>
    <cellStyle name="Comma 23 3" xfId="2718" xr:uid="{00000000-0005-0000-0000-0000F80D0000}"/>
    <cellStyle name="Comma 23 4" xfId="2719" xr:uid="{00000000-0005-0000-0000-0000F90D0000}"/>
    <cellStyle name="Comma 23 5" xfId="6172" xr:uid="{00000000-0005-0000-0000-0000FA0D0000}"/>
    <cellStyle name="Comma 23_Cut-off_รายได้" xfId="2720" xr:uid="{00000000-0005-0000-0000-0000FB0D0000}"/>
    <cellStyle name="Comma 24" xfId="2721" xr:uid="{00000000-0005-0000-0000-0000FC0D0000}"/>
    <cellStyle name="Comma 24 2" xfId="2722" xr:uid="{00000000-0005-0000-0000-0000FD0D0000}"/>
    <cellStyle name="Comma 24 3" xfId="2723" xr:uid="{00000000-0005-0000-0000-0000FE0D0000}"/>
    <cellStyle name="Comma 24 4" xfId="6173" xr:uid="{00000000-0005-0000-0000-0000FF0D0000}"/>
    <cellStyle name="Comma 25" xfId="2724" xr:uid="{00000000-0005-0000-0000-0000000E0000}"/>
    <cellStyle name="Comma 25 2" xfId="2725" xr:uid="{00000000-0005-0000-0000-0000010E0000}"/>
    <cellStyle name="Comma 25 3" xfId="6174" xr:uid="{00000000-0005-0000-0000-0000020E0000}"/>
    <cellStyle name="Comma 26" xfId="2726" xr:uid="{00000000-0005-0000-0000-0000030E0000}"/>
    <cellStyle name="Comma 26 2" xfId="2727" xr:uid="{00000000-0005-0000-0000-0000040E0000}"/>
    <cellStyle name="Comma 26 2 2" xfId="2728" xr:uid="{00000000-0005-0000-0000-0000050E0000}"/>
    <cellStyle name="Comma 26 3" xfId="2729" xr:uid="{00000000-0005-0000-0000-0000060E0000}"/>
    <cellStyle name="Comma 26 4" xfId="2730" xr:uid="{00000000-0005-0000-0000-0000070E0000}"/>
    <cellStyle name="Comma 26 5" xfId="6175" xr:uid="{00000000-0005-0000-0000-0000080E0000}"/>
    <cellStyle name="Comma 26_Cut-off_รายได้" xfId="2731" xr:uid="{00000000-0005-0000-0000-0000090E0000}"/>
    <cellStyle name="Comma 27" xfId="2732" xr:uid="{00000000-0005-0000-0000-00000A0E0000}"/>
    <cellStyle name="Comma 27 2" xfId="2733" xr:uid="{00000000-0005-0000-0000-00000B0E0000}"/>
    <cellStyle name="Comma 27 3" xfId="2734" xr:uid="{00000000-0005-0000-0000-00000C0E0000}"/>
    <cellStyle name="Comma 27 4" xfId="6176" xr:uid="{00000000-0005-0000-0000-00000D0E0000}"/>
    <cellStyle name="Comma 28" xfId="2735" xr:uid="{00000000-0005-0000-0000-00000E0E0000}"/>
    <cellStyle name="Comma 28 2" xfId="2736" xr:uid="{00000000-0005-0000-0000-00000F0E0000}"/>
    <cellStyle name="Comma 28 3" xfId="2737" xr:uid="{00000000-0005-0000-0000-0000100E0000}"/>
    <cellStyle name="Comma 28 4" xfId="6177" xr:uid="{00000000-0005-0000-0000-0000110E0000}"/>
    <cellStyle name="Comma 29" xfId="2738" xr:uid="{00000000-0005-0000-0000-0000120E0000}"/>
    <cellStyle name="Comma 29 2" xfId="2739" xr:uid="{00000000-0005-0000-0000-0000130E0000}"/>
    <cellStyle name="Comma 29 3" xfId="2740" xr:uid="{00000000-0005-0000-0000-0000140E0000}"/>
    <cellStyle name="Comma 29 4" xfId="6178" xr:uid="{00000000-0005-0000-0000-0000150E0000}"/>
    <cellStyle name="Comma 3" xfId="10" xr:uid="{00000000-0005-0000-0000-0000160E0000}"/>
    <cellStyle name="Comma 3 10" xfId="2741" xr:uid="{00000000-0005-0000-0000-0000170E0000}"/>
    <cellStyle name="Comma 3 10 2" xfId="2742" xr:uid="{00000000-0005-0000-0000-0000180E0000}"/>
    <cellStyle name="Comma 3 11" xfId="2743" xr:uid="{00000000-0005-0000-0000-0000190E0000}"/>
    <cellStyle name="Comma 3 11 2" xfId="2744" xr:uid="{00000000-0005-0000-0000-00001A0E0000}"/>
    <cellStyle name="Comma 3 12" xfId="2745" xr:uid="{00000000-0005-0000-0000-00001B0E0000}"/>
    <cellStyle name="Comma 3 13" xfId="2746" xr:uid="{00000000-0005-0000-0000-00001C0E0000}"/>
    <cellStyle name="Comma 3 14" xfId="2747" xr:uid="{00000000-0005-0000-0000-00001D0E0000}"/>
    <cellStyle name="Comma 3 15" xfId="2748" xr:uid="{00000000-0005-0000-0000-00001E0E0000}"/>
    <cellStyle name="Comma 3 16" xfId="2749" xr:uid="{00000000-0005-0000-0000-00001F0E0000}"/>
    <cellStyle name="Comma 3 17" xfId="2750" xr:uid="{00000000-0005-0000-0000-0000200E0000}"/>
    <cellStyle name="Comma 3 18" xfId="2751" xr:uid="{00000000-0005-0000-0000-0000210E0000}"/>
    <cellStyle name="Comma 3 19" xfId="2752" xr:uid="{00000000-0005-0000-0000-0000220E0000}"/>
    <cellStyle name="Comma 3 2" xfId="1056" xr:uid="{00000000-0005-0000-0000-0000230E0000}"/>
    <cellStyle name="Comma 3 2 2" xfId="2753" xr:uid="{00000000-0005-0000-0000-0000240E0000}"/>
    <cellStyle name="Comma 3 2 2 2" xfId="2754" xr:uid="{00000000-0005-0000-0000-0000250E0000}"/>
    <cellStyle name="Comma 3 2 2 3" xfId="6181" xr:uid="{00000000-0005-0000-0000-0000260E0000}"/>
    <cellStyle name="Comma 3 2 3" xfId="2755" xr:uid="{00000000-0005-0000-0000-0000270E0000}"/>
    <cellStyle name="Comma 3 2 3 2" xfId="6182" xr:uid="{00000000-0005-0000-0000-0000280E0000}"/>
    <cellStyle name="Comma 3 2 4" xfId="2756" xr:uid="{00000000-0005-0000-0000-0000290E0000}"/>
    <cellStyle name="Comma 3 2 5" xfId="4803" xr:uid="{00000000-0005-0000-0000-00002A0E0000}"/>
    <cellStyle name="Comma 3 2 6" xfId="6180" xr:uid="{00000000-0005-0000-0000-00002B0E0000}"/>
    <cellStyle name="Comma 3 20" xfId="2757" xr:uid="{00000000-0005-0000-0000-00002C0E0000}"/>
    <cellStyle name="Comma 3 21" xfId="4801" xr:uid="{00000000-0005-0000-0000-00002D0E0000}"/>
    <cellStyle name="Comma 3 22" xfId="6179" xr:uid="{00000000-0005-0000-0000-00002E0E0000}"/>
    <cellStyle name="Comma 3 3" xfId="2758" xr:uid="{00000000-0005-0000-0000-00002F0E0000}"/>
    <cellStyle name="Comma 3 3 2" xfId="2759" xr:uid="{00000000-0005-0000-0000-0000300E0000}"/>
    <cellStyle name="Comma 3 3 2 2" xfId="6184" xr:uid="{00000000-0005-0000-0000-0000310E0000}"/>
    <cellStyle name="Comma 3 3 3" xfId="2760" xr:uid="{00000000-0005-0000-0000-0000320E0000}"/>
    <cellStyle name="Comma 3 3 3 2" xfId="6185" xr:uid="{00000000-0005-0000-0000-0000330E0000}"/>
    <cellStyle name="Comma 3 3 4" xfId="6183" xr:uid="{00000000-0005-0000-0000-0000340E0000}"/>
    <cellStyle name="Comma 3 4" xfId="2761" xr:uid="{00000000-0005-0000-0000-0000350E0000}"/>
    <cellStyle name="Comma 3 4 2" xfId="2762" xr:uid="{00000000-0005-0000-0000-0000360E0000}"/>
    <cellStyle name="Comma 3 4 2 2" xfId="6187" xr:uid="{00000000-0005-0000-0000-0000370E0000}"/>
    <cellStyle name="Comma 3 4 3" xfId="2763" xr:uid="{00000000-0005-0000-0000-0000380E0000}"/>
    <cellStyle name="Comma 3 4 4" xfId="6186" xr:uid="{00000000-0005-0000-0000-0000390E0000}"/>
    <cellStyle name="Comma 3 5" xfId="2764" xr:uid="{00000000-0005-0000-0000-00003A0E0000}"/>
    <cellStyle name="Comma 3 5 2" xfId="2765" xr:uid="{00000000-0005-0000-0000-00003B0E0000}"/>
    <cellStyle name="Comma 3 5 3" xfId="6188" xr:uid="{00000000-0005-0000-0000-00003C0E0000}"/>
    <cellStyle name="Comma 3 6" xfId="2766" xr:uid="{00000000-0005-0000-0000-00003D0E0000}"/>
    <cellStyle name="Comma 3 6 2" xfId="2767" xr:uid="{00000000-0005-0000-0000-00003E0E0000}"/>
    <cellStyle name="Comma 3 6 3" xfId="6189" xr:uid="{00000000-0005-0000-0000-00003F0E0000}"/>
    <cellStyle name="Comma 3 7" xfId="2768" xr:uid="{00000000-0005-0000-0000-0000400E0000}"/>
    <cellStyle name="Comma 3 7 2" xfId="2769" xr:uid="{00000000-0005-0000-0000-0000410E0000}"/>
    <cellStyle name="Comma 3 7 3" xfId="6190" xr:uid="{00000000-0005-0000-0000-0000420E0000}"/>
    <cellStyle name="Comma 3 8" xfId="2770" xr:uid="{00000000-0005-0000-0000-0000430E0000}"/>
    <cellStyle name="Comma 3 8 2" xfId="2771" xr:uid="{00000000-0005-0000-0000-0000440E0000}"/>
    <cellStyle name="Comma 3 8 3" xfId="6191" xr:uid="{00000000-0005-0000-0000-0000450E0000}"/>
    <cellStyle name="Comma 3 9" xfId="2772" xr:uid="{00000000-0005-0000-0000-0000460E0000}"/>
    <cellStyle name="Comma 3 9 2" xfId="2773" xr:uid="{00000000-0005-0000-0000-0000470E0000}"/>
    <cellStyle name="Comma 3 9 3" xfId="6192" xr:uid="{00000000-0005-0000-0000-0000480E0000}"/>
    <cellStyle name="Comma 3_B3 - Property plant &amp; equipment.nat" xfId="2774" xr:uid="{00000000-0005-0000-0000-0000490E0000}"/>
    <cellStyle name="Comma 30" xfId="2775" xr:uid="{00000000-0005-0000-0000-00004A0E0000}"/>
    <cellStyle name="Comma 30 2" xfId="2776" xr:uid="{00000000-0005-0000-0000-00004B0E0000}"/>
    <cellStyle name="Comma 30 3" xfId="2777" xr:uid="{00000000-0005-0000-0000-00004C0E0000}"/>
    <cellStyle name="Comma 30 4" xfId="6193" xr:uid="{00000000-0005-0000-0000-00004D0E0000}"/>
    <cellStyle name="Comma 31" xfId="2778" xr:uid="{00000000-0005-0000-0000-00004E0E0000}"/>
    <cellStyle name="Comma 31 2" xfId="2779" xr:uid="{00000000-0005-0000-0000-00004F0E0000}"/>
    <cellStyle name="Comma 31 3" xfId="2780" xr:uid="{00000000-0005-0000-0000-0000500E0000}"/>
    <cellStyle name="Comma 31 3 2" xfId="2781" xr:uid="{00000000-0005-0000-0000-0000510E0000}"/>
    <cellStyle name="Comma 31 4" xfId="6194" xr:uid="{00000000-0005-0000-0000-0000520E0000}"/>
    <cellStyle name="Comma 32" xfId="2782" xr:uid="{00000000-0005-0000-0000-0000530E0000}"/>
    <cellStyle name="Comma 32 2" xfId="2783" xr:uid="{00000000-0005-0000-0000-0000540E0000}"/>
    <cellStyle name="Comma 32 3" xfId="2784" xr:uid="{00000000-0005-0000-0000-0000550E0000}"/>
    <cellStyle name="Comma 32 4" xfId="6195" xr:uid="{00000000-0005-0000-0000-0000560E0000}"/>
    <cellStyle name="Comma 33" xfId="2785" xr:uid="{00000000-0005-0000-0000-0000570E0000}"/>
    <cellStyle name="Comma 33 2" xfId="2786" xr:uid="{00000000-0005-0000-0000-0000580E0000}"/>
    <cellStyle name="Comma 33 3" xfId="2787" xr:uid="{00000000-0005-0000-0000-0000590E0000}"/>
    <cellStyle name="Comma 34" xfId="2788" xr:uid="{00000000-0005-0000-0000-00005A0E0000}"/>
    <cellStyle name="Comma 34 2" xfId="2789" xr:uid="{00000000-0005-0000-0000-00005B0E0000}"/>
    <cellStyle name="Comma 34 3" xfId="2790" xr:uid="{00000000-0005-0000-0000-00005C0E0000}"/>
    <cellStyle name="Comma 35" xfId="2791" xr:uid="{00000000-0005-0000-0000-00005D0E0000}"/>
    <cellStyle name="Comma 35 2" xfId="2792" xr:uid="{00000000-0005-0000-0000-00005E0E0000}"/>
    <cellStyle name="Comma 35 3" xfId="2793" xr:uid="{00000000-0005-0000-0000-00005F0E0000}"/>
    <cellStyle name="Comma 35 4" xfId="2794" xr:uid="{00000000-0005-0000-0000-0000600E0000}"/>
    <cellStyle name="Comma 36" xfId="2795" xr:uid="{00000000-0005-0000-0000-0000610E0000}"/>
    <cellStyle name="Comma 36 2" xfId="2796" xr:uid="{00000000-0005-0000-0000-0000620E0000}"/>
    <cellStyle name="Comma 36 3" xfId="2797" xr:uid="{00000000-0005-0000-0000-0000630E0000}"/>
    <cellStyle name="Comma 37" xfId="2798" xr:uid="{00000000-0005-0000-0000-0000640E0000}"/>
    <cellStyle name="Comma 37 2" xfId="2799" xr:uid="{00000000-0005-0000-0000-0000650E0000}"/>
    <cellStyle name="Comma 37 3" xfId="2800" xr:uid="{00000000-0005-0000-0000-0000660E0000}"/>
    <cellStyle name="Comma 38" xfId="2801" xr:uid="{00000000-0005-0000-0000-0000670E0000}"/>
    <cellStyle name="Comma 38 2" xfId="2802" xr:uid="{00000000-0005-0000-0000-0000680E0000}"/>
    <cellStyle name="Comma 38 2 2" xfId="2803" xr:uid="{00000000-0005-0000-0000-0000690E0000}"/>
    <cellStyle name="Comma 38 3" xfId="2804" xr:uid="{00000000-0005-0000-0000-00006A0E0000}"/>
    <cellStyle name="Comma 39" xfId="2805" xr:uid="{00000000-0005-0000-0000-00006B0E0000}"/>
    <cellStyle name="Comma 39 2" xfId="2806" xr:uid="{00000000-0005-0000-0000-00006C0E0000}"/>
    <cellStyle name="Comma 39 2 2" xfId="2807" xr:uid="{00000000-0005-0000-0000-00006D0E0000}"/>
    <cellStyle name="Comma 39 2 3" xfId="2808" xr:uid="{00000000-0005-0000-0000-00006E0E0000}"/>
    <cellStyle name="Comma 39 2 4" xfId="2809" xr:uid="{00000000-0005-0000-0000-00006F0E0000}"/>
    <cellStyle name="Comma 39 2 5" xfId="2810" xr:uid="{00000000-0005-0000-0000-0000700E0000}"/>
    <cellStyle name="Comma 39 2 6" xfId="6197" xr:uid="{00000000-0005-0000-0000-0000710E0000}"/>
    <cellStyle name="Comma 39 3" xfId="2811" xr:uid="{00000000-0005-0000-0000-0000720E0000}"/>
    <cellStyle name="Comma 39 3 2" xfId="6198" xr:uid="{00000000-0005-0000-0000-0000730E0000}"/>
    <cellStyle name="Comma 39 4" xfId="2812" xr:uid="{00000000-0005-0000-0000-0000740E0000}"/>
    <cellStyle name="Comma 39 5" xfId="2813" xr:uid="{00000000-0005-0000-0000-0000750E0000}"/>
    <cellStyle name="Comma 39 6" xfId="2814" xr:uid="{00000000-0005-0000-0000-0000760E0000}"/>
    <cellStyle name="Comma 39 7" xfId="6196" xr:uid="{00000000-0005-0000-0000-0000770E0000}"/>
    <cellStyle name="Comma 4" xfId="14" xr:uid="{00000000-0005-0000-0000-0000780E0000}"/>
    <cellStyle name="Comma 4 10" xfId="2815" xr:uid="{00000000-0005-0000-0000-0000790E0000}"/>
    <cellStyle name="Comma 4 11" xfId="2816" xr:uid="{00000000-0005-0000-0000-00007A0E0000}"/>
    <cellStyle name="Comma 4 12" xfId="2817" xr:uid="{00000000-0005-0000-0000-00007B0E0000}"/>
    <cellStyle name="Comma 4 13" xfId="2818" xr:uid="{00000000-0005-0000-0000-00007C0E0000}"/>
    <cellStyle name="Comma 4 14" xfId="2819" xr:uid="{00000000-0005-0000-0000-00007D0E0000}"/>
    <cellStyle name="Comma 4 15" xfId="4802" xr:uid="{00000000-0005-0000-0000-00007E0E0000}"/>
    <cellStyle name="Comma 4 16" xfId="6199" xr:uid="{00000000-0005-0000-0000-00007F0E0000}"/>
    <cellStyle name="Comma 4 2" xfId="2820" xr:uid="{00000000-0005-0000-0000-0000800E0000}"/>
    <cellStyle name="Comma 4 2 2" xfId="2821" xr:uid="{00000000-0005-0000-0000-0000810E0000}"/>
    <cellStyle name="Comma 4 2 2 2" xfId="2822" xr:uid="{00000000-0005-0000-0000-0000820E0000}"/>
    <cellStyle name="Comma 4 2 3" xfId="2823" xr:uid="{00000000-0005-0000-0000-0000830E0000}"/>
    <cellStyle name="Comma 4 2 3 2" xfId="2824" xr:uid="{00000000-0005-0000-0000-0000840E0000}"/>
    <cellStyle name="Comma 4 2 4" xfId="2825" xr:uid="{00000000-0005-0000-0000-0000850E0000}"/>
    <cellStyle name="Comma 4 2 5" xfId="2826" xr:uid="{00000000-0005-0000-0000-0000860E0000}"/>
    <cellStyle name="Comma 4 2 6" xfId="6200" xr:uid="{00000000-0005-0000-0000-0000870E0000}"/>
    <cellStyle name="Comma 4 3" xfId="2827" xr:uid="{00000000-0005-0000-0000-0000880E0000}"/>
    <cellStyle name="Comma 4 3 2" xfId="2828" xr:uid="{00000000-0005-0000-0000-0000890E0000}"/>
    <cellStyle name="Comma 4 3 3" xfId="2829" xr:uid="{00000000-0005-0000-0000-00008A0E0000}"/>
    <cellStyle name="Comma 4 3 4" xfId="6201" xr:uid="{00000000-0005-0000-0000-00008B0E0000}"/>
    <cellStyle name="Comma 4 4" xfId="2830" xr:uid="{00000000-0005-0000-0000-00008C0E0000}"/>
    <cellStyle name="Comma 4 4 2" xfId="2831" xr:uid="{00000000-0005-0000-0000-00008D0E0000}"/>
    <cellStyle name="Comma 4 4 3" xfId="2832" xr:uid="{00000000-0005-0000-0000-00008E0E0000}"/>
    <cellStyle name="Comma 4 4 3 2" xfId="2833" xr:uid="{00000000-0005-0000-0000-00008F0E0000}"/>
    <cellStyle name="Comma 4 4 3 3" xfId="2834" xr:uid="{00000000-0005-0000-0000-0000900E0000}"/>
    <cellStyle name="Comma 4 4 3 4" xfId="2835" xr:uid="{00000000-0005-0000-0000-0000910E0000}"/>
    <cellStyle name="Comma 4 4 3 5" xfId="2836" xr:uid="{00000000-0005-0000-0000-0000920E0000}"/>
    <cellStyle name="Comma 4 4 4" xfId="2837" xr:uid="{00000000-0005-0000-0000-0000930E0000}"/>
    <cellStyle name="Comma 4 4 5" xfId="2838" xr:uid="{00000000-0005-0000-0000-0000940E0000}"/>
    <cellStyle name="Comma 4 4 6" xfId="2839" xr:uid="{00000000-0005-0000-0000-0000950E0000}"/>
    <cellStyle name="Comma 4 4 7" xfId="6202" xr:uid="{00000000-0005-0000-0000-0000960E0000}"/>
    <cellStyle name="Comma 4 5" xfId="2840" xr:uid="{00000000-0005-0000-0000-0000970E0000}"/>
    <cellStyle name="Comma 4 5 2" xfId="2841" xr:uid="{00000000-0005-0000-0000-0000980E0000}"/>
    <cellStyle name="Comma 4 5 3" xfId="2842" xr:uid="{00000000-0005-0000-0000-0000990E0000}"/>
    <cellStyle name="Comma 4 5 3 2" xfId="2843" xr:uid="{00000000-0005-0000-0000-00009A0E0000}"/>
    <cellStyle name="Comma 4 5 3 3" xfId="2844" xr:uid="{00000000-0005-0000-0000-00009B0E0000}"/>
    <cellStyle name="Comma 4 5 3 4" xfId="2845" xr:uid="{00000000-0005-0000-0000-00009C0E0000}"/>
    <cellStyle name="Comma 4 5 3 5" xfId="2846" xr:uid="{00000000-0005-0000-0000-00009D0E0000}"/>
    <cellStyle name="Comma 4 5 4" xfId="2847" xr:uid="{00000000-0005-0000-0000-00009E0E0000}"/>
    <cellStyle name="Comma 4 5 5" xfId="2848" xr:uid="{00000000-0005-0000-0000-00009F0E0000}"/>
    <cellStyle name="Comma 4 5 6" xfId="2849" xr:uid="{00000000-0005-0000-0000-0000A00E0000}"/>
    <cellStyle name="Comma 4 6" xfId="2850" xr:uid="{00000000-0005-0000-0000-0000A10E0000}"/>
    <cellStyle name="Comma 4 6 2" xfId="2851" xr:uid="{00000000-0005-0000-0000-0000A20E0000}"/>
    <cellStyle name="Comma 4 6 3" xfId="2852" xr:uid="{00000000-0005-0000-0000-0000A30E0000}"/>
    <cellStyle name="Comma 4 6 3 2" xfId="2853" xr:uid="{00000000-0005-0000-0000-0000A40E0000}"/>
    <cellStyle name="Comma 4 6 3 3" xfId="2854" xr:uid="{00000000-0005-0000-0000-0000A50E0000}"/>
    <cellStyle name="Comma 4 6 3 4" xfId="2855" xr:uid="{00000000-0005-0000-0000-0000A60E0000}"/>
    <cellStyle name="Comma 4 6 3 5" xfId="2856" xr:uid="{00000000-0005-0000-0000-0000A70E0000}"/>
    <cellStyle name="Comma 4 6 4" xfId="2857" xr:uid="{00000000-0005-0000-0000-0000A80E0000}"/>
    <cellStyle name="Comma 4 6 5" xfId="2858" xr:uid="{00000000-0005-0000-0000-0000A90E0000}"/>
    <cellStyle name="Comma 4 6 6" xfId="2859" xr:uid="{00000000-0005-0000-0000-0000AA0E0000}"/>
    <cellStyle name="Comma 4 7" xfId="2860" xr:uid="{00000000-0005-0000-0000-0000AB0E0000}"/>
    <cellStyle name="Comma 4 7 2" xfId="2861" xr:uid="{00000000-0005-0000-0000-0000AC0E0000}"/>
    <cellStyle name="Comma 4 7 3" xfId="2862" xr:uid="{00000000-0005-0000-0000-0000AD0E0000}"/>
    <cellStyle name="Comma 4 7 4" xfId="2863" xr:uid="{00000000-0005-0000-0000-0000AE0E0000}"/>
    <cellStyle name="Comma 4 7 5" xfId="2864" xr:uid="{00000000-0005-0000-0000-0000AF0E0000}"/>
    <cellStyle name="Comma 4 7 6" xfId="2865" xr:uid="{00000000-0005-0000-0000-0000B00E0000}"/>
    <cellStyle name="Comma 4 8" xfId="2866" xr:uid="{00000000-0005-0000-0000-0000B10E0000}"/>
    <cellStyle name="Comma 4 8 2" xfId="2867" xr:uid="{00000000-0005-0000-0000-0000B20E0000}"/>
    <cellStyle name="Comma 4 9" xfId="2868" xr:uid="{00000000-0005-0000-0000-0000B30E0000}"/>
    <cellStyle name="Comma 4_B3 - Property plant &amp; equipment_GE" xfId="2869" xr:uid="{00000000-0005-0000-0000-0000B40E0000}"/>
    <cellStyle name="Comma 40" xfId="2870" xr:uid="{00000000-0005-0000-0000-0000B50E0000}"/>
    <cellStyle name="Comma 40 2" xfId="2871" xr:uid="{00000000-0005-0000-0000-0000B60E0000}"/>
    <cellStyle name="Comma 40 3" xfId="2872" xr:uid="{00000000-0005-0000-0000-0000B70E0000}"/>
    <cellStyle name="Comma 40 4" xfId="2873" xr:uid="{00000000-0005-0000-0000-0000B80E0000}"/>
    <cellStyle name="Comma 41" xfId="2874" xr:uid="{00000000-0005-0000-0000-0000B90E0000}"/>
    <cellStyle name="Comma 41 2" xfId="2875" xr:uid="{00000000-0005-0000-0000-0000BA0E0000}"/>
    <cellStyle name="Comma 41 3" xfId="2876" xr:uid="{00000000-0005-0000-0000-0000BB0E0000}"/>
    <cellStyle name="Comma 41 4" xfId="2877" xr:uid="{00000000-0005-0000-0000-0000BC0E0000}"/>
    <cellStyle name="Comma 42" xfId="2878" xr:uid="{00000000-0005-0000-0000-0000BD0E0000}"/>
    <cellStyle name="Comma 42 2" xfId="2879" xr:uid="{00000000-0005-0000-0000-0000BE0E0000}"/>
    <cellStyle name="Comma 42 3" xfId="2880" xr:uid="{00000000-0005-0000-0000-0000BF0E0000}"/>
    <cellStyle name="Comma 42 4" xfId="2881" xr:uid="{00000000-0005-0000-0000-0000C00E0000}"/>
    <cellStyle name="Comma 42 5" xfId="2882" xr:uid="{00000000-0005-0000-0000-0000C10E0000}"/>
    <cellStyle name="Comma 43" xfId="2883" xr:uid="{00000000-0005-0000-0000-0000C20E0000}"/>
    <cellStyle name="Comma 43 2" xfId="2884" xr:uid="{00000000-0005-0000-0000-0000C30E0000}"/>
    <cellStyle name="Comma 43 3" xfId="2885" xr:uid="{00000000-0005-0000-0000-0000C40E0000}"/>
    <cellStyle name="Comma 43 4" xfId="2886" xr:uid="{00000000-0005-0000-0000-0000C50E0000}"/>
    <cellStyle name="Comma 44" xfId="2887" xr:uid="{00000000-0005-0000-0000-0000C60E0000}"/>
    <cellStyle name="Comma 44 2" xfId="2888" xr:uid="{00000000-0005-0000-0000-0000C70E0000}"/>
    <cellStyle name="Comma 44 2 2" xfId="2889" xr:uid="{00000000-0005-0000-0000-0000C80E0000}"/>
    <cellStyle name="Comma 44 2 3" xfId="2890" xr:uid="{00000000-0005-0000-0000-0000C90E0000}"/>
    <cellStyle name="Comma 44 2 4" xfId="2891" xr:uid="{00000000-0005-0000-0000-0000CA0E0000}"/>
    <cellStyle name="Comma 44 2 5" xfId="2892" xr:uid="{00000000-0005-0000-0000-0000CB0E0000}"/>
    <cellStyle name="Comma 44 3" xfId="2893" xr:uid="{00000000-0005-0000-0000-0000CC0E0000}"/>
    <cellStyle name="Comma 44 4" xfId="2894" xr:uid="{00000000-0005-0000-0000-0000CD0E0000}"/>
    <cellStyle name="Comma 44 5" xfId="2895" xr:uid="{00000000-0005-0000-0000-0000CE0E0000}"/>
    <cellStyle name="Comma 44 6" xfId="2896" xr:uid="{00000000-0005-0000-0000-0000CF0E0000}"/>
    <cellStyle name="Comma 45" xfId="2897" xr:uid="{00000000-0005-0000-0000-0000D00E0000}"/>
    <cellStyle name="Comma 45 2" xfId="2898" xr:uid="{00000000-0005-0000-0000-0000D10E0000}"/>
    <cellStyle name="Comma 45 2 2" xfId="2899" xr:uid="{00000000-0005-0000-0000-0000D20E0000}"/>
    <cellStyle name="Comma 45 2 3" xfId="2900" xr:uid="{00000000-0005-0000-0000-0000D30E0000}"/>
    <cellStyle name="Comma 45 2 4" xfId="2901" xr:uid="{00000000-0005-0000-0000-0000D40E0000}"/>
    <cellStyle name="Comma 45 2 5" xfId="2902" xr:uid="{00000000-0005-0000-0000-0000D50E0000}"/>
    <cellStyle name="Comma 45 3" xfId="2903" xr:uid="{00000000-0005-0000-0000-0000D60E0000}"/>
    <cellStyle name="Comma 45 4" xfId="2904" xr:uid="{00000000-0005-0000-0000-0000D70E0000}"/>
    <cellStyle name="Comma 45 5" xfId="2905" xr:uid="{00000000-0005-0000-0000-0000D80E0000}"/>
    <cellStyle name="Comma 45 6" xfId="2906" xr:uid="{00000000-0005-0000-0000-0000D90E0000}"/>
    <cellStyle name="Comma 45 7" xfId="2907" xr:uid="{00000000-0005-0000-0000-0000DA0E0000}"/>
    <cellStyle name="Comma 45 8" xfId="2908" xr:uid="{00000000-0005-0000-0000-0000DB0E0000}"/>
    <cellStyle name="Comma 46" xfId="2909" xr:uid="{00000000-0005-0000-0000-0000DC0E0000}"/>
    <cellStyle name="Comma 46 2" xfId="2910" xr:uid="{00000000-0005-0000-0000-0000DD0E0000}"/>
    <cellStyle name="Comma 47" xfId="2911" xr:uid="{00000000-0005-0000-0000-0000DE0E0000}"/>
    <cellStyle name="Comma 48" xfId="2912" xr:uid="{00000000-0005-0000-0000-0000DF0E0000}"/>
    <cellStyle name="Comma 49" xfId="2913" xr:uid="{00000000-0005-0000-0000-0000E00E0000}"/>
    <cellStyle name="Comma 49 2" xfId="2914" xr:uid="{00000000-0005-0000-0000-0000E10E0000}"/>
    <cellStyle name="Comma 49 3" xfId="2915" xr:uid="{00000000-0005-0000-0000-0000E20E0000}"/>
    <cellStyle name="Comma 49 4" xfId="2916" xr:uid="{00000000-0005-0000-0000-0000E30E0000}"/>
    <cellStyle name="Comma 49 5" xfId="2917" xr:uid="{00000000-0005-0000-0000-0000E40E0000}"/>
    <cellStyle name="Comma 49 6" xfId="2918" xr:uid="{00000000-0005-0000-0000-0000E50E0000}"/>
    <cellStyle name="Comma 5" xfId="69" xr:uid="{00000000-0005-0000-0000-0000E60E0000}"/>
    <cellStyle name="Comma 5 10" xfId="2919" xr:uid="{00000000-0005-0000-0000-0000E70E0000}"/>
    <cellStyle name="Comma 5 11" xfId="2920" xr:uid="{00000000-0005-0000-0000-0000E80E0000}"/>
    <cellStyle name="Comma 5 11 2" xfId="2921" xr:uid="{00000000-0005-0000-0000-0000E90E0000}"/>
    <cellStyle name="Comma 5 12" xfId="2922" xr:uid="{00000000-0005-0000-0000-0000EA0E0000}"/>
    <cellStyle name="Comma 5 13" xfId="2923" xr:uid="{00000000-0005-0000-0000-0000EB0E0000}"/>
    <cellStyle name="Comma 5 14" xfId="2924" xr:uid="{00000000-0005-0000-0000-0000EC0E0000}"/>
    <cellStyle name="Comma 5 15" xfId="2925" xr:uid="{00000000-0005-0000-0000-0000ED0E0000}"/>
    <cellStyle name="Comma 5 16" xfId="2926" xr:uid="{00000000-0005-0000-0000-0000EE0E0000}"/>
    <cellStyle name="Comma 5 17" xfId="2927" xr:uid="{00000000-0005-0000-0000-0000EF0E0000}"/>
    <cellStyle name="Comma 5 18" xfId="2928" xr:uid="{00000000-0005-0000-0000-0000F00E0000}"/>
    <cellStyle name="Comma 5 19" xfId="2929" xr:uid="{00000000-0005-0000-0000-0000F10E0000}"/>
    <cellStyle name="Comma 5 2" xfId="2930" xr:uid="{00000000-0005-0000-0000-0000F20E0000}"/>
    <cellStyle name="Comma 5 2 2" xfId="2931" xr:uid="{00000000-0005-0000-0000-0000F30E0000}"/>
    <cellStyle name="Comma 5 2 2 2" xfId="2932" xr:uid="{00000000-0005-0000-0000-0000F40E0000}"/>
    <cellStyle name="Comma 5 2 2 3" xfId="6204" xr:uid="{00000000-0005-0000-0000-0000F50E0000}"/>
    <cellStyle name="Comma 5 2 3" xfId="2933" xr:uid="{00000000-0005-0000-0000-0000F60E0000}"/>
    <cellStyle name="Comma 5 2 4" xfId="2934" xr:uid="{00000000-0005-0000-0000-0000F70E0000}"/>
    <cellStyle name="Comma 5 2 5" xfId="2935" xr:uid="{00000000-0005-0000-0000-0000F80E0000}"/>
    <cellStyle name="Comma 5 2 6" xfId="6203" xr:uid="{00000000-0005-0000-0000-0000F90E0000}"/>
    <cellStyle name="Comma 5 20" xfId="2936" xr:uid="{00000000-0005-0000-0000-0000FA0E0000}"/>
    <cellStyle name="Comma 5 21" xfId="2937" xr:uid="{00000000-0005-0000-0000-0000FB0E0000}"/>
    <cellStyle name="Comma 5 22" xfId="2938" xr:uid="{00000000-0005-0000-0000-0000FC0E0000}"/>
    <cellStyle name="Comma 5 23" xfId="2939" xr:uid="{00000000-0005-0000-0000-0000FD0E0000}"/>
    <cellStyle name="Comma 5 24" xfId="2940" xr:uid="{00000000-0005-0000-0000-0000FE0E0000}"/>
    <cellStyle name="Comma 5 25" xfId="2941" xr:uid="{00000000-0005-0000-0000-0000FF0E0000}"/>
    <cellStyle name="Comma 5 26" xfId="2942" xr:uid="{00000000-0005-0000-0000-0000000F0000}"/>
    <cellStyle name="Comma 5 27" xfId="2943" xr:uid="{00000000-0005-0000-0000-0000010F0000}"/>
    <cellStyle name="Comma 5 28" xfId="2944" xr:uid="{00000000-0005-0000-0000-0000020F0000}"/>
    <cellStyle name="Comma 5 29" xfId="2945" xr:uid="{00000000-0005-0000-0000-0000030F0000}"/>
    <cellStyle name="Comma 5 3" xfId="2946" xr:uid="{00000000-0005-0000-0000-0000040F0000}"/>
    <cellStyle name="Comma 5 3 2" xfId="2947" xr:uid="{00000000-0005-0000-0000-0000050F0000}"/>
    <cellStyle name="Comma 5 3 3" xfId="2948" xr:uid="{00000000-0005-0000-0000-0000060F0000}"/>
    <cellStyle name="Comma 5 3 4" xfId="2949" xr:uid="{00000000-0005-0000-0000-0000070F0000}"/>
    <cellStyle name="Comma 5 3 5" xfId="6205" xr:uid="{00000000-0005-0000-0000-0000080F0000}"/>
    <cellStyle name="Comma 5 30" xfId="2950" xr:uid="{00000000-0005-0000-0000-0000090F0000}"/>
    <cellStyle name="Comma 5 31" xfId="2951" xr:uid="{00000000-0005-0000-0000-00000A0F0000}"/>
    <cellStyle name="Comma 5 32" xfId="2952" xr:uid="{00000000-0005-0000-0000-00000B0F0000}"/>
    <cellStyle name="Comma 5 4" xfId="2953" xr:uid="{00000000-0005-0000-0000-00000C0F0000}"/>
    <cellStyle name="Comma 5 4 2" xfId="2954" xr:uid="{00000000-0005-0000-0000-00000D0F0000}"/>
    <cellStyle name="Comma 5 4 3" xfId="6206" xr:uid="{00000000-0005-0000-0000-00000E0F0000}"/>
    <cellStyle name="Comma 5 5" xfId="2955" xr:uid="{00000000-0005-0000-0000-00000F0F0000}"/>
    <cellStyle name="Comma 5 5 2" xfId="2956" xr:uid="{00000000-0005-0000-0000-0000100F0000}"/>
    <cellStyle name="Comma 5 5 3" xfId="2957" xr:uid="{00000000-0005-0000-0000-0000110F0000}"/>
    <cellStyle name="Comma 5 6" xfId="2958" xr:uid="{00000000-0005-0000-0000-0000120F0000}"/>
    <cellStyle name="Comma 5 6 2" xfId="2959" xr:uid="{00000000-0005-0000-0000-0000130F0000}"/>
    <cellStyle name="Comma 5 6 3" xfId="2960" xr:uid="{00000000-0005-0000-0000-0000140F0000}"/>
    <cellStyle name="Comma 5 6 4" xfId="2961" xr:uid="{00000000-0005-0000-0000-0000150F0000}"/>
    <cellStyle name="Comma 5 6 5" xfId="2962" xr:uid="{00000000-0005-0000-0000-0000160F0000}"/>
    <cellStyle name="Comma 5 6 6" xfId="2963" xr:uid="{00000000-0005-0000-0000-0000170F0000}"/>
    <cellStyle name="Comma 5 7" xfId="2964" xr:uid="{00000000-0005-0000-0000-0000180F0000}"/>
    <cellStyle name="Comma 5 8" xfId="2965" xr:uid="{00000000-0005-0000-0000-0000190F0000}"/>
    <cellStyle name="Comma 5 9" xfId="2966" xr:uid="{00000000-0005-0000-0000-00001A0F0000}"/>
    <cellStyle name="Comma 50" xfId="2967" xr:uid="{00000000-0005-0000-0000-00001B0F0000}"/>
    <cellStyle name="Comma 51" xfId="2968" xr:uid="{00000000-0005-0000-0000-00001C0F0000}"/>
    <cellStyle name="Comma 52" xfId="2969" xr:uid="{00000000-0005-0000-0000-00001D0F0000}"/>
    <cellStyle name="Comma 53" xfId="2970" xr:uid="{00000000-0005-0000-0000-00001E0F0000}"/>
    <cellStyle name="Comma 54" xfId="2971" xr:uid="{00000000-0005-0000-0000-00001F0F0000}"/>
    <cellStyle name="Comma 54 2" xfId="2972" xr:uid="{00000000-0005-0000-0000-0000200F0000}"/>
    <cellStyle name="Comma 55" xfId="2973" xr:uid="{00000000-0005-0000-0000-0000210F0000}"/>
    <cellStyle name="Comma 56" xfId="2974" xr:uid="{00000000-0005-0000-0000-0000220F0000}"/>
    <cellStyle name="Comma 57" xfId="2975" xr:uid="{00000000-0005-0000-0000-0000230F0000}"/>
    <cellStyle name="Comma 58" xfId="2976" xr:uid="{00000000-0005-0000-0000-0000240F0000}"/>
    <cellStyle name="Comma 59" xfId="2977" xr:uid="{00000000-0005-0000-0000-0000250F0000}"/>
    <cellStyle name="Comma 6" xfId="72" xr:uid="{00000000-0005-0000-0000-0000260F0000}"/>
    <cellStyle name="Comma 6 10" xfId="2978" xr:uid="{00000000-0005-0000-0000-0000270F0000}"/>
    <cellStyle name="Comma 6 11" xfId="2979" xr:uid="{00000000-0005-0000-0000-0000280F0000}"/>
    <cellStyle name="Comma 6 12" xfId="2980" xr:uid="{00000000-0005-0000-0000-0000290F0000}"/>
    <cellStyle name="Comma 6 2" xfId="2981" xr:uid="{00000000-0005-0000-0000-00002A0F0000}"/>
    <cellStyle name="Comma 6 2 2" xfId="2982" xr:uid="{00000000-0005-0000-0000-00002B0F0000}"/>
    <cellStyle name="Comma 6 2 2 2" xfId="2983" xr:uid="{00000000-0005-0000-0000-00002C0F0000}"/>
    <cellStyle name="Comma 6 2 3" xfId="2984" xr:uid="{00000000-0005-0000-0000-00002D0F0000}"/>
    <cellStyle name="Comma 6 2 4" xfId="2985" xr:uid="{00000000-0005-0000-0000-00002E0F0000}"/>
    <cellStyle name="Comma 6 2 5" xfId="2986" xr:uid="{00000000-0005-0000-0000-00002F0F0000}"/>
    <cellStyle name="Comma 6 2 6" xfId="2987" xr:uid="{00000000-0005-0000-0000-0000300F0000}"/>
    <cellStyle name="Comma 6 2 7" xfId="6207" xr:uid="{00000000-0005-0000-0000-0000310F0000}"/>
    <cellStyle name="Comma 6 3" xfId="2988" xr:uid="{00000000-0005-0000-0000-0000320F0000}"/>
    <cellStyle name="Comma 6 3 2" xfId="2989" xr:uid="{00000000-0005-0000-0000-0000330F0000}"/>
    <cellStyle name="Comma 6 3 3" xfId="6208" xr:uid="{00000000-0005-0000-0000-0000340F0000}"/>
    <cellStyle name="Comma 6 4" xfId="2990" xr:uid="{00000000-0005-0000-0000-0000350F0000}"/>
    <cellStyle name="Comma 6 4 2" xfId="2991" xr:uid="{00000000-0005-0000-0000-0000360F0000}"/>
    <cellStyle name="Comma 6 5" xfId="2992" xr:uid="{00000000-0005-0000-0000-0000370F0000}"/>
    <cellStyle name="Comma 6 5 2" xfId="2993" xr:uid="{00000000-0005-0000-0000-0000380F0000}"/>
    <cellStyle name="Comma 6 6" xfId="2994" xr:uid="{00000000-0005-0000-0000-0000390F0000}"/>
    <cellStyle name="Comma 6 6 2" xfId="2995" xr:uid="{00000000-0005-0000-0000-00003A0F0000}"/>
    <cellStyle name="Comma 6 7" xfId="2996" xr:uid="{00000000-0005-0000-0000-00003B0F0000}"/>
    <cellStyle name="Comma 6 8" xfId="2997" xr:uid="{00000000-0005-0000-0000-00003C0F0000}"/>
    <cellStyle name="Comma 6 9" xfId="2998" xr:uid="{00000000-0005-0000-0000-00003D0F0000}"/>
    <cellStyle name="Comma 60" xfId="2999" xr:uid="{00000000-0005-0000-0000-00003E0F0000}"/>
    <cellStyle name="Comma 61" xfId="3000" xr:uid="{00000000-0005-0000-0000-00003F0F0000}"/>
    <cellStyle name="Comma 62" xfId="6108" xr:uid="{00000000-0005-0000-0000-0000400F0000}"/>
    <cellStyle name="Comma 67" xfId="3001" xr:uid="{00000000-0005-0000-0000-0000410F0000}"/>
    <cellStyle name="Comma 7" xfId="1070" xr:uid="{00000000-0005-0000-0000-0000420F0000}"/>
    <cellStyle name="Comma 7 10" xfId="3002" xr:uid="{00000000-0005-0000-0000-0000430F0000}"/>
    <cellStyle name="Comma 7 11" xfId="3003" xr:uid="{00000000-0005-0000-0000-0000440F0000}"/>
    <cellStyle name="Comma 7 12" xfId="3004" xr:uid="{00000000-0005-0000-0000-0000450F0000}"/>
    <cellStyle name="Comma 7 13" xfId="3005" xr:uid="{00000000-0005-0000-0000-0000460F0000}"/>
    <cellStyle name="Comma 7 14" xfId="3006" xr:uid="{00000000-0005-0000-0000-0000470F0000}"/>
    <cellStyle name="Comma 7 15" xfId="6209" xr:uid="{00000000-0005-0000-0000-0000480F0000}"/>
    <cellStyle name="Comma 7 2" xfId="3007" xr:uid="{00000000-0005-0000-0000-0000490F0000}"/>
    <cellStyle name="Comma 7 2 2" xfId="3008" xr:uid="{00000000-0005-0000-0000-00004A0F0000}"/>
    <cellStyle name="Comma 7 2 2 2" xfId="3009" xr:uid="{00000000-0005-0000-0000-00004B0F0000}"/>
    <cellStyle name="Comma 7 2 3" xfId="3010" xr:uid="{00000000-0005-0000-0000-00004C0F0000}"/>
    <cellStyle name="Comma 7 2 4" xfId="3011" xr:uid="{00000000-0005-0000-0000-00004D0F0000}"/>
    <cellStyle name="Comma 7 2 5" xfId="6210" xr:uid="{00000000-0005-0000-0000-00004E0F0000}"/>
    <cellStyle name="Comma 7 2_B3 - Property plant &amp; equipment_GE" xfId="3012" xr:uid="{00000000-0005-0000-0000-00004F0F0000}"/>
    <cellStyle name="Comma 7 3" xfId="3013" xr:uid="{00000000-0005-0000-0000-0000500F0000}"/>
    <cellStyle name="Comma 7 3 2" xfId="3014" xr:uid="{00000000-0005-0000-0000-0000510F0000}"/>
    <cellStyle name="Comma 7 3 3" xfId="3015" xr:uid="{00000000-0005-0000-0000-0000520F0000}"/>
    <cellStyle name="Comma 7 3 4" xfId="6211" xr:uid="{00000000-0005-0000-0000-0000530F0000}"/>
    <cellStyle name="Comma 7 4" xfId="3016" xr:uid="{00000000-0005-0000-0000-0000540F0000}"/>
    <cellStyle name="Comma 7 4 2" xfId="3017" xr:uid="{00000000-0005-0000-0000-0000550F0000}"/>
    <cellStyle name="Comma 7 4 3" xfId="3018" xr:uid="{00000000-0005-0000-0000-0000560F0000}"/>
    <cellStyle name="Comma 7 4 4" xfId="3019" xr:uid="{00000000-0005-0000-0000-0000570F0000}"/>
    <cellStyle name="Comma 7 4 5" xfId="3020" xr:uid="{00000000-0005-0000-0000-0000580F0000}"/>
    <cellStyle name="Comma 7 5" xfId="3021" xr:uid="{00000000-0005-0000-0000-0000590F0000}"/>
    <cellStyle name="Comma 7 5 2" xfId="3022" xr:uid="{00000000-0005-0000-0000-00005A0F0000}"/>
    <cellStyle name="Comma 7 6" xfId="3023" xr:uid="{00000000-0005-0000-0000-00005B0F0000}"/>
    <cellStyle name="Comma 7 7" xfId="3024" xr:uid="{00000000-0005-0000-0000-00005C0F0000}"/>
    <cellStyle name="Comma 7 8" xfId="3025" xr:uid="{00000000-0005-0000-0000-00005D0F0000}"/>
    <cellStyle name="Comma 7 9" xfId="3026" xr:uid="{00000000-0005-0000-0000-00005E0F0000}"/>
    <cellStyle name="Comma 7_B3 - Property plant &amp; equipment.nat" xfId="3027" xr:uid="{00000000-0005-0000-0000-00005F0F0000}"/>
    <cellStyle name="Comma 79" xfId="3028" xr:uid="{00000000-0005-0000-0000-0000600F0000}"/>
    <cellStyle name="Comma 8" xfId="3029" xr:uid="{00000000-0005-0000-0000-0000610F0000}"/>
    <cellStyle name="Comma 8 10" xfId="3030" xr:uid="{00000000-0005-0000-0000-0000620F0000}"/>
    <cellStyle name="Comma 8 11" xfId="3031" xr:uid="{00000000-0005-0000-0000-0000630F0000}"/>
    <cellStyle name="Comma 8 12" xfId="3032" xr:uid="{00000000-0005-0000-0000-0000640F0000}"/>
    <cellStyle name="Comma 8 13" xfId="6212" xr:uid="{00000000-0005-0000-0000-0000650F0000}"/>
    <cellStyle name="Comma 8 2" xfId="3033" xr:uid="{00000000-0005-0000-0000-0000660F0000}"/>
    <cellStyle name="Comma 8 2 2" xfId="3034" xr:uid="{00000000-0005-0000-0000-0000670F0000}"/>
    <cellStyle name="Comma 8 2 3" xfId="3035" xr:uid="{00000000-0005-0000-0000-0000680F0000}"/>
    <cellStyle name="Comma 8 2 4" xfId="3036" xr:uid="{00000000-0005-0000-0000-0000690F0000}"/>
    <cellStyle name="Comma 8 2 5" xfId="3037" xr:uid="{00000000-0005-0000-0000-00006A0F0000}"/>
    <cellStyle name="Comma 8 2 6" xfId="3038" xr:uid="{00000000-0005-0000-0000-00006B0F0000}"/>
    <cellStyle name="Comma 8 2 7" xfId="3039" xr:uid="{00000000-0005-0000-0000-00006C0F0000}"/>
    <cellStyle name="Comma 8 2 8" xfId="6213" xr:uid="{00000000-0005-0000-0000-00006D0F0000}"/>
    <cellStyle name="Comma 8 3" xfId="3040" xr:uid="{00000000-0005-0000-0000-00006E0F0000}"/>
    <cellStyle name="Comma 8 3 2" xfId="3041" xr:uid="{00000000-0005-0000-0000-00006F0F0000}"/>
    <cellStyle name="Comma 8 4" xfId="3042" xr:uid="{00000000-0005-0000-0000-0000700F0000}"/>
    <cellStyle name="Comma 8 4 2" xfId="3043" xr:uid="{00000000-0005-0000-0000-0000710F0000}"/>
    <cellStyle name="Comma 8 4 3" xfId="3044" xr:uid="{00000000-0005-0000-0000-0000720F0000}"/>
    <cellStyle name="Comma 8 5" xfId="3045" xr:uid="{00000000-0005-0000-0000-0000730F0000}"/>
    <cellStyle name="Comma 8 5 2" xfId="3046" xr:uid="{00000000-0005-0000-0000-0000740F0000}"/>
    <cellStyle name="Comma 8 6" xfId="3047" xr:uid="{00000000-0005-0000-0000-0000750F0000}"/>
    <cellStyle name="Comma 8 6 2" xfId="3048" xr:uid="{00000000-0005-0000-0000-0000760F0000}"/>
    <cellStyle name="Comma 8 7" xfId="3049" xr:uid="{00000000-0005-0000-0000-0000770F0000}"/>
    <cellStyle name="Comma 8 8" xfId="3050" xr:uid="{00000000-0005-0000-0000-0000780F0000}"/>
    <cellStyle name="Comma 8 9" xfId="3051" xr:uid="{00000000-0005-0000-0000-0000790F0000}"/>
    <cellStyle name="Comma 8_B3 - Property plant &amp; equipment.nat" xfId="3052" xr:uid="{00000000-0005-0000-0000-00007A0F0000}"/>
    <cellStyle name="Comma 9" xfId="3053" xr:uid="{00000000-0005-0000-0000-00007B0F0000}"/>
    <cellStyle name="Comma 9 10" xfId="3054" xr:uid="{00000000-0005-0000-0000-00007C0F0000}"/>
    <cellStyle name="Comma 9 11" xfId="3055" xr:uid="{00000000-0005-0000-0000-00007D0F0000}"/>
    <cellStyle name="Comma 9 12" xfId="3056" xr:uid="{00000000-0005-0000-0000-00007E0F0000}"/>
    <cellStyle name="Comma 9 13" xfId="3057" xr:uid="{00000000-0005-0000-0000-00007F0F0000}"/>
    <cellStyle name="Comma 9 14" xfId="6214" xr:uid="{00000000-0005-0000-0000-0000800F0000}"/>
    <cellStyle name="Comma 9 2" xfId="3058" xr:uid="{00000000-0005-0000-0000-0000810F0000}"/>
    <cellStyle name="Comma 9 2 2" xfId="3059" xr:uid="{00000000-0005-0000-0000-0000820F0000}"/>
    <cellStyle name="Comma 9 2 3" xfId="3060" xr:uid="{00000000-0005-0000-0000-0000830F0000}"/>
    <cellStyle name="Comma 9 2 4" xfId="3061" xr:uid="{00000000-0005-0000-0000-0000840F0000}"/>
    <cellStyle name="Comma 9 2 5" xfId="3062" xr:uid="{00000000-0005-0000-0000-0000850F0000}"/>
    <cellStyle name="Comma 9 2 6" xfId="3063" xr:uid="{00000000-0005-0000-0000-0000860F0000}"/>
    <cellStyle name="Comma 9 2 7" xfId="6215" xr:uid="{00000000-0005-0000-0000-0000870F0000}"/>
    <cellStyle name="Comma 9 3" xfId="3064" xr:uid="{00000000-0005-0000-0000-0000880F0000}"/>
    <cellStyle name="Comma 9 3 2" xfId="3065" xr:uid="{00000000-0005-0000-0000-0000890F0000}"/>
    <cellStyle name="Comma 9 3 3" xfId="3066" xr:uid="{00000000-0005-0000-0000-00008A0F0000}"/>
    <cellStyle name="Comma 9 3 4" xfId="3067" xr:uid="{00000000-0005-0000-0000-00008B0F0000}"/>
    <cellStyle name="Comma 9 3 5" xfId="3068" xr:uid="{00000000-0005-0000-0000-00008C0F0000}"/>
    <cellStyle name="Comma 9 3 6" xfId="3069" xr:uid="{00000000-0005-0000-0000-00008D0F0000}"/>
    <cellStyle name="Comma 9 3 7" xfId="6216" xr:uid="{00000000-0005-0000-0000-00008E0F0000}"/>
    <cellStyle name="Comma 9 4" xfId="3070" xr:uid="{00000000-0005-0000-0000-00008F0F0000}"/>
    <cellStyle name="Comma 9 4 2" xfId="3071" xr:uid="{00000000-0005-0000-0000-0000900F0000}"/>
    <cellStyle name="Comma 9 4 3" xfId="3072" xr:uid="{00000000-0005-0000-0000-0000910F0000}"/>
    <cellStyle name="Comma 9 4 4" xfId="3073" xr:uid="{00000000-0005-0000-0000-0000920F0000}"/>
    <cellStyle name="Comma 9 4 5" xfId="3074" xr:uid="{00000000-0005-0000-0000-0000930F0000}"/>
    <cellStyle name="Comma 9 4 6" xfId="3075" xr:uid="{00000000-0005-0000-0000-0000940F0000}"/>
    <cellStyle name="Comma 9 5" xfId="3076" xr:uid="{00000000-0005-0000-0000-0000950F0000}"/>
    <cellStyle name="Comma 9 5 2" xfId="3077" xr:uid="{00000000-0005-0000-0000-0000960F0000}"/>
    <cellStyle name="Comma 9 5 3" xfId="3078" xr:uid="{00000000-0005-0000-0000-0000970F0000}"/>
    <cellStyle name="Comma 9 5 4" xfId="3079" xr:uid="{00000000-0005-0000-0000-0000980F0000}"/>
    <cellStyle name="Comma 9 5 5" xfId="3080" xr:uid="{00000000-0005-0000-0000-0000990F0000}"/>
    <cellStyle name="Comma 9 5 6" xfId="3081" xr:uid="{00000000-0005-0000-0000-00009A0F0000}"/>
    <cellStyle name="Comma 9 6" xfId="3082" xr:uid="{00000000-0005-0000-0000-00009B0F0000}"/>
    <cellStyle name="Comma 9 6 2" xfId="3083" xr:uid="{00000000-0005-0000-0000-00009C0F0000}"/>
    <cellStyle name="Comma 9 6 3" xfId="3084" xr:uid="{00000000-0005-0000-0000-00009D0F0000}"/>
    <cellStyle name="Comma 9 6 4" xfId="3085" xr:uid="{00000000-0005-0000-0000-00009E0F0000}"/>
    <cellStyle name="Comma 9 6 5" xfId="3086" xr:uid="{00000000-0005-0000-0000-00009F0F0000}"/>
    <cellStyle name="Comma 9 6 6" xfId="3087" xr:uid="{00000000-0005-0000-0000-0000A00F0000}"/>
    <cellStyle name="Comma 9 7" xfId="3088" xr:uid="{00000000-0005-0000-0000-0000A10F0000}"/>
    <cellStyle name="Comma 9 8" xfId="3089" xr:uid="{00000000-0005-0000-0000-0000A20F0000}"/>
    <cellStyle name="Comma 9 9" xfId="3090" xr:uid="{00000000-0005-0000-0000-0000A30F0000}"/>
    <cellStyle name="comma zerodec" xfId="475" xr:uid="{00000000-0005-0000-0000-0000A40F0000}"/>
    <cellStyle name="comma zerodec 2" xfId="3091" xr:uid="{00000000-0005-0000-0000-0000A50F0000}"/>
    <cellStyle name="comma zerodec 2 2" xfId="3092" xr:uid="{00000000-0005-0000-0000-0000A60F0000}"/>
    <cellStyle name="comma zerodec 2 2 2" xfId="3093" xr:uid="{00000000-0005-0000-0000-0000A70F0000}"/>
    <cellStyle name="comma zerodec 2 3" xfId="3094" xr:uid="{00000000-0005-0000-0000-0000A80F0000}"/>
    <cellStyle name="comma zerodec 3" xfId="3095" xr:uid="{00000000-0005-0000-0000-0000A90F0000}"/>
    <cellStyle name="comma zerodec 4" xfId="3096" xr:uid="{00000000-0005-0000-0000-0000AA0F0000}"/>
    <cellStyle name="comma zerodec 5" xfId="3097" xr:uid="{00000000-0005-0000-0000-0000AB0F0000}"/>
    <cellStyle name="comma zerodec 6" xfId="3098" xr:uid="{00000000-0005-0000-0000-0000AC0F0000}"/>
    <cellStyle name="comma zerodec 7" xfId="3099" xr:uid="{00000000-0005-0000-0000-0000AD0F0000}"/>
    <cellStyle name="comma zerodec_282-193.00" xfId="3100" xr:uid="{00000000-0005-0000-0000-0000AE0F0000}"/>
    <cellStyle name="Comma_Lead-Superblock-Q2'07 AKE" xfId="11" xr:uid="{00000000-0005-0000-0000-0000AF0F0000}"/>
    <cellStyle name="Comma0" xfId="476" xr:uid="{00000000-0005-0000-0000-0000B00F0000}"/>
    <cellStyle name="Copied" xfId="477" xr:uid="{00000000-0005-0000-0000-0000B10F0000}"/>
    <cellStyle name="COST1" xfId="478" xr:uid="{00000000-0005-0000-0000-0000B20F0000}"/>
    <cellStyle name="Cover Date" xfId="3101" xr:uid="{00000000-0005-0000-0000-0000B30F0000}"/>
    <cellStyle name="Cover Subtitle" xfId="3102" xr:uid="{00000000-0005-0000-0000-0000B40F0000}"/>
    <cellStyle name="Cover Title" xfId="3103" xr:uid="{00000000-0005-0000-0000-0000B50F0000}"/>
    <cellStyle name="Curren - Style3" xfId="479" xr:uid="{00000000-0005-0000-0000-0000B60F0000}"/>
    <cellStyle name="Curren - Style4" xfId="480" xr:uid="{00000000-0005-0000-0000-0000B70F0000}"/>
    <cellStyle name="Currency (0.00)" xfId="3104" xr:uid="{00000000-0005-0000-0000-0000B80F0000}"/>
    <cellStyle name="Currency (hidden)" xfId="3105" xr:uid="{00000000-0005-0000-0000-0000B90F0000}"/>
    <cellStyle name="Currency [00]" xfId="481" xr:uid="{00000000-0005-0000-0000-0000BA0F0000}"/>
    <cellStyle name="Currency [00] 2" xfId="3106" xr:uid="{00000000-0005-0000-0000-0000BB0F0000}"/>
    <cellStyle name="Currency [1]" xfId="3107" xr:uid="{00000000-0005-0000-0000-0000BC0F0000}"/>
    <cellStyle name="Currency [1] 2" xfId="3108" xr:uid="{00000000-0005-0000-0000-0000BD0F0000}"/>
    <cellStyle name="Currency 2" xfId="71" xr:uid="{00000000-0005-0000-0000-0000BE0F0000}"/>
    <cellStyle name="Currency 2 2" xfId="3109" xr:uid="{00000000-0005-0000-0000-0000BF0F0000}"/>
    <cellStyle name="Currency 2 2 2" xfId="6217" xr:uid="{00000000-0005-0000-0000-0000C00F0000}"/>
    <cellStyle name="Currency 2 3" xfId="3110" xr:uid="{00000000-0005-0000-0000-0000C10F0000}"/>
    <cellStyle name="Currency 3" xfId="3111" xr:uid="{00000000-0005-0000-0000-0000C20F0000}"/>
    <cellStyle name="Currency 3 2" xfId="3112" xr:uid="{00000000-0005-0000-0000-0000C30F0000}"/>
    <cellStyle name="Currency 3 3" xfId="6218" xr:uid="{00000000-0005-0000-0000-0000C40F0000}"/>
    <cellStyle name="Currency 4" xfId="6219" xr:uid="{00000000-0005-0000-0000-0000C50F0000}"/>
    <cellStyle name="Currency 4 2" xfId="6220" xr:uid="{00000000-0005-0000-0000-0000C60F0000}"/>
    <cellStyle name="Currency Entry" xfId="482" xr:uid="{00000000-0005-0000-0000-0000C70F0000}"/>
    <cellStyle name="Currency0" xfId="483" xr:uid="{00000000-0005-0000-0000-0000C80F0000}"/>
    <cellStyle name="Currency1" xfId="484" xr:uid="{00000000-0005-0000-0000-0000C90F0000}"/>
    <cellStyle name="Currency1 2" xfId="3113" xr:uid="{00000000-0005-0000-0000-0000CA0F0000}"/>
    <cellStyle name="Currency1 2 2" xfId="3114" xr:uid="{00000000-0005-0000-0000-0000CB0F0000}"/>
    <cellStyle name="Currency1 2 3" xfId="3115" xr:uid="{00000000-0005-0000-0000-0000CC0F0000}"/>
    <cellStyle name="Currency1 3" xfId="3116" xr:uid="{00000000-0005-0000-0000-0000CD0F0000}"/>
    <cellStyle name="Currency1 4" xfId="3117" xr:uid="{00000000-0005-0000-0000-0000CE0F0000}"/>
    <cellStyle name="Currency1 5" xfId="3118" xr:uid="{00000000-0005-0000-0000-0000CF0F0000}"/>
    <cellStyle name="Currency1 6" xfId="3119" xr:uid="{00000000-0005-0000-0000-0000D00F0000}"/>
    <cellStyle name="Currency1 7" xfId="3120" xr:uid="{00000000-0005-0000-0000-0000D10F0000}"/>
    <cellStyle name="Currency1_282-193.00" xfId="3121" xr:uid="{00000000-0005-0000-0000-0000D20F0000}"/>
    <cellStyle name="Currency2" xfId="3122" xr:uid="{00000000-0005-0000-0000-0000D30F0000}"/>
    <cellStyle name="custom" xfId="485" xr:uid="{00000000-0005-0000-0000-0000D40F0000}"/>
    <cellStyle name="Custom - Style1" xfId="486" xr:uid="{00000000-0005-0000-0000-0000D50F0000}"/>
    <cellStyle name="Custom - Style8" xfId="487" xr:uid="{00000000-0005-0000-0000-0000D60F0000}"/>
    <cellStyle name="Custom - Style8 2" xfId="3123" xr:uid="{00000000-0005-0000-0000-0000D70F0000}"/>
    <cellStyle name="Custom - Style8 3" xfId="3124" xr:uid="{00000000-0005-0000-0000-0000D80F0000}"/>
    <cellStyle name="Custom - Style8 4" xfId="3125" xr:uid="{00000000-0005-0000-0000-0000D90F0000}"/>
    <cellStyle name="Custom - Style8 4 2" xfId="3126" xr:uid="{00000000-0005-0000-0000-0000DA0F0000}"/>
    <cellStyle name="Custom - Style8 5" xfId="3127" xr:uid="{00000000-0005-0000-0000-0000DB0F0000}"/>
    <cellStyle name="Custom - Style8_AWP (IS)-311208" xfId="3128" xr:uid="{00000000-0005-0000-0000-0000DC0F0000}"/>
    <cellStyle name="custom 2" xfId="3129" xr:uid="{00000000-0005-0000-0000-0000DD0F0000}"/>
    <cellStyle name="custom_A3" xfId="3130" xr:uid="{00000000-0005-0000-0000-0000DE0F0000}"/>
    <cellStyle name="Dan" xfId="3131" xr:uid="{00000000-0005-0000-0000-0000DF0F0000}"/>
    <cellStyle name="Data   - Style2" xfId="488" xr:uid="{00000000-0005-0000-0000-0000E00F0000}"/>
    <cellStyle name="Date" xfId="489" xr:uid="{00000000-0005-0000-0000-0000E10F0000}"/>
    <cellStyle name="Date 2" xfId="3132" xr:uid="{00000000-0005-0000-0000-0000E20F0000}"/>
    <cellStyle name="Date 3" xfId="3133" xr:uid="{00000000-0005-0000-0000-0000E30F0000}"/>
    <cellStyle name="Date 4" xfId="3134" xr:uid="{00000000-0005-0000-0000-0000E40F0000}"/>
    <cellStyle name="Date 5" xfId="3135" xr:uid="{00000000-0005-0000-0000-0000E50F0000}"/>
    <cellStyle name="Date 6" xfId="3136" xr:uid="{00000000-0005-0000-0000-0000E60F0000}"/>
    <cellStyle name="Date 7" xfId="3137" xr:uid="{00000000-0005-0000-0000-0000E70F0000}"/>
    <cellStyle name="Date Short" xfId="490" xr:uid="{00000000-0005-0000-0000-0000E80F0000}"/>
    <cellStyle name="Date_(A3)Working Balance Sheet v4" xfId="3138" xr:uid="{00000000-0005-0000-0000-0000E90F0000}"/>
    <cellStyle name="Define your own named style" xfId="3139" xr:uid="{00000000-0005-0000-0000-0000EA0F0000}"/>
    <cellStyle name="DELTA" xfId="491" xr:uid="{00000000-0005-0000-0000-0000EB0F0000}"/>
    <cellStyle name="Dezimal [0]_Compiling Utility Macros" xfId="492" xr:uid="{00000000-0005-0000-0000-0000EC0F0000}"/>
    <cellStyle name="Dezimal_Compiling Utility Macros" xfId="493" xr:uid="{00000000-0005-0000-0000-0000ED0F0000}"/>
    <cellStyle name="Dillernia=14" xfId="3140" xr:uid="{00000000-0005-0000-0000-0000EE0F0000}"/>
    <cellStyle name="Dollar (zero dec)" xfId="494" xr:uid="{00000000-0005-0000-0000-0000EF0F0000}"/>
    <cellStyle name="Dollar (zero dec) 2" xfId="3141" xr:uid="{00000000-0005-0000-0000-0000F00F0000}"/>
    <cellStyle name="Dollar (zero dec) 2 2" xfId="3142" xr:uid="{00000000-0005-0000-0000-0000F10F0000}"/>
    <cellStyle name="Dollar (zero dec) 2 3" xfId="3143" xr:uid="{00000000-0005-0000-0000-0000F20F0000}"/>
    <cellStyle name="Dollar (zero dec) 3" xfId="3144" xr:uid="{00000000-0005-0000-0000-0000F30F0000}"/>
    <cellStyle name="Dollar (zero dec) 4" xfId="3145" xr:uid="{00000000-0005-0000-0000-0000F40F0000}"/>
    <cellStyle name="Dollar (zero dec) 5" xfId="3146" xr:uid="{00000000-0005-0000-0000-0000F50F0000}"/>
    <cellStyle name="Dollar (zero dec) 6" xfId="3147" xr:uid="{00000000-0005-0000-0000-0000F60F0000}"/>
    <cellStyle name="Dollar (zero dec) 7" xfId="3148" xr:uid="{00000000-0005-0000-0000-0000F70F0000}"/>
    <cellStyle name="Dollar (zero dec)_282-193.00" xfId="3149" xr:uid="{00000000-0005-0000-0000-0000F80F0000}"/>
    <cellStyle name="Dollars" xfId="495" xr:uid="{00000000-0005-0000-0000-0000F90F0000}"/>
    <cellStyle name="Dollars 2" xfId="3150" xr:uid="{00000000-0005-0000-0000-0000FA0F0000}"/>
    <cellStyle name="Dollars(0)" xfId="496" xr:uid="{00000000-0005-0000-0000-0000FB0F0000}"/>
    <cellStyle name="Dollars(0) 2" xfId="3151" xr:uid="{00000000-0005-0000-0000-0000FC0F0000}"/>
    <cellStyle name="Dollars_Group Financial Figures" xfId="6221" xr:uid="{00000000-0005-0000-0000-0000FD0F0000}"/>
    <cellStyle name="Draw lines around data in range" xfId="3152" xr:uid="{00000000-0005-0000-0000-0000FE0F0000}"/>
    <cellStyle name="Draw shadow and lines within range" xfId="3153" xr:uid="{00000000-0005-0000-0000-0000FF0F0000}"/>
    <cellStyle name="E&amp;Y House" xfId="497" xr:uid="{00000000-0005-0000-0000-000000100000}"/>
    <cellStyle name="EE" xfId="498" xr:uid="{00000000-0005-0000-0000-000001100000}"/>
    <cellStyle name="Eliza" xfId="499" xr:uid="{00000000-0005-0000-0000-000002100000}"/>
    <cellStyle name="Emphasis 1" xfId="3154" xr:uid="{00000000-0005-0000-0000-000003100000}"/>
    <cellStyle name="Emphasis 2" xfId="3155" xr:uid="{00000000-0005-0000-0000-000004100000}"/>
    <cellStyle name="Emphasis 3" xfId="3156" xr:uid="{00000000-0005-0000-0000-000005100000}"/>
    <cellStyle name="ency [0]_laroux" xfId="3157" xr:uid="{00000000-0005-0000-0000-000006100000}"/>
    <cellStyle name="Enghead" xfId="3158" xr:uid="{00000000-0005-0000-0000-000007100000}"/>
    <cellStyle name="Enlarge title text, yellow on blue" xfId="3159" xr:uid="{00000000-0005-0000-0000-000008100000}"/>
    <cellStyle name="Enter Currency (0)" xfId="500" xr:uid="{00000000-0005-0000-0000-000009100000}"/>
    <cellStyle name="Enter Currency (0) 2" xfId="3160" xr:uid="{00000000-0005-0000-0000-00000A100000}"/>
    <cellStyle name="Enter Currency (2)" xfId="501" xr:uid="{00000000-0005-0000-0000-00000B100000}"/>
    <cellStyle name="Enter Currency (2) 2" xfId="3161" xr:uid="{00000000-0005-0000-0000-00000C100000}"/>
    <cellStyle name="Enter Units (0)" xfId="502" xr:uid="{00000000-0005-0000-0000-00000D100000}"/>
    <cellStyle name="Enter Units (0) 2" xfId="3162" xr:uid="{00000000-0005-0000-0000-00000E100000}"/>
    <cellStyle name="Enter Units (1)" xfId="503" xr:uid="{00000000-0005-0000-0000-00000F100000}"/>
    <cellStyle name="Enter Units (1) 2" xfId="3163" xr:uid="{00000000-0005-0000-0000-000010100000}"/>
    <cellStyle name="Enter Units (2)" xfId="504" xr:uid="{00000000-0005-0000-0000-000011100000}"/>
    <cellStyle name="Enter Units (2) 2" xfId="3164" xr:uid="{00000000-0005-0000-0000-000012100000}"/>
    <cellStyle name="Entered" xfId="505" xr:uid="{00000000-0005-0000-0000-000013100000}"/>
    <cellStyle name="Entry" xfId="506" xr:uid="{00000000-0005-0000-0000-000014100000}"/>
    <cellStyle name="Entry$" xfId="507" xr:uid="{00000000-0005-0000-0000-000015100000}"/>
    <cellStyle name="Euro" xfId="508" xr:uid="{00000000-0005-0000-0000-000017100000}"/>
    <cellStyle name="Euro 2" xfId="3165" xr:uid="{00000000-0005-0000-0000-000018100000}"/>
    <cellStyle name="Euro 3" xfId="3166" xr:uid="{00000000-0005-0000-0000-000019100000}"/>
    <cellStyle name="Euro 4" xfId="3167" xr:uid="{00000000-0005-0000-0000-00001A100000}"/>
    <cellStyle name="Euro 5" xfId="3168" xr:uid="{00000000-0005-0000-0000-00001B100000}"/>
    <cellStyle name="Euro 6" xfId="3169" xr:uid="{00000000-0005-0000-0000-00001C100000}"/>
    <cellStyle name="Euro 7" xfId="3170" xr:uid="{00000000-0005-0000-0000-00001D100000}"/>
    <cellStyle name="Excel_BuiltIn_Accent6" xfId="3171" xr:uid="{00000000-0005-0000-0000-00001E100000}"/>
    <cellStyle name="Explanatory Text" xfId="4558" builtinId="53" customBuiltin="1"/>
    <cellStyle name="Explanatory Text 2" xfId="3172" xr:uid="{00000000-0005-0000-0000-000020100000}"/>
    <cellStyle name="Explanatory Text 2 2" xfId="3173" xr:uid="{00000000-0005-0000-0000-000021100000}"/>
    <cellStyle name="Explanatory Text 2 3" xfId="6222" xr:uid="{00000000-0005-0000-0000-000022100000}"/>
    <cellStyle name="Explanatory Text 3" xfId="3174" xr:uid="{00000000-0005-0000-0000-000023100000}"/>
    <cellStyle name="Explanatory Text 3 2" xfId="3175" xr:uid="{00000000-0005-0000-0000-000024100000}"/>
    <cellStyle name="Explanatory Text 3 3" xfId="6223" xr:uid="{00000000-0005-0000-0000-000025100000}"/>
    <cellStyle name="Explanatory Text 4" xfId="3176" xr:uid="{00000000-0005-0000-0000-000026100000}"/>
    <cellStyle name="Explanatory Text 4 2" xfId="6224" xr:uid="{00000000-0005-0000-0000-000027100000}"/>
    <cellStyle name="Explanatory Text 5" xfId="3177" xr:uid="{00000000-0005-0000-0000-000028100000}"/>
    <cellStyle name="Explanatory Text 5 2" xfId="6225" xr:uid="{00000000-0005-0000-0000-000029100000}"/>
    <cellStyle name="Explanatory Text 6" xfId="6226" xr:uid="{00000000-0005-0000-0000-00002A100000}"/>
    <cellStyle name="Explanatory Text 7" xfId="6227" xr:uid="{00000000-0005-0000-0000-00002B100000}"/>
    <cellStyle name="Explanatory Text 8" xfId="6228" xr:uid="{00000000-0005-0000-0000-00002C100000}"/>
    <cellStyle name="Explanatory Text 9" xfId="6229" xr:uid="{00000000-0005-0000-0000-00002D100000}"/>
    <cellStyle name="EY House" xfId="509" xr:uid="{00000000-0005-0000-0000-00002E100000}"/>
    <cellStyle name="F2" xfId="510" xr:uid="{00000000-0005-0000-0000-00002F100000}"/>
    <cellStyle name="F3" xfId="511" xr:uid="{00000000-0005-0000-0000-000030100000}"/>
    <cellStyle name="F4" xfId="512" xr:uid="{00000000-0005-0000-0000-000031100000}"/>
    <cellStyle name="F5" xfId="513" xr:uid="{00000000-0005-0000-0000-000032100000}"/>
    <cellStyle name="F6" xfId="514" xr:uid="{00000000-0005-0000-0000-000033100000}"/>
    <cellStyle name="F7" xfId="515" xr:uid="{00000000-0005-0000-0000-000034100000}"/>
    <cellStyle name="F8" xfId="516" xr:uid="{00000000-0005-0000-0000-000035100000}"/>
    <cellStyle name="Fixe`" xfId="517" xr:uid="{00000000-0005-0000-0000-000036100000}"/>
    <cellStyle name="Fixed" xfId="518" xr:uid="{00000000-0005-0000-0000-000037100000}"/>
    <cellStyle name="Fixed 2" xfId="3178" xr:uid="{00000000-0005-0000-0000-000038100000}"/>
    <cellStyle name="Fixed 3" xfId="3179" xr:uid="{00000000-0005-0000-0000-000039100000}"/>
    <cellStyle name="Fixed 4" xfId="3180" xr:uid="{00000000-0005-0000-0000-00003A100000}"/>
    <cellStyle name="Fixed 5" xfId="3181" xr:uid="{00000000-0005-0000-0000-00003B100000}"/>
    <cellStyle name="Fixed 6" xfId="3182" xr:uid="{00000000-0005-0000-0000-00003C100000}"/>
    <cellStyle name="Fixed 7" xfId="3183" xr:uid="{00000000-0005-0000-0000-00003D100000}"/>
    <cellStyle name="Fixed_AVERAGE-ยา" xfId="3184" xr:uid="{00000000-0005-0000-0000-00003E100000}"/>
    <cellStyle name="Footer SBILogo1" xfId="3185" xr:uid="{00000000-0005-0000-0000-00003F100000}"/>
    <cellStyle name="Footer SBILogo2" xfId="3186" xr:uid="{00000000-0005-0000-0000-000040100000}"/>
    <cellStyle name="Footnote" xfId="3187" xr:uid="{00000000-0005-0000-0000-000041100000}"/>
    <cellStyle name="Footnote Reference" xfId="3188" xr:uid="{00000000-0005-0000-0000-000042100000}"/>
    <cellStyle name="Footnote__0_Lead_ KOSE_30.06.05" xfId="3189" xr:uid="{00000000-0005-0000-0000-000043100000}"/>
    <cellStyle name="Format a column of totals" xfId="3190" xr:uid="{00000000-0005-0000-0000-000044100000}"/>
    <cellStyle name="Format a row of totals" xfId="3191" xr:uid="{00000000-0005-0000-0000-000045100000}"/>
    <cellStyle name="Format Number Column" xfId="3192" xr:uid="{00000000-0005-0000-0000-000046100000}"/>
    <cellStyle name="Format text as bold, black on yello" xfId="3193" xr:uid="{00000000-0005-0000-0000-000047100000}"/>
    <cellStyle name="g,bos]ydxitdyo" xfId="3194" xr:uid="{00000000-0005-0000-0000-000048100000}"/>
    <cellStyle name="Gara" xfId="519" xr:uid="{00000000-0005-0000-0000-000049100000}"/>
    <cellStyle name="General" xfId="520" xr:uid="{00000000-0005-0000-0000-00004A100000}"/>
    <cellStyle name="Good" xfId="4661" builtinId="26" customBuiltin="1"/>
    <cellStyle name="Good 2" xfId="3195" xr:uid="{00000000-0005-0000-0000-00004C100000}"/>
    <cellStyle name="Good 2 2" xfId="3196" xr:uid="{00000000-0005-0000-0000-00004D100000}"/>
    <cellStyle name="Good 2 3" xfId="3197" xr:uid="{00000000-0005-0000-0000-00004E100000}"/>
    <cellStyle name="Good 2 4" xfId="3198" xr:uid="{00000000-0005-0000-0000-00004F100000}"/>
    <cellStyle name="Good 2 5" xfId="3199" xr:uid="{00000000-0005-0000-0000-000050100000}"/>
    <cellStyle name="Good 2 6" xfId="3200" xr:uid="{00000000-0005-0000-0000-000051100000}"/>
    <cellStyle name="Good 2 7" xfId="3201" xr:uid="{00000000-0005-0000-0000-000052100000}"/>
    <cellStyle name="Good 2 8" xfId="6230" xr:uid="{00000000-0005-0000-0000-000053100000}"/>
    <cellStyle name="Good 3" xfId="3202" xr:uid="{00000000-0005-0000-0000-000054100000}"/>
    <cellStyle name="Good 3 2" xfId="3203" xr:uid="{00000000-0005-0000-0000-000055100000}"/>
    <cellStyle name="Good 3 3" xfId="3204" xr:uid="{00000000-0005-0000-0000-000056100000}"/>
    <cellStyle name="Good 3 4" xfId="3205" xr:uid="{00000000-0005-0000-0000-000057100000}"/>
    <cellStyle name="Good 3 5" xfId="3206" xr:uid="{00000000-0005-0000-0000-000058100000}"/>
    <cellStyle name="Good 3 6" xfId="3207" xr:uid="{00000000-0005-0000-0000-000059100000}"/>
    <cellStyle name="Good 3 7" xfId="3208" xr:uid="{00000000-0005-0000-0000-00005A100000}"/>
    <cellStyle name="Good 3 8" xfId="6231" xr:uid="{00000000-0005-0000-0000-00005B100000}"/>
    <cellStyle name="Good 4" xfId="3209" xr:uid="{00000000-0005-0000-0000-00005C100000}"/>
    <cellStyle name="Good 4 2" xfId="6232" xr:uid="{00000000-0005-0000-0000-00005D100000}"/>
    <cellStyle name="Good 5" xfId="3210" xr:uid="{00000000-0005-0000-0000-00005E100000}"/>
    <cellStyle name="Good 5 2" xfId="6233" xr:uid="{00000000-0005-0000-0000-00005F100000}"/>
    <cellStyle name="Good 6" xfId="6234" xr:uid="{00000000-0005-0000-0000-000060100000}"/>
    <cellStyle name="Good 7" xfId="6235" xr:uid="{00000000-0005-0000-0000-000061100000}"/>
    <cellStyle name="Good 8" xfId="6236" xr:uid="{00000000-0005-0000-0000-000062100000}"/>
    <cellStyle name="Good 9" xfId="6237" xr:uid="{00000000-0005-0000-0000-000063100000}"/>
    <cellStyle name="Grey" xfId="521" xr:uid="{00000000-0005-0000-0000-000064100000}"/>
    <cellStyle name="Grey 2" xfId="3211" xr:uid="{00000000-0005-0000-0000-000065100000}"/>
    <cellStyle name="Grey 2 2" xfId="3212" xr:uid="{00000000-0005-0000-0000-000066100000}"/>
    <cellStyle name="Grey 2 3" xfId="3213" xr:uid="{00000000-0005-0000-0000-000067100000}"/>
    <cellStyle name="HEADER" xfId="522" xr:uid="{00000000-0005-0000-0000-000068100000}"/>
    <cellStyle name="Header - Style1" xfId="3214" xr:uid="{00000000-0005-0000-0000-000069100000}"/>
    <cellStyle name="Header Draft Stamp" xfId="3215" xr:uid="{00000000-0005-0000-0000-00006A100000}"/>
    <cellStyle name="Header__0_Lead_ KOSE_30.06.05" xfId="3216" xr:uid="{00000000-0005-0000-0000-00006B100000}"/>
    <cellStyle name="Header1" xfId="523" xr:uid="{00000000-0005-0000-0000-00006C100000}"/>
    <cellStyle name="Header1 10" xfId="3217" xr:uid="{00000000-0005-0000-0000-00006D100000}"/>
    <cellStyle name="Header1 2" xfId="3218" xr:uid="{00000000-0005-0000-0000-00006E100000}"/>
    <cellStyle name="Header1 2 2" xfId="3219" xr:uid="{00000000-0005-0000-0000-00006F100000}"/>
    <cellStyle name="Header1 2 2 2" xfId="3220" xr:uid="{00000000-0005-0000-0000-000070100000}"/>
    <cellStyle name="Header1 2 2 3" xfId="3221" xr:uid="{00000000-0005-0000-0000-000071100000}"/>
    <cellStyle name="Header1 2 3" xfId="3222" xr:uid="{00000000-0005-0000-0000-000072100000}"/>
    <cellStyle name="Header1 2 4" xfId="3223" xr:uid="{00000000-0005-0000-0000-000073100000}"/>
    <cellStyle name="Header1 2 5" xfId="3224" xr:uid="{00000000-0005-0000-0000-000074100000}"/>
    <cellStyle name="Header1 2 6" xfId="3225" xr:uid="{00000000-0005-0000-0000-000075100000}"/>
    <cellStyle name="Header1 2 7" xfId="3226" xr:uid="{00000000-0005-0000-0000-000076100000}"/>
    <cellStyle name="Header1 3" xfId="3227" xr:uid="{00000000-0005-0000-0000-000077100000}"/>
    <cellStyle name="Header1 4" xfId="3228" xr:uid="{00000000-0005-0000-0000-000078100000}"/>
    <cellStyle name="Header1 5" xfId="3229" xr:uid="{00000000-0005-0000-0000-000079100000}"/>
    <cellStyle name="Header1 6" xfId="3230" xr:uid="{00000000-0005-0000-0000-00007A100000}"/>
    <cellStyle name="Header1 7" xfId="3231" xr:uid="{00000000-0005-0000-0000-00007B100000}"/>
    <cellStyle name="Header1 8" xfId="3232" xr:uid="{00000000-0005-0000-0000-00007C100000}"/>
    <cellStyle name="Header1 9" xfId="3233" xr:uid="{00000000-0005-0000-0000-00007D100000}"/>
    <cellStyle name="Header2" xfId="524" xr:uid="{00000000-0005-0000-0000-00007E100000}"/>
    <cellStyle name="Header2 10" xfId="3234" xr:uid="{00000000-0005-0000-0000-00007F100000}"/>
    <cellStyle name="Header2 2" xfId="3235" xr:uid="{00000000-0005-0000-0000-000080100000}"/>
    <cellStyle name="Header2 2 2" xfId="3236" xr:uid="{00000000-0005-0000-0000-000081100000}"/>
    <cellStyle name="Header2 2 2 2" xfId="3237" xr:uid="{00000000-0005-0000-0000-000082100000}"/>
    <cellStyle name="Header2 2 2 3" xfId="3238" xr:uid="{00000000-0005-0000-0000-000083100000}"/>
    <cellStyle name="Header2 2 3" xfId="3239" xr:uid="{00000000-0005-0000-0000-000084100000}"/>
    <cellStyle name="Header2 2 4" xfId="3240" xr:uid="{00000000-0005-0000-0000-000085100000}"/>
    <cellStyle name="Header2 2 5" xfId="3241" xr:uid="{00000000-0005-0000-0000-000086100000}"/>
    <cellStyle name="Header2 2 6" xfId="3242" xr:uid="{00000000-0005-0000-0000-000087100000}"/>
    <cellStyle name="Header2 2 7" xfId="3243" xr:uid="{00000000-0005-0000-0000-000088100000}"/>
    <cellStyle name="Header2 3" xfId="3244" xr:uid="{00000000-0005-0000-0000-000089100000}"/>
    <cellStyle name="Header2 4" xfId="3245" xr:uid="{00000000-0005-0000-0000-00008A100000}"/>
    <cellStyle name="Header2 5" xfId="3246" xr:uid="{00000000-0005-0000-0000-00008B100000}"/>
    <cellStyle name="Header2 6" xfId="3247" xr:uid="{00000000-0005-0000-0000-00008C100000}"/>
    <cellStyle name="Header2 7" xfId="3248" xr:uid="{00000000-0005-0000-0000-00008D100000}"/>
    <cellStyle name="Header2 8" xfId="3249" xr:uid="{00000000-0005-0000-0000-00008E100000}"/>
    <cellStyle name="Header2 9" xfId="3250" xr:uid="{00000000-0005-0000-0000-00008F100000}"/>
    <cellStyle name="header3" xfId="525" xr:uid="{00000000-0005-0000-0000-000090100000}"/>
    <cellStyle name="Heading" xfId="3251" xr:uid="{00000000-0005-0000-0000-000091100000}"/>
    <cellStyle name="Heading 1 2" xfId="713" xr:uid="{00000000-0005-0000-0000-000092100000}"/>
    <cellStyle name="Heading 1 2 2" xfId="3252" xr:uid="{00000000-0005-0000-0000-000093100000}"/>
    <cellStyle name="Heading 1 3" xfId="526" xr:uid="{00000000-0005-0000-0000-000094100000}"/>
    <cellStyle name="Heading 1 3 2" xfId="3253" xr:uid="{00000000-0005-0000-0000-000095100000}"/>
    <cellStyle name="Heading 1 3 2 2" xfId="6238" xr:uid="{00000000-0005-0000-0000-000096100000}"/>
    <cellStyle name="Heading 1 4" xfId="3254" xr:uid="{00000000-0005-0000-0000-000097100000}"/>
    <cellStyle name="Heading 1 4 2" xfId="6239" xr:uid="{00000000-0005-0000-0000-000098100000}"/>
    <cellStyle name="Heading 1 5" xfId="3255" xr:uid="{00000000-0005-0000-0000-000099100000}"/>
    <cellStyle name="Heading 1 5 2" xfId="6240" xr:uid="{00000000-0005-0000-0000-00009A100000}"/>
    <cellStyle name="Heading 1 6" xfId="6241" xr:uid="{00000000-0005-0000-0000-00009B100000}"/>
    <cellStyle name="Heading 1 7" xfId="6242" xr:uid="{00000000-0005-0000-0000-00009C100000}"/>
    <cellStyle name="Heading 1 8" xfId="6243" xr:uid="{00000000-0005-0000-0000-00009D100000}"/>
    <cellStyle name="Heading 1 Above" xfId="3256" xr:uid="{00000000-0005-0000-0000-00009E100000}"/>
    <cellStyle name="Heading 1+" xfId="3257" xr:uid="{00000000-0005-0000-0000-00009F100000}"/>
    <cellStyle name="Heading 2 2" xfId="714" xr:uid="{00000000-0005-0000-0000-0000A0100000}"/>
    <cellStyle name="Heading 2 2 2" xfId="3258" xr:uid="{00000000-0005-0000-0000-0000A1100000}"/>
    <cellStyle name="Heading 2 3" xfId="527" xr:uid="{00000000-0005-0000-0000-0000A2100000}"/>
    <cellStyle name="Heading 2 3 2" xfId="3259" xr:uid="{00000000-0005-0000-0000-0000A3100000}"/>
    <cellStyle name="Heading 2 3 2 2" xfId="6244" xr:uid="{00000000-0005-0000-0000-0000A4100000}"/>
    <cellStyle name="Heading 2 4" xfId="3260" xr:uid="{00000000-0005-0000-0000-0000A5100000}"/>
    <cellStyle name="Heading 2 4 2" xfId="6245" xr:uid="{00000000-0005-0000-0000-0000A6100000}"/>
    <cellStyle name="Heading 2 5" xfId="3261" xr:uid="{00000000-0005-0000-0000-0000A7100000}"/>
    <cellStyle name="Heading 2 5 2" xfId="6246" xr:uid="{00000000-0005-0000-0000-0000A8100000}"/>
    <cellStyle name="Heading 2 6" xfId="6247" xr:uid="{00000000-0005-0000-0000-0000A9100000}"/>
    <cellStyle name="Heading 2 7" xfId="6248" xr:uid="{00000000-0005-0000-0000-0000AA100000}"/>
    <cellStyle name="Heading 2 8" xfId="6249" xr:uid="{00000000-0005-0000-0000-0000AB100000}"/>
    <cellStyle name="Heading 2 Below" xfId="3262" xr:uid="{00000000-0005-0000-0000-0000AC100000}"/>
    <cellStyle name="Heading 2 Below 2" xfId="3263" xr:uid="{00000000-0005-0000-0000-0000AD100000}"/>
    <cellStyle name="Heading 2+" xfId="3264" xr:uid="{00000000-0005-0000-0000-0000AE100000}"/>
    <cellStyle name="Heading 3" xfId="4785" builtinId="18" customBuiltin="1"/>
    <cellStyle name="Heading 3 2" xfId="3265" xr:uid="{00000000-0005-0000-0000-0000B0100000}"/>
    <cellStyle name="Heading 3 2 2" xfId="3266" xr:uid="{00000000-0005-0000-0000-0000B1100000}"/>
    <cellStyle name="Heading 3 2 3" xfId="6250" xr:uid="{00000000-0005-0000-0000-0000B2100000}"/>
    <cellStyle name="Heading 3 3" xfId="3267" xr:uid="{00000000-0005-0000-0000-0000B3100000}"/>
    <cellStyle name="Heading 3 3 2" xfId="3268" xr:uid="{00000000-0005-0000-0000-0000B4100000}"/>
    <cellStyle name="Heading 3 3 3" xfId="6251" xr:uid="{00000000-0005-0000-0000-0000B5100000}"/>
    <cellStyle name="Heading 3 4" xfId="3269" xr:uid="{00000000-0005-0000-0000-0000B6100000}"/>
    <cellStyle name="Heading 3 4 2" xfId="6252" xr:uid="{00000000-0005-0000-0000-0000B7100000}"/>
    <cellStyle name="Heading 3 5" xfId="3270" xr:uid="{00000000-0005-0000-0000-0000B8100000}"/>
    <cellStyle name="Heading 3 5 2" xfId="6253" xr:uid="{00000000-0005-0000-0000-0000B9100000}"/>
    <cellStyle name="Heading 3 6" xfId="6254" xr:uid="{00000000-0005-0000-0000-0000BA100000}"/>
    <cellStyle name="Heading 3 7" xfId="6255" xr:uid="{00000000-0005-0000-0000-0000BB100000}"/>
    <cellStyle name="Heading 3 8" xfId="6256" xr:uid="{00000000-0005-0000-0000-0000BC100000}"/>
    <cellStyle name="Heading 3 9" xfId="6257" xr:uid="{00000000-0005-0000-0000-0000BD100000}"/>
    <cellStyle name="Heading 3+" xfId="3271" xr:uid="{00000000-0005-0000-0000-0000BE100000}"/>
    <cellStyle name="Heading 4" xfId="4786" builtinId="19" customBuiltin="1"/>
    <cellStyle name="Heading 4 2" xfId="3272" xr:uid="{00000000-0005-0000-0000-0000C0100000}"/>
    <cellStyle name="Heading 4 2 2" xfId="3273" xr:uid="{00000000-0005-0000-0000-0000C1100000}"/>
    <cellStyle name="Heading 4 2 3" xfId="6258" xr:uid="{00000000-0005-0000-0000-0000C2100000}"/>
    <cellStyle name="Heading 4 3" xfId="3274" xr:uid="{00000000-0005-0000-0000-0000C3100000}"/>
    <cellStyle name="Heading 4 3 2" xfId="3275" xr:uid="{00000000-0005-0000-0000-0000C4100000}"/>
    <cellStyle name="Heading 4 3 3" xfId="6259" xr:uid="{00000000-0005-0000-0000-0000C5100000}"/>
    <cellStyle name="Heading 4 4" xfId="3276" xr:uid="{00000000-0005-0000-0000-0000C6100000}"/>
    <cellStyle name="Heading 4 4 2" xfId="6260" xr:uid="{00000000-0005-0000-0000-0000C7100000}"/>
    <cellStyle name="Heading 4 5" xfId="3277" xr:uid="{00000000-0005-0000-0000-0000C8100000}"/>
    <cellStyle name="Heading 4 5 2" xfId="6261" xr:uid="{00000000-0005-0000-0000-0000C9100000}"/>
    <cellStyle name="Heading 4 6" xfId="6262" xr:uid="{00000000-0005-0000-0000-0000CA100000}"/>
    <cellStyle name="Heading 4 7" xfId="6263" xr:uid="{00000000-0005-0000-0000-0000CB100000}"/>
    <cellStyle name="Heading 4 8" xfId="6264" xr:uid="{00000000-0005-0000-0000-0000CC100000}"/>
    <cellStyle name="Heading 4 9" xfId="6265" xr:uid="{00000000-0005-0000-0000-0000CD100000}"/>
    <cellStyle name="HEADING, MAJOR" xfId="3278" xr:uid="{00000000-0005-0000-0000-0000CE100000}"/>
    <cellStyle name="HEADING, MINOR" xfId="3279" xr:uid="{00000000-0005-0000-0000-0000CF100000}"/>
    <cellStyle name="HEADING, RIGHT" xfId="3280" xr:uid="{00000000-0005-0000-0000-0000D0100000}"/>
    <cellStyle name="HEADING,MAJOR" xfId="3281" xr:uid="{00000000-0005-0000-0000-0000D1100000}"/>
    <cellStyle name="Heading1" xfId="528" xr:uid="{00000000-0005-0000-0000-0000D2100000}"/>
    <cellStyle name="HEADING1 2" xfId="3282" xr:uid="{00000000-0005-0000-0000-0000D3100000}"/>
    <cellStyle name="HEADING1 3" xfId="3283" xr:uid="{00000000-0005-0000-0000-0000D4100000}"/>
    <cellStyle name="HEADING1 4" xfId="3284" xr:uid="{00000000-0005-0000-0000-0000D5100000}"/>
    <cellStyle name="HEADING1 5" xfId="3285" xr:uid="{00000000-0005-0000-0000-0000D6100000}"/>
    <cellStyle name="HEADING1 6" xfId="3286" xr:uid="{00000000-0005-0000-0000-0000D7100000}"/>
    <cellStyle name="HEADING1 7" xfId="3287" xr:uid="{00000000-0005-0000-0000-0000D8100000}"/>
    <cellStyle name="HEADING1_AVERAGE-ยา" xfId="3288" xr:uid="{00000000-0005-0000-0000-0000D9100000}"/>
    <cellStyle name="Heading2" xfId="529" xr:uid="{00000000-0005-0000-0000-0000DA100000}"/>
    <cellStyle name="HEADING2 10" xfId="3289" xr:uid="{00000000-0005-0000-0000-0000DB100000}"/>
    <cellStyle name="HEADING2 11" xfId="3290" xr:uid="{00000000-0005-0000-0000-0000DC100000}"/>
    <cellStyle name="HEADING2 12" xfId="3291" xr:uid="{00000000-0005-0000-0000-0000DD100000}"/>
    <cellStyle name="HEADING2 13" xfId="3292" xr:uid="{00000000-0005-0000-0000-0000DE100000}"/>
    <cellStyle name="HEADING2 14" xfId="3293" xr:uid="{00000000-0005-0000-0000-0000DF100000}"/>
    <cellStyle name="HEADING2 15" xfId="3294" xr:uid="{00000000-0005-0000-0000-0000E0100000}"/>
    <cellStyle name="HEADING2 16" xfId="3295" xr:uid="{00000000-0005-0000-0000-0000E1100000}"/>
    <cellStyle name="HEADING2 17" xfId="3296" xr:uid="{00000000-0005-0000-0000-0000E2100000}"/>
    <cellStyle name="HEADING2 18" xfId="3297" xr:uid="{00000000-0005-0000-0000-0000E3100000}"/>
    <cellStyle name="HEADING2 2" xfId="3298" xr:uid="{00000000-0005-0000-0000-0000E4100000}"/>
    <cellStyle name="HEADING2 3" xfId="3299" xr:uid="{00000000-0005-0000-0000-0000E5100000}"/>
    <cellStyle name="HEADING2 4" xfId="3300" xr:uid="{00000000-0005-0000-0000-0000E6100000}"/>
    <cellStyle name="HEADING2 5" xfId="3301" xr:uid="{00000000-0005-0000-0000-0000E7100000}"/>
    <cellStyle name="HEADING2 6" xfId="3302" xr:uid="{00000000-0005-0000-0000-0000E8100000}"/>
    <cellStyle name="HEADING2 7" xfId="3303" xr:uid="{00000000-0005-0000-0000-0000E9100000}"/>
    <cellStyle name="HEADING2 8" xfId="3304" xr:uid="{00000000-0005-0000-0000-0000EA100000}"/>
    <cellStyle name="HEADING2 9" xfId="3305" xr:uid="{00000000-0005-0000-0000-0000EB100000}"/>
    <cellStyle name="HEADING2_AVERAGE-ยา" xfId="3306" xr:uid="{00000000-0005-0000-0000-0000EC100000}"/>
    <cellStyle name="Heading3" xfId="530" xr:uid="{00000000-0005-0000-0000-0000ED100000}"/>
    <cellStyle name="Heading4" xfId="531" xr:uid="{00000000-0005-0000-0000-0000EE100000}"/>
    <cellStyle name="HELV8BLUE" xfId="532" xr:uid="{00000000-0005-0000-0000-0000EF100000}"/>
    <cellStyle name="Hidden" xfId="3307" xr:uid="{00000000-0005-0000-0000-0000F0100000}"/>
    <cellStyle name="Hyperlink 2" xfId="3308" xr:uid="{00000000-0005-0000-0000-0000F1100000}"/>
    <cellStyle name="Hyperlink 2 2" xfId="3309" xr:uid="{00000000-0005-0000-0000-0000F2100000}"/>
    <cellStyle name="Hyperlink 2 2 2" xfId="3310" xr:uid="{00000000-0005-0000-0000-0000F3100000}"/>
    <cellStyle name="Hyperlink 2 3" xfId="3311" xr:uid="{00000000-0005-0000-0000-0000F4100000}"/>
    <cellStyle name="Hyperlink 3" xfId="3312" xr:uid="{00000000-0005-0000-0000-0000F5100000}"/>
    <cellStyle name="Hyperlink 3 2" xfId="3313" xr:uid="{00000000-0005-0000-0000-0000F6100000}"/>
    <cellStyle name="Hyperlink 3 3" xfId="3314" xr:uid="{00000000-0005-0000-0000-0000F7100000}"/>
    <cellStyle name="Hyperlink 4" xfId="3315" xr:uid="{00000000-0005-0000-0000-0000F8100000}"/>
    <cellStyle name="Hyperlink 4 2" xfId="3316" xr:uid="{00000000-0005-0000-0000-0000F9100000}"/>
    <cellStyle name="Hyperlink 5" xfId="3317" xr:uid="{00000000-0005-0000-0000-0000FA100000}"/>
    <cellStyle name="indent" xfId="533" xr:uid="{00000000-0005-0000-0000-0000FB100000}"/>
    <cellStyle name="Info_Main" xfId="3318" xr:uid="{00000000-0005-0000-0000-0000FC100000}"/>
    <cellStyle name="Input [yellow]" xfId="534" xr:uid="{00000000-0005-0000-0000-0000FD100000}"/>
    <cellStyle name="Input [yellow] 2" xfId="3319" xr:uid="{00000000-0005-0000-0000-0000FE100000}"/>
    <cellStyle name="Input [yellow] 2 2" xfId="3320" xr:uid="{00000000-0005-0000-0000-0000FF100000}"/>
    <cellStyle name="Input [yellow] 2 3" xfId="3321" xr:uid="{00000000-0005-0000-0000-000000110000}"/>
    <cellStyle name="Input [yellow] 3" xfId="3322" xr:uid="{00000000-0005-0000-0000-000001110000}"/>
    <cellStyle name="Input [yellow] 4" xfId="3323" xr:uid="{00000000-0005-0000-0000-000002110000}"/>
    <cellStyle name="Input 10" xfId="6266" xr:uid="{00000000-0005-0000-0000-000003110000}"/>
    <cellStyle name="Input 2" xfId="702" xr:uid="{00000000-0005-0000-0000-000004110000}"/>
    <cellStyle name="Input 2 2" xfId="3324" xr:uid="{00000000-0005-0000-0000-000005110000}"/>
    <cellStyle name="Input 2 3" xfId="3325" xr:uid="{00000000-0005-0000-0000-000006110000}"/>
    <cellStyle name="Input 2 4" xfId="3326" xr:uid="{00000000-0005-0000-0000-000007110000}"/>
    <cellStyle name="Input 2 5" xfId="3327" xr:uid="{00000000-0005-0000-0000-000008110000}"/>
    <cellStyle name="Input 2 6" xfId="3328" xr:uid="{00000000-0005-0000-0000-000009110000}"/>
    <cellStyle name="Input 2 7" xfId="3329" xr:uid="{00000000-0005-0000-0000-00000A110000}"/>
    <cellStyle name="Input 3" xfId="1053" xr:uid="{00000000-0005-0000-0000-00000B110000}"/>
    <cellStyle name="Input 3 2" xfId="3330" xr:uid="{00000000-0005-0000-0000-00000C110000}"/>
    <cellStyle name="Input 3 3" xfId="3331" xr:uid="{00000000-0005-0000-0000-00000D110000}"/>
    <cellStyle name="Input 3 4" xfId="3332" xr:uid="{00000000-0005-0000-0000-00000E110000}"/>
    <cellStyle name="Input 3 5" xfId="3333" xr:uid="{00000000-0005-0000-0000-00000F110000}"/>
    <cellStyle name="Input 3 6" xfId="3334" xr:uid="{00000000-0005-0000-0000-000010110000}"/>
    <cellStyle name="Input 3 7" xfId="3335" xr:uid="{00000000-0005-0000-0000-000011110000}"/>
    <cellStyle name="Input 4" xfId="1050" xr:uid="{00000000-0005-0000-0000-000012110000}"/>
    <cellStyle name="Input 4 2" xfId="3336" xr:uid="{00000000-0005-0000-0000-000013110000}"/>
    <cellStyle name="Input 5" xfId="3337" xr:uid="{00000000-0005-0000-0000-000014110000}"/>
    <cellStyle name="Input 5 2" xfId="3338" xr:uid="{00000000-0005-0000-0000-000015110000}"/>
    <cellStyle name="Input 5 3" xfId="6267" xr:uid="{00000000-0005-0000-0000-000016110000}"/>
    <cellStyle name="Input 6" xfId="3339" xr:uid="{00000000-0005-0000-0000-000017110000}"/>
    <cellStyle name="Input 6 2" xfId="6268" xr:uid="{00000000-0005-0000-0000-000018110000}"/>
    <cellStyle name="Input 7" xfId="3340" xr:uid="{00000000-0005-0000-0000-000019110000}"/>
    <cellStyle name="Input 7 2" xfId="6269" xr:uid="{00000000-0005-0000-0000-00001A110000}"/>
    <cellStyle name="Input 8" xfId="6270" xr:uid="{00000000-0005-0000-0000-00001B110000}"/>
    <cellStyle name="Input 9" xfId="6271" xr:uid="{00000000-0005-0000-0000-00001C110000}"/>
    <cellStyle name="Input Cells" xfId="535" xr:uid="{00000000-0005-0000-0000-00001D110000}"/>
    <cellStyle name="Input Cells 2" xfId="6272" xr:uid="{00000000-0005-0000-0000-00001E110000}"/>
    <cellStyle name="InputCurrency" xfId="3341" xr:uid="{00000000-0005-0000-0000-00001F110000}"/>
    <cellStyle name="InputPercent1" xfId="3342" xr:uid="{00000000-0005-0000-0000-000020110000}"/>
    <cellStyle name="International" xfId="536" xr:uid="{00000000-0005-0000-0000-000021110000}"/>
    <cellStyle name="International1" xfId="537" xr:uid="{00000000-0005-0000-0000-000022110000}"/>
    <cellStyle name="KPMG Heading 1" xfId="3343" xr:uid="{00000000-0005-0000-0000-000023110000}"/>
    <cellStyle name="KPMG Heading 2" xfId="3344" xr:uid="{00000000-0005-0000-0000-000024110000}"/>
    <cellStyle name="KPMG Heading 3" xfId="3345" xr:uid="{00000000-0005-0000-0000-000025110000}"/>
    <cellStyle name="KPMG Heading 4" xfId="3346" xr:uid="{00000000-0005-0000-0000-000026110000}"/>
    <cellStyle name="KPMG Normal" xfId="3347" xr:uid="{00000000-0005-0000-0000-000027110000}"/>
    <cellStyle name="KPMG Normal Text" xfId="3348" xr:uid="{00000000-0005-0000-0000-000028110000}"/>
    <cellStyle name="KPMG Normal_TAX FOR Filtech YE2012 new" xfId="3349" xr:uid="{00000000-0005-0000-0000-000029110000}"/>
    <cellStyle name="l,Bold&quot;&amp;18BBb_x0001_" xfId="3350" xr:uid="{00000000-0005-0000-0000-00002A110000}"/>
    <cellStyle name="Labels - Style3" xfId="538" xr:uid="{00000000-0005-0000-0000-00002B110000}"/>
    <cellStyle name="left" xfId="3351" xr:uid="{00000000-0005-0000-0000-00002C110000}"/>
    <cellStyle name="LINEAL - Style2" xfId="3352" xr:uid="{00000000-0005-0000-0000-00002D110000}"/>
    <cellStyle name="Link Currency (0)" xfId="539" xr:uid="{00000000-0005-0000-0000-00002E110000}"/>
    <cellStyle name="Link Currency (0) 2" xfId="3353" xr:uid="{00000000-0005-0000-0000-00002F110000}"/>
    <cellStyle name="Link Currency (2)" xfId="540" xr:uid="{00000000-0005-0000-0000-000030110000}"/>
    <cellStyle name="Link Currency (2) 2" xfId="3354" xr:uid="{00000000-0005-0000-0000-000031110000}"/>
    <cellStyle name="Link Units (0)" xfId="541" xr:uid="{00000000-0005-0000-0000-000032110000}"/>
    <cellStyle name="Link Units (0) 2" xfId="3355" xr:uid="{00000000-0005-0000-0000-000033110000}"/>
    <cellStyle name="Link Units (1)" xfId="542" xr:uid="{00000000-0005-0000-0000-000034110000}"/>
    <cellStyle name="Link Units (1) 2" xfId="3356" xr:uid="{00000000-0005-0000-0000-000035110000}"/>
    <cellStyle name="Link Units (2)" xfId="543" xr:uid="{00000000-0005-0000-0000-000036110000}"/>
    <cellStyle name="Link Units (2) 2" xfId="3357" xr:uid="{00000000-0005-0000-0000-000037110000}"/>
    <cellStyle name="Linked Cell" xfId="4658" builtinId="24" customBuiltin="1"/>
    <cellStyle name="Linked Cell 2" xfId="3358" xr:uid="{00000000-0005-0000-0000-000039110000}"/>
    <cellStyle name="Linked Cell 2 2" xfId="3359" xr:uid="{00000000-0005-0000-0000-00003A110000}"/>
    <cellStyle name="Linked Cell 2 3" xfId="6273" xr:uid="{00000000-0005-0000-0000-00003B110000}"/>
    <cellStyle name="Linked Cell 3" xfId="3360" xr:uid="{00000000-0005-0000-0000-00003C110000}"/>
    <cellStyle name="Linked Cell 3 2" xfId="3361" xr:uid="{00000000-0005-0000-0000-00003D110000}"/>
    <cellStyle name="Linked Cell 3 3" xfId="6274" xr:uid="{00000000-0005-0000-0000-00003E110000}"/>
    <cellStyle name="Linked Cell 4" xfId="3362" xr:uid="{00000000-0005-0000-0000-00003F110000}"/>
    <cellStyle name="Linked Cell 4 2" xfId="6275" xr:uid="{00000000-0005-0000-0000-000040110000}"/>
    <cellStyle name="Linked Cell 5" xfId="3363" xr:uid="{00000000-0005-0000-0000-000041110000}"/>
    <cellStyle name="Linked Cell 5 2" xfId="6276" xr:uid="{00000000-0005-0000-0000-000042110000}"/>
    <cellStyle name="Linked Cell 6" xfId="6277" xr:uid="{00000000-0005-0000-0000-000043110000}"/>
    <cellStyle name="Linked Cell 7" xfId="6278" xr:uid="{00000000-0005-0000-0000-000044110000}"/>
    <cellStyle name="Linked Cell 8" xfId="6279" xr:uid="{00000000-0005-0000-0000-000045110000}"/>
    <cellStyle name="Linked Cell 9" xfId="6280" xr:uid="{00000000-0005-0000-0000-000046110000}"/>
    <cellStyle name="Linked Cells" xfId="544" xr:uid="{00000000-0005-0000-0000-000047110000}"/>
    <cellStyle name="ll AWPs - RCSB-cw.xls]EE" xfId="545" xr:uid="{00000000-0005-0000-0000-000048110000}"/>
    <cellStyle name="ll AWPs - RCSB-cw.xls]EE 2" xfId="3364" xr:uid="{00000000-0005-0000-0000-000049110000}"/>
    <cellStyle name="M" xfId="3365" xr:uid="{00000000-0005-0000-0000-00004A110000}"/>
    <cellStyle name="MCB-Stat" xfId="546" xr:uid="{00000000-0005-0000-0000-00004B110000}"/>
    <cellStyle name="merge" xfId="547" xr:uid="{00000000-0005-0000-0000-00004C110000}"/>
    <cellStyle name="Milliers [0]" xfId="548" xr:uid="{00000000-0005-0000-0000-00004D110000}"/>
    <cellStyle name="Milliers [0] 2" xfId="6281" xr:uid="{00000000-0005-0000-0000-00004E110000}"/>
    <cellStyle name="Milliers_!!!GO" xfId="549" xr:uid="{00000000-0005-0000-0000-00004F110000}"/>
    <cellStyle name="Model" xfId="550" xr:uid="{00000000-0005-0000-0000-000050110000}"/>
    <cellStyle name="Mon?aire [0]_AR1194" xfId="551" xr:uid="{00000000-0005-0000-0000-000051110000}"/>
    <cellStyle name="Mon?aire_AR1194" xfId="552" xr:uid="{00000000-0005-0000-0000-000052110000}"/>
    <cellStyle name="Mon?taire [0]_AR1194" xfId="3366" xr:uid="{00000000-0005-0000-0000-000053110000}"/>
    <cellStyle name="Mon?taire_AR1194" xfId="3367" xr:uid="{00000000-0005-0000-0000-000054110000}"/>
    <cellStyle name="Monétaire [0]" xfId="553" xr:uid="{00000000-0005-0000-0000-000055110000}"/>
    <cellStyle name="Monétaire [0] 2" xfId="6282" xr:uid="{00000000-0005-0000-0000-000056110000}"/>
    <cellStyle name="Monetaire [0]_!!!GO" xfId="554" xr:uid="{00000000-0005-0000-0000-000057110000}"/>
    <cellStyle name="Monétaire [0]_!!!GO" xfId="3368" xr:uid="{00000000-0005-0000-0000-000058110000}"/>
    <cellStyle name="Monetaire [0]_!!!GO 2" xfId="3369" xr:uid="{00000000-0005-0000-0000-000059110000}"/>
    <cellStyle name="Monétaire [0]_!!!GO 2" xfId="3370" xr:uid="{00000000-0005-0000-0000-00005A110000}"/>
    <cellStyle name="Monetaire_!!!GO" xfId="555" xr:uid="{00000000-0005-0000-0000-00005B110000}"/>
    <cellStyle name="Monétaire_!!!GO" xfId="556" xr:uid="{00000000-0005-0000-0000-00005C110000}"/>
    <cellStyle name="Monetaire_!!!GO 2" xfId="3371" xr:uid="{00000000-0005-0000-0000-00005D110000}"/>
    <cellStyle name="Monétaire_!!!GO 2" xfId="3372" xr:uid="{00000000-0005-0000-0000-00005E110000}"/>
    <cellStyle name="n" xfId="557" xr:uid="{00000000-0005-0000-0000-00005F110000}"/>
    <cellStyle name="ƞ" xfId="558" xr:uid="{00000000-0005-0000-0000-000060110000}"/>
    <cellStyle name="ƞ 2" xfId="3373" xr:uid="{00000000-0005-0000-0000-000061110000}"/>
    <cellStyle name="Neutral 2" xfId="701" xr:uid="{00000000-0005-0000-0000-000062110000}"/>
    <cellStyle name="Neutral 2 2" xfId="3374" xr:uid="{00000000-0005-0000-0000-000063110000}"/>
    <cellStyle name="Neutral 2 3" xfId="3375" xr:uid="{00000000-0005-0000-0000-000064110000}"/>
    <cellStyle name="Neutral 2 4" xfId="3376" xr:uid="{00000000-0005-0000-0000-000065110000}"/>
    <cellStyle name="Neutral 2 5" xfId="3377" xr:uid="{00000000-0005-0000-0000-000066110000}"/>
    <cellStyle name="Neutral 2 6" xfId="3378" xr:uid="{00000000-0005-0000-0000-000067110000}"/>
    <cellStyle name="Neutral 2 7" xfId="3379" xr:uid="{00000000-0005-0000-0000-000068110000}"/>
    <cellStyle name="Neutral 3" xfId="3380" xr:uid="{00000000-0005-0000-0000-000069110000}"/>
    <cellStyle name="Neutral 3 2" xfId="3381" xr:uid="{00000000-0005-0000-0000-00006A110000}"/>
    <cellStyle name="Neutral 3 3" xfId="3382" xr:uid="{00000000-0005-0000-0000-00006B110000}"/>
    <cellStyle name="Neutral 3 4" xfId="3383" xr:uid="{00000000-0005-0000-0000-00006C110000}"/>
    <cellStyle name="Neutral 3 5" xfId="3384" xr:uid="{00000000-0005-0000-0000-00006D110000}"/>
    <cellStyle name="Neutral 3 6" xfId="3385" xr:uid="{00000000-0005-0000-0000-00006E110000}"/>
    <cellStyle name="Neutral 3 7" xfId="3386" xr:uid="{00000000-0005-0000-0000-00006F110000}"/>
    <cellStyle name="Neutral 3 8" xfId="6283" xr:uid="{00000000-0005-0000-0000-000070110000}"/>
    <cellStyle name="Neutral 4" xfId="3387" xr:uid="{00000000-0005-0000-0000-000071110000}"/>
    <cellStyle name="Neutral 4 2" xfId="6284" xr:uid="{00000000-0005-0000-0000-000072110000}"/>
    <cellStyle name="Neutral 5" xfId="3388" xr:uid="{00000000-0005-0000-0000-000073110000}"/>
    <cellStyle name="Neutral 5 2" xfId="6285" xr:uid="{00000000-0005-0000-0000-000074110000}"/>
    <cellStyle name="Neutral 6" xfId="6286" xr:uid="{00000000-0005-0000-0000-000075110000}"/>
    <cellStyle name="Neutral 7" xfId="6287" xr:uid="{00000000-0005-0000-0000-000076110000}"/>
    <cellStyle name="Neutral 8" xfId="6288" xr:uid="{00000000-0005-0000-0000-000077110000}"/>
    <cellStyle name="Neutral 9" xfId="6289" xr:uid="{00000000-0005-0000-0000-000078110000}"/>
    <cellStyle name="New" xfId="3389" xr:uid="{00000000-0005-0000-0000-000079110000}"/>
    <cellStyle name="New Times Roman" xfId="559" xr:uid="{00000000-0005-0000-0000-00007A110000}"/>
    <cellStyle name="Nɯrmal_Consulting" xfId="3390" xr:uid="{00000000-0005-0000-0000-00007B110000}"/>
    <cellStyle name="No" xfId="560" xr:uid="{00000000-0005-0000-0000-00007C110000}"/>
    <cellStyle name="no dec" xfId="561" xr:uid="{00000000-0005-0000-0000-00007D110000}"/>
    <cellStyle name="no dec 2" xfId="3391" xr:uid="{00000000-0005-0000-0000-00007E110000}"/>
    <cellStyle name="no dec 2 2" xfId="3392" xr:uid="{00000000-0005-0000-0000-00007F110000}"/>
    <cellStyle name="no dec 2 3" xfId="3393" xr:uid="{00000000-0005-0000-0000-000080110000}"/>
    <cellStyle name="no dec 2 4" xfId="3394" xr:uid="{00000000-0005-0000-0000-000081110000}"/>
    <cellStyle name="no dec 2 5" xfId="3395" xr:uid="{00000000-0005-0000-0000-000082110000}"/>
    <cellStyle name="no dec 2 6" xfId="3396" xr:uid="{00000000-0005-0000-0000-000083110000}"/>
    <cellStyle name="no dec 2 7" xfId="3397" xr:uid="{00000000-0005-0000-0000-000084110000}"/>
    <cellStyle name="no dec 3" xfId="3398" xr:uid="{00000000-0005-0000-0000-000085110000}"/>
    <cellStyle name="no dec 4" xfId="3399" xr:uid="{00000000-0005-0000-0000-000086110000}"/>
    <cellStyle name="no dec 5" xfId="3400" xr:uid="{00000000-0005-0000-0000-000087110000}"/>
    <cellStyle name="no dec 6" xfId="3401" xr:uid="{00000000-0005-0000-0000-000088110000}"/>
    <cellStyle name="no dec 6 2" xfId="3402" xr:uid="{00000000-0005-0000-0000-000089110000}"/>
    <cellStyle name="no dec 7" xfId="3403" xr:uid="{00000000-0005-0000-0000-00008A110000}"/>
    <cellStyle name="no dec 7 2" xfId="3404" xr:uid="{00000000-0005-0000-0000-00008B110000}"/>
    <cellStyle name="no dec 8" xfId="3405" xr:uid="{00000000-0005-0000-0000-00008C110000}"/>
    <cellStyle name="no dec 9" xfId="3406" xr:uid="{00000000-0005-0000-0000-00008D110000}"/>
    <cellStyle name="no dec_282-193.00" xfId="3407" xr:uid="{00000000-0005-0000-0000-00008E110000}"/>
    <cellStyle name="NorLal_laroux_pldt" xfId="562" xr:uid="{00000000-0005-0000-0000-00008F110000}"/>
    <cellStyle name="Norma - Style1" xfId="563" xr:uid="{00000000-0005-0000-0000-000090110000}"/>
    <cellStyle name="Norma - Style2" xfId="564" xr:uid="{00000000-0005-0000-0000-000091110000}"/>
    <cellStyle name="Norma - Style3" xfId="565" xr:uid="{00000000-0005-0000-0000-000092110000}"/>
    <cellStyle name="Normal" xfId="0" builtinId="0"/>
    <cellStyle name="Normal - Style1" xfId="3" xr:uid="{00000000-0005-0000-0000-000094110000}"/>
    <cellStyle name="Normal - Style1 2" xfId="3408" xr:uid="{00000000-0005-0000-0000-000095110000}"/>
    <cellStyle name="Normal - Style1 2 2" xfId="3409" xr:uid="{00000000-0005-0000-0000-000096110000}"/>
    <cellStyle name="Normal - Style1 2 2 2" xfId="6290" xr:uid="{00000000-0005-0000-0000-000097110000}"/>
    <cellStyle name="Normal - Style1 2 3" xfId="3410" xr:uid="{00000000-0005-0000-0000-000098110000}"/>
    <cellStyle name="Normal - Style1 3" xfId="3411" xr:uid="{00000000-0005-0000-0000-000099110000}"/>
    <cellStyle name="Normal - Style1 3 2" xfId="3412" xr:uid="{00000000-0005-0000-0000-00009A110000}"/>
    <cellStyle name="Normal - Style1 3 3" xfId="3413" xr:uid="{00000000-0005-0000-0000-00009B110000}"/>
    <cellStyle name="Normal - Style1 4" xfId="3414" xr:uid="{00000000-0005-0000-0000-00009C110000}"/>
    <cellStyle name="Normal - Style1 5" xfId="3415" xr:uid="{00000000-0005-0000-0000-00009D110000}"/>
    <cellStyle name="Normal - Style1 6" xfId="3416" xr:uid="{00000000-0005-0000-0000-00009E110000}"/>
    <cellStyle name="Normal - Style1 7" xfId="3417" xr:uid="{00000000-0005-0000-0000-00009F110000}"/>
    <cellStyle name="Normal - Style1 8" xfId="3418" xr:uid="{00000000-0005-0000-0000-0000A0110000}"/>
    <cellStyle name="Normal - Style1_FS1210" xfId="3419" xr:uid="{00000000-0005-0000-0000-0000A1110000}"/>
    <cellStyle name="Normal - Style2" xfId="566" xr:uid="{00000000-0005-0000-0000-0000A2110000}"/>
    <cellStyle name="Normal - Style3" xfId="567" xr:uid="{00000000-0005-0000-0000-0000A3110000}"/>
    <cellStyle name="Normal - Style4" xfId="568" xr:uid="{00000000-0005-0000-0000-0000A4110000}"/>
    <cellStyle name="Normal - Style5" xfId="569" xr:uid="{00000000-0005-0000-0000-0000A5110000}"/>
    <cellStyle name="Normal - Style6" xfId="570" xr:uid="{00000000-0005-0000-0000-0000A6110000}"/>
    <cellStyle name="Normal - Style7" xfId="571" xr:uid="{00000000-0005-0000-0000-0000A7110000}"/>
    <cellStyle name="Normal - Style8" xfId="572" xr:uid="{00000000-0005-0000-0000-0000A8110000}"/>
    <cellStyle name="Normal 10" xfId="22" xr:uid="{00000000-0005-0000-0000-0000A9110000}"/>
    <cellStyle name="Normal 10 10" xfId="3420" xr:uid="{00000000-0005-0000-0000-0000AA110000}"/>
    <cellStyle name="Normal 10 2" xfId="717" xr:uid="{00000000-0005-0000-0000-0000AB110000}"/>
    <cellStyle name="Normal 10 2 2" xfId="3421" xr:uid="{00000000-0005-0000-0000-0000AC110000}"/>
    <cellStyle name="Normal 10 2 3" xfId="3422" xr:uid="{00000000-0005-0000-0000-0000AD110000}"/>
    <cellStyle name="Normal 10 3" xfId="1068" xr:uid="{00000000-0005-0000-0000-0000AE110000}"/>
    <cellStyle name="Normal 10 3 2" xfId="3423" xr:uid="{00000000-0005-0000-0000-0000AF110000}"/>
    <cellStyle name="Normal 10 3 3" xfId="3424" xr:uid="{00000000-0005-0000-0000-0000B0110000}"/>
    <cellStyle name="Normal 10 3 4" xfId="3425" xr:uid="{00000000-0005-0000-0000-0000B1110000}"/>
    <cellStyle name="Normal 10 3 5" xfId="3426" xr:uid="{00000000-0005-0000-0000-0000B2110000}"/>
    <cellStyle name="Normal 10 4" xfId="3427" xr:uid="{00000000-0005-0000-0000-0000B3110000}"/>
    <cellStyle name="Normal 10 4 2" xfId="6292" xr:uid="{00000000-0005-0000-0000-0000B4110000}"/>
    <cellStyle name="Normal 10 5" xfId="3428" xr:uid="{00000000-0005-0000-0000-0000B5110000}"/>
    <cellStyle name="Normal 10 6" xfId="3429" xr:uid="{00000000-0005-0000-0000-0000B6110000}"/>
    <cellStyle name="Normal 10 7" xfId="3430" xr:uid="{00000000-0005-0000-0000-0000B7110000}"/>
    <cellStyle name="Normal 10 8" xfId="3431" xr:uid="{00000000-0005-0000-0000-0000B8110000}"/>
    <cellStyle name="Normal 10 9" xfId="6291" xr:uid="{00000000-0005-0000-0000-0000B9110000}"/>
    <cellStyle name="Normal 10_PL CST+CSA" xfId="3432" xr:uid="{00000000-0005-0000-0000-0000BA110000}"/>
    <cellStyle name="Normal 100" xfId="953" xr:uid="{00000000-0005-0000-0000-0000BB110000}"/>
    <cellStyle name="Normal 100 2" xfId="6294" xr:uid="{00000000-0005-0000-0000-0000BC110000}"/>
    <cellStyle name="Normal 100 3" xfId="6293" xr:uid="{00000000-0005-0000-0000-0000BD110000}"/>
    <cellStyle name="Normal 101" xfId="955" xr:uid="{00000000-0005-0000-0000-0000BE110000}"/>
    <cellStyle name="Normal 101 2" xfId="6296" xr:uid="{00000000-0005-0000-0000-0000BF110000}"/>
    <cellStyle name="Normal 101 3" xfId="6295" xr:uid="{00000000-0005-0000-0000-0000C0110000}"/>
    <cellStyle name="Normal 102" xfId="957" xr:uid="{00000000-0005-0000-0000-0000C1110000}"/>
    <cellStyle name="Normal 102 2" xfId="6298" xr:uid="{00000000-0005-0000-0000-0000C2110000}"/>
    <cellStyle name="Normal 102 3" xfId="6297" xr:uid="{00000000-0005-0000-0000-0000C3110000}"/>
    <cellStyle name="Normal 103" xfId="959" xr:uid="{00000000-0005-0000-0000-0000C4110000}"/>
    <cellStyle name="Normal 103 2" xfId="6300" xr:uid="{00000000-0005-0000-0000-0000C5110000}"/>
    <cellStyle name="Normal 103 3" xfId="6299" xr:uid="{00000000-0005-0000-0000-0000C6110000}"/>
    <cellStyle name="Normal 104" xfId="961" xr:uid="{00000000-0005-0000-0000-0000C7110000}"/>
    <cellStyle name="Normal 104 2" xfId="6302" xr:uid="{00000000-0005-0000-0000-0000C8110000}"/>
    <cellStyle name="Normal 104 3" xfId="6301" xr:uid="{00000000-0005-0000-0000-0000C9110000}"/>
    <cellStyle name="Normal 105" xfId="963" xr:uid="{00000000-0005-0000-0000-0000CA110000}"/>
    <cellStyle name="Normal 105 2" xfId="6304" xr:uid="{00000000-0005-0000-0000-0000CB110000}"/>
    <cellStyle name="Normal 105 3" xfId="6303" xr:uid="{00000000-0005-0000-0000-0000CC110000}"/>
    <cellStyle name="Normal 106" xfId="965" xr:uid="{00000000-0005-0000-0000-0000CD110000}"/>
    <cellStyle name="Normal 106 2" xfId="6306" xr:uid="{00000000-0005-0000-0000-0000CE110000}"/>
    <cellStyle name="Normal 106 3" xfId="6305" xr:uid="{00000000-0005-0000-0000-0000CF110000}"/>
    <cellStyle name="Normal 107" xfId="967" xr:uid="{00000000-0005-0000-0000-0000D0110000}"/>
    <cellStyle name="Normal 107 2" xfId="6308" xr:uid="{00000000-0005-0000-0000-0000D1110000}"/>
    <cellStyle name="Normal 107 3" xfId="6307" xr:uid="{00000000-0005-0000-0000-0000D2110000}"/>
    <cellStyle name="Normal 108" xfId="969" xr:uid="{00000000-0005-0000-0000-0000D3110000}"/>
    <cellStyle name="Normal 108 2" xfId="6310" xr:uid="{00000000-0005-0000-0000-0000D4110000}"/>
    <cellStyle name="Normal 108 3" xfId="6309" xr:uid="{00000000-0005-0000-0000-0000D5110000}"/>
    <cellStyle name="Normal 109" xfId="971" xr:uid="{00000000-0005-0000-0000-0000D6110000}"/>
    <cellStyle name="Normal 109 2" xfId="6312" xr:uid="{00000000-0005-0000-0000-0000D7110000}"/>
    <cellStyle name="Normal 109 3" xfId="6311" xr:uid="{00000000-0005-0000-0000-0000D8110000}"/>
    <cellStyle name="Normal 11" xfId="23" xr:uid="{00000000-0005-0000-0000-0000D9110000}"/>
    <cellStyle name="Normal 11 2" xfId="716" xr:uid="{00000000-0005-0000-0000-0000DA110000}"/>
    <cellStyle name="Normal 11 2 2" xfId="3433" xr:uid="{00000000-0005-0000-0000-0000DB110000}"/>
    <cellStyle name="Normal 11 2 3" xfId="3434" xr:uid="{00000000-0005-0000-0000-0000DC110000}"/>
    <cellStyle name="Normal 11 3" xfId="3435" xr:uid="{00000000-0005-0000-0000-0000DD110000}"/>
    <cellStyle name="Normal 11 3 2" xfId="6314" xr:uid="{00000000-0005-0000-0000-0000DE110000}"/>
    <cellStyle name="Normal 11 4" xfId="6313" xr:uid="{00000000-0005-0000-0000-0000DF110000}"/>
    <cellStyle name="Normal 11_PL CST+CSA" xfId="3436" xr:uid="{00000000-0005-0000-0000-0000E0110000}"/>
    <cellStyle name="Normal 110" xfId="973" xr:uid="{00000000-0005-0000-0000-0000E1110000}"/>
    <cellStyle name="Normal 110 2" xfId="6316" xr:uid="{00000000-0005-0000-0000-0000E2110000}"/>
    <cellStyle name="Normal 110 3" xfId="6315" xr:uid="{00000000-0005-0000-0000-0000E3110000}"/>
    <cellStyle name="Normal 111" xfId="986" xr:uid="{00000000-0005-0000-0000-0000E4110000}"/>
    <cellStyle name="Normal 111 2" xfId="6318" xr:uid="{00000000-0005-0000-0000-0000E5110000}"/>
    <cellStyle name="Normal 111 3" xfId="6317" xr:uid="{00000000-0005-0000-0000-0000E6110000}"/>
    <cellStyle name="Normal 112" xfId="995" xr:uid="{00000000-0005-0000-0000-0000E7110000}"/>
    <cellStyle name="Normal 112 2" xfId="6320" xr:uid="{00000000-0005-0000-0000-0000E8110000}"/>
    <cellStyle name="Normal 112 3" xfId="6319" xr:uid="{00000000-0005-0000-0000-0000E9110000}"/>
    <cellStyle name="Normal 113" xfId="991" xr:uid="{00000000-0005-0000-0000-0000EA110000}"/>
    <cellStyle name="Normal 113 2" xfId="6322" xr:uid="{00000000-0005-0000-0000-0000EB110000}"/>
    <cellStyle name="Normal 113 3" xfId="6321" xr:uid="{00000000-0005-0000-0000-0000EC110000}"/>
    <cellStyle name="Normal 114" xfId="997" xr:uid="{00000000-0005-0000-0000-0000ED110000}"/>
    <cellStyle name="Normal 114 2" xfId="6324" xr:uid="{00000000-0005-0000-0000-0000EE110000}"/>
    <cellStyle name="Normal 114 3" xfId="6323" xr:uid="{00000000-0005-0000-0000-0000EF110000}"/>
    <cellStyle name="Normal 115" xfId="990" xr:uid="{00000000-0005-0000-0000-0000F0110000}"/>
    <cellStyle name="Normal 115 2" xfId="6326" xr:uid="{00000000-0005-0000-0000-0000F1110000}"/>
    <cellStyle name="Normal 115 3" xfId="6325" xr:uid="{00000000-0005-0000-0000-0000F2110000}"/>
    <cellStyle name="Normal 116" xfId="988" xr:uid="{00000000-0005-0000-0000-0000F3110000}"/>
    <cellStyle name="Normal 116 2" xfId="6328" xr:uid="{00000000-0005-0000-0000-0000F4110000}"/>
    <cellStyle name="Normal 116 3" xfId="6327" xr:uid="{00000000-0005-0000-0000-0000F5110000}"/>
    <cellStyle name="Normal 117" xfId="992" xr:uid="{00000000-0005-0000-0000-0000F6110000}"/>
    <cellStyle name="Normal 117 2" xfId="6330" xr:uid="{00000000-0005-0000-0000-0000F7110000}"/>
    <cellStyle name="Normal 117 3" xfId="6329" xr:uid="{00000000-0005-0000-0000-0000F8110000}"/>
    <cellStyle name="Normal 118" xfId="1014" xr:uid="{00000000-0005-0000-0000-0000F9110000}"/>
    <cellStyle name="Normal 118 2" xfId="6332" xr:uid="{00000000-0005-0000-0000-0000FA110000}"/>
    <cellStyle name="Normal 118 3" xfId="6331" xr:uid="{00000000-0005-0000-0000-0000FB110000}"/>
    <cellStyle name="Normal 119" xfId="989" xr:uid="{00000000-0005-0000-0000-0000FC110000}"/>
    <cellStyle name="Normal 119 2" xfId="6334" xr:uid="{00000000-0005-0000-0000-0000FD110000}"/>
    <cellStyle name="Normal 119 3" xfId="6333" xr:uid="{00000000-0005-0000-0000-0000FE110000}"/>
    <cellStyle name="Normal 12" xfId="24" xr:uid="{00000000-0005-0000-0000-0000FF110000}"/>
    <cellStyle name="Normal 12 2" xfId="735" xr:uid="{00000000-0005-0000-0000-000000120000}"/>
    <cellStyle name="Normal 12 2 2" xfId="3437" xr:uid="{00000000-0005-0000-0000-000001120000}"/>
    <cellStyle name="Normal 12 3" xfId="3438" xr:uid="{00000000-0005-0000-0000-000002120000}"/>
    <cellStyle name="Normal 12 3 2" xfId="6336" xr:uid="{00000000-0005-0000-0000-000003120000}"/>
    <cellStyle name="Normal 12 4" xfId="3439" xr:uid="{00000000-0005-0000-0000-000004120000}"/>
    <cellStyle name="Normal 12 5" xfId="3440" xr:uid="{00000000-0005-0000-0000-000005120000}"/>
    <cellStyle name="Normal 12 6" xfId="3441" xr:uid="{00000000-0005-0000-0000-000006120000}"/>
    <cellStyle name="Normal 12 7" xfId="6335" xr:uid="{00000000-0005-0000-0000-000007120000}"/>
    <cellStyle name="Normal 12_PL CST+CSA" xfId="3442" xr:uid="{00000000-0005-0000-0000-000008120000}"/>
    <cellStyle name="Normal 120" xfId="993" xr:uid="{00000000-0005-0000-0000-000009120000}"/>
    <cellStyle name="Normal 120 2" xfId="6338" xr:uid="{00000000-0005-0000-0000-00000A120000}"/>
    <cellStyle name="Normal 120 3" xfId="6337" xr:uid="{00000000-0005-0000-0000-00000B120000}"/>
    <cellStyle name="Normal 121" xfId="994" xr:uid="{00000000-0005-0000-0000-00000C120000}"/>
    <cellStyle name="Normal 121 2" xfId="6340" xr:uid="{00000000-0005-0000-0000-00000D120000}"/>
    <cellStyle name="Normal 121 3" xfId="6339" xr:uid="{00000000-0005-0000-0000-00000E120000}"/>
    <cellStyle name="Normal 122" xfId="1011" xr:uid="{00000000-0005-0000-0000-00000F120000}"/>
    <cellStyle name="Normal 122 2" xfId="6342" xr:uid="{00000000-0005-0000-0000-000010120000}"/>
    <cellStyle name="Normal 122 3" xfId="6341" xr:uid="{00000000-0005-0000-0000-000011120000}"/>
    <cellStyle name="Normal 123" xfId="1023" xr:uid="{00000000-0005-0000-0000-000012120000}"/>
    <cellStyle name="Normal 123 2" xfId="6344" xr:uid="{00000000-0005-0000-0000-000013120000}"/>
    <cellStyle name="Normal 123 3" xfId="6343" xr:uid="{00000000-0005-0000-0000-000014120000}"/>
    <cellStyle name="Normal 124" xfId="1029" xr:uid="{00000000-0005-0000-0000-000015120000}"/>
    <cellStyle name="Normal 124 2" xfId="6346" xr:uid="{00000000-0005-0000-0000-000016120000}"/>
    <cellStyle name="Normal 124 3" xfId="6345" xr:uid="{00000000-0005-0000-0000-000017120000}"/>
    <cellStyle name="Normal 125" xfId="1027" xr:uid="{00000000-0005-0000-0000-000018120000}"/>
    <cellStyle name="Normal 125 2" xfId="6348" xr:uid="{00000000-0005-0000-0000-000019120000}"/>
    <cellStyle name="Normal 125 3" xfId="6347" xr:uid="{00000000-0005-0000-0000-00001A120000}"/>
    <cellStyle name="Normal 126" xfId="1031" xr:uid="{00000000-0005-0000-0000-00001B120000}"/>
    <cellStyle name="Normal 126 2" xfId="6350" xr:uid="{00000000-0005-0000-0000-00001C120000}"/>
    <cellStyle name="Normal 126 3" xfId="6349" xr:uid="{00000000-0005-0000-0000-00001D120000}"/>
    <cellStyle name="Normal 127" xfId="1026" xr:uid="{00000000-0005-0000-0000-00001E120000}"/>
    <cellStyle name="Normal 127 2" xfId="6352" xr:uid="{00000000-0005-0000-0000-00001F120000}"/>
    <cellStyle name="Normal 127 3" xfId="6351" xr:uid="{00000000-0005-0000-0000-000020120000}"/>
    <cellStyle name="Normal 128" xfId="1025" xr:uid="{00000000-0005-0000-0000-000021120000}"/>
    <cellStyle name="Normal 128 2" xfId="6354" xr:uid="{00000000-0005-0000-0000-000022120000}"/>
    <cellStyle name="Normal 128 3" xfId="6353" xr:uid="{00000000-0005-0000-0000-000023120000}"/>
    <cellStyle name="Normal 129" xfId="1028" xr:uid="{00000000-0005-0000-0000-000024120000}"/>
    <cellStyle name="Normal 129 2" xfId="6356" xr:uid="{00000000-0005-0000-0000-000025120000}"/>
    <cellStyle name="Normal 129 3" xfId="6355" xr:uid="{00000000-0005-0000-0000-000026120000}"/>
    <cellStyle name="Normal 13" xfId="25" xr:uid="{00000000-0005-0000-0000-000027120000}"/>
    <cellStyle name="Normal 13 2" xfId="725" xr:uid="{00000000-0005-0000-0000-000028120000}"/>
    <cellStyle name="Normal 13 2 2" xfId="3443" xr:uid="{00000000-0005-0000-0000-000029120000}"/>
    <cellStyle name="Normal 13 2 3" xfId="3444" xr:uid="{00000000-0005-0000-0000-00002A120000}"/>
    <cellStyle name="Normal 13 3" xfId="6357" xr:uid="{00000000-0005-0000-0000-00002B120000}"/>
    <cellStyle name="Normal 13_160800B1 CPI09 โปรแกรมคอมพิวเตอร์ - BOI" xfId="3445" xr:uid="{00000000-0005-0000-0000-00002C120000}"/>
    <cellStyle name="Normal 130" xfId="1054" xr:uid="{00000000-0005-0000-0000-00002D120000}"/>
    <cellStyle name="Normal 130 2" xfId="6359" xr:uid="{00000000-0005-0000-0000-00002E120000}"/>
    <cellStyle name="Normal 130 3" xfId="6358" xr:uid="{00000000-0005-0000-0000-00002F120000}"/>
    <cellStyle name="Normal 131" xfId="1060" xr:uid="{00000000-0005-0000-0000-000030120000}"/>
    <cellStyle name="Normal 131 2" xfId="6361" xr:uid="{00000000-0005-0000-0000-000031120000}"/>
    <cellStyle name="Normal 131 3" xfId="6360" xr:uid="{00000000-0005-0000-0000-000032120000}"/>
    <cellStyle name="Normal 132" xfId="1061" xr:uid="{00000000-0005-0000-0000-000033120000}"/>
    <cellStyle name="Normal 132 2" xfId="6363" xr:uid="{00000000-0005-0000-0000-000034120000}"/>
    <cellStyle name="Normal 132 3" xfId="6362" xr:uid="{00000000-0005-0000-0000-000035120000}"/>
    <cellStyle name="Normal 133" xfId="1062" xr:uid="{00000000-0005-0000-0000-000036120000}"/>
    <cellStyle name="Normal 133 2" xfId="6365" xr:uid="{00000000-0005-0000-0000-000037120000}"/>
    <cellStyle name="Normal 133 3" xfId="6364" xr:uid="{00000000-0005-0000-0000-000038120000}"/>
    <cellStyle name="Normal 134" xfId="1063" xr:uid="{00000000-0005-0000-0000-000039120000}"/>
    <cellStyle name="Normal 134 2" xfId="6367" xr:uid="{00000000-0005-0000-0000-00003A120000}"/>
    <cellStyle name="Normal 134 3" xfId="6366" xr:uid="{00000000-0005-0000-0000-00003B120000}"/>
    <cellStyle name="Normal 135" xfId="1064" xr:uid="{00000000-0005-0000-0000-00003C120000}"/>
    <cellStyle name="Normal 135 2" xfId="6369" xr:uid="{00000000-0005-0000-0000-00003D120000}"/>
    <cellStyle name="Normal 135 3" xfId="6368" xr:uid="{00000000-0005-0000-0000-00003E120000}"/>
    <cellStyle name="Normal 136" xfId="1065" xr:uid="{00000000-0005-0000-0000-00003F120000}"/>
    <cellStyle name="Normal 136 2" xfId="6371" xr:uid="{00000000-0005-0000-0000-000040120000}"/>
    <cellStyle name="Normal 136 3" xfId="6370" xr:uid="{00000000-0005-0000-0000-000041120000}"/>
    <cellStyle name="Normal 137" xfId="3446" xr:uid="{00000000-0005-0000-0000-000042120000}"/>
    <cellStyle name="Normal 137 2" xfId="6372" xr:uid="{00000000-0005-0000-0000-000043120000}"/>
    <cellStyle name="Normal 138" xfId="3447" xr:uid="{00000000-0005-0000-0000-000044120000}"/>
    <cellStyle name="Normal 138 2" xfId="6374" xr:uid="{00000000-0005-0000-0000-000045120000}"/>
    <cellStyle name="Normal 138 3" xfId="6373" xr:uid="{00000000-0005-0000-0000-000046120000}"/>
    <cellStyle name="Normal 139" xfId="4812" xr:uid="{00000000-0005-0000-0000-000047120000}"/>
    <cellStyle name="Normal 14" xfId="26" xr:uid="{00000000-0005-0000-0000-000048120000}"/>
    <cellStyle name="Normal 14 2" xfId="740" xr:uid="{00000000-0005-0000-0000-000049120000}"/>
    <cellStyle name="Normal 14 2 2" xfId="3448" xr:uid="{00000000-0005-0000-0000-00004A120000}"/>
    <cellStyle name="Normal 14 2 2 2" xfId="3449" xr:uid="{00000000-0005-0000-0000-00004B120000}"/>
    <cellStyle name="Normal 14 2 2 3" xfId="3450" xr:uid="{00000000-0005-0000-0000-00004C120000}"/>
    <cellStyle name="Normal 14 2 2 4" xfId="3451" xr:uid="{00000000-0005-0000-0000-00004D120000}"/>
    <cellStyle name="Normal 14 2 3" xfId="3452" xr:uid="{00000000-0005-0000-0000-00004E120000}"/>
    <cellStyle name="Normal 14 2 4" xfId="3453" xr:uid="{00000000-0005-0000-0000-00004F120000}"/>
    <cellStyle name="Normal 14 2 5" xfId="3454" xr:uid="{00000000-0005-0000-0000-000050120000}"/>
    <cellStyle name="Normal 14 2 6" xfId="3455" xr:uid="{00000000-0005-0000-0000-000051120000}"/>
    <cellStyle name="Normal 14 2 7" xfId="3456" xr:uid="{00000000-0005-0000-0000-000052120000}"/>
    <cellStyle name="Normal 14 2 8" xfId="3457" xr:uid="{00000000-0005-0000-0000-000053120000}"/>
    <cellStyle name="Normal 14 3" xfId="3458" xr:uid="{00000000-0005-0000-0000-000054120000}"/>
    <cellStyle name="Normal 14 3 2" xfId="6376" xr:uid="{00000000-0005-0000-0000-000055120000}"/>
    <cellStyle name="Normal 14 4" xfId="3459" xr:uid="{00000000-0005-0000-0000-000056120000}"/>
    <cellStyle name="Normal 14 5" xfId="3460" xr:uid="{00000000-0005-0000-0000-000057120000}"/>
    <cellStyle name="Normal 14 6" xfId="3461" xr:uid="{00000000-0005-0000-0000-000058120000}"/>
    <cellStyle name="Normal 14 7" xfId="3462" xr:uid="{00000000-0005-0000-0000-000059120000}"/>
    <cellStyle name="Normal 14 8" xfId="6375" xr:uid="{00000000-0005-0000-0000-00005A120000}"/>
    <cellStyle name="Normal 14_PL CST+CSA" xfId="3463" xr:uid="{00000000-0005-0000-0000-00005B120000}"/>
    <cellStyle name="Normal 140" xfId="4813" xr:uid="{00000000-0005-0000-0000-00005C120000}"/>
    <cellStyle name="Normal 141" xfId="4814" xr:uid="{00000000-0005-0000-0000-00005D120000}"/>
    <cellStyle name="Normal 142" xfId="4815" xr:uid="{00000000-0005-0000-0000-00005E120000}"/>
    <cellStyle name="Normal 143" xfId="4816" xr:uid="{00000000-0005-0000-0000-00005F120000}"/>
    <cellStyle name="Normal 144" xfId="4817" xr:uid="{00000000-0005-0000-0000-000060120000}"/>
    <cellStyle name="Normal 145" xfId="4818" xr:uid="{00000000-0005-0000-0000-000061120000}"/>
    <cellStyle name="Normal 146" xfId="6377" xr:uid="{00000000-0005-0000-0000-000062120000}"/>
    <cellStyle name="Normal 147" xfId="6378" xr:uid="{00000000-0005-0000-0000-000063120000}"/>
    <cellStyle name="Normal 148" xfId="6379" xr:uid="{00000000-0005-0000-0000-000064120000}"/>
    <cellStyle name="Normal 149" xfId="6380" xr:uid="{00000000-0005-0000-0000-000065120000}"/>
    <cellStyle name="Normal 15" xfId="27" xr:uid="{00000000-0005-0000-0000-000066120000}"/>
    <cellStyle name="Normal 15 2" xfId="737" xr:uid="{00000000-0005-0000-0000-000067120000}"/>
    <cellStyle name="Normal 15 2 2" xfId="3464" xr:uid="{00000000-0005-0000-0000-000068120000}"/>
    <cellStyle name="Normal 15 2 3" xfId="3465" xr:uid="{00000000-0005-0000-0000-000069120000}"/>
    <cellStyle name="Normal 15 2 4" xfId="3466" xr:uid="{00000000-0005-0000-0000-00006A120000}"/>
    <cellStyle name="Normal 15 2 5" xfId="3467" xr:uid="{00000000-0005-0000-0000-00006B120000}"/>
    <cellStyle name="Normal 15 3" xfId="3468" xr:uid="{00000000-0005-0000-0000-00006C120000}"/>
    <cellStyle name="Normal 15 3 2" xfId="6382" xr:uid="{00000000-0005-0000-0000-00006D120000}"/>
    <cellStyle name="Normal 15 4" xfId="3469" xr:uid="{00000000-0005-0000-0000-00006E120000}"/>
    <cellStyle name="Normal 15 5" xfId="3470" xr:uid="{00000000-0005-0000-0000-00006F120000}"/>
    <cellStyle name="Normal 15 6" xfId="6381" xr:uid="{00000000-0005-0000-0000-000070120000}"/>
    <cellStyle name="Normal 15_PL CST+CSA" xfId="3471" xr:uid="{00000000-0005-0000-0000-000071120000}"/>
    <cellStyle name="Normal 150" xfId="6383" xr:uid="{00000000-0005-0000-0000-000072120000}"/>
    <cellStyle name="Normal 151" xfId="6384" xr:uid="{00000000-0005-0000-0000-000073120000}"/>
    <cellStyle name="Normal 151 2" xfId="6385" xr:uid="{00000000-0005-0000-0000-000074120000}"/>
    <cellStyle name="Normal 152" xfId="6386" xr:uid="{00000000-0005-0000-0000-000075120000}"/>
    <cellStyle name="Normal 153" xfId="6387" xr:uid="{00000000-0005-0000-0000-000076120000}"/>
    <cellStyle name="Normal 154" xfId="6388" xr:uid="{00000000-0005-0000-0000-000077120000}"/>
    <cellStyle name="Normal 155" xfId="6389" xr:uid="{00000000-0005-0000-0000-000078120000}"/>
    <cellStyle name="Normal 156" xfId="6390" xr:uid="{00000000-0005-0000-0000-000079120000}"/>
    <cellStyle name="Normal 157" xfId="6391" xr:uid="{00000000-0005-0000-0000-00007A120000}"/>
    <cellStyle name="Normal 158" xfId="6392" xr:uid="{00000000-0005-0000-0000-00007B120000}"/>
    <cellStyle name="Normal 159" xfId="6393" xr:uid="{00000000-0005-0000-0000-00007C120000}"/>
    <cellStyle name="Normal 16" xfId="17" xr:uid="{00000000-0005-0000-0000-00007D120000}"/>
    <cellStyle name="Normal 16 2" xfId="744" xr:uid="{00000000-0005-0000-0000-00007E120000}"/>
    <cellStyle name="Normal 16 2 2" xfId="6396" xr:uid="{00000000-0005-0000-0000-00007F120000}"/>
    <cellStyle name="Normal 16 2 3" xfId="6395" xr:uid="{00000000-0005-0000-0000-000080120000}"/>
    <cellStyle name="Normal 16 3" xfId="6397" xr:uid="{00000000-0005-0000-0000-000081120000}"/>
    <cellStyle name="Normal 16 4" xfId="6394" xr:uid="{00000000-0005-0000-0000-000082120000}"/>
    <cellStyle name="Normal 16_PL CST+CSA" xfId="3472" xr:uid="{00000000-0005-0000-0000-000083120000}"/>
    <cellStyle name="Normal 160" xfId="6398" xr:uid="{00000000-0005-0000-0000-000084120000}"/>
    <cellStyle name="Normal 161" xfId="6399" xr:uid="{00000000-0005-0000-0000-000085120000}"/>
    <cellStyle name="Normal 162" xfId="6400" xr:uid="{00000000-0005-0000-0000-000086120000}"/>
    <cellStyle name="Normal 163" xfId="6401" xr:uid="{00000000-0005-0000-0000-000087120000}"/>
    <cellStyle name="Normal 163 2" xfId="6402" xr:uid="{00000000-0005-0000-0000-000088120000}"/>
    <cellStyle name="Normal 164" xfId="6403" xr:uid="{00000000-0005-0000-0000-000089120000}"/>
    <cellStyle name="Normal 165" xfId="6404" xr:uid="{00000000-0005-0000-0000-00008A120000}"/>
    <cellStyle name="Normal 166" xfId="6405" xr:uid="{00000000-0005-0000-0000-00008B120000}"/>
    <cellStyle name="Normal 167" xfId="6406" xr:uid="{00000000-0005-0000-0000-00008C120000}"/>
    <cellStyle name="Normal 168" xfId="6407" xr:uid="{00000000-0005-0000-0000-00008D120000}"/>
    <cellStyle name="Normal 169" xfId="6408" xr:uid="{00000000-0005-0000-0000-00008E120000}"/>
    <cellStyle name="Normal 17" xfId="28" xr:uid="{00000000-0005-0000-0000-00008F120000}"/>
    <cellStyle name="Normal 17 2" xfId="753" xr:uid="{00000000-0005-0000-0000-000090120000}"/>
    <cellStyle name="Normal 17 2 2" xfId="3473" xr:uid="{00000000-0005-0000-0000-000091120000}"/>
    <cellStyle name="Normal 17 2 3" xfId="3474" xr:uid="{00000000-0005-0000-0000-000092120000}"/>
    <cellStyle name="Normal 17 2 4" xfId="3475" xr:uid="{00000000-0005-0000-0000-000093120000}"/>
    <cellStyle name="Normal 17 2 5" xfId="3476" xr:uid="{00000000-0005-0000-0000-000094120000}"/>
    <cellStyle name="Normal 17 3" xfId="3477" xr:uid="{00000000-0005-0000-0000-000095120000}"/>
    <cellStyle name="Normal 17 3 2" xfId="6410" xr:uid="{00000000-0005-0000-0000-000096120000}"/>
    <cellStyle name="Normal 17 4" xfId="3478" xr:uid="{00000000-0005-0000-0000-000097120000}"/>
    <cellStyle name="Normal 17 5" xfId="3479" xr:uid="{00000000-0005-0000-0000-000098120000}"/>
    <cellStyle name="Normal 17 6" xfId="3480" xr:uid="{00000000-0005-0000-0000-000099120000}"/>
    <cellStyle name="Normal 17 7" xfId="6409" xr:uid="{00000000-0005-0000-0000-00009A120000}"/>
    <cellStyle name="Normal 17_PL CST+CSA" xfId="3481" xr:uid="{00000000-0005-0000-0000-00009B120000}"/>
    <cellStyle name="Normal 170" xfId="6411" xr:uid="{00000000-0005-0000-0000-00009C120000}"/>
    <cellStyle name="Normal 171" xfId="6412" xr:uid="{00000000-0005-0000-0000-00009D120000}"/>
    <cellStyle name="Normal 172" xfId="6413" xr:uid="{00000000-0005-0000-0000-00009E120000}"/>
    <cellStyle name="Normal 173" xfId="6414" xr:uid="{00000000-0005-0000-0000-00009F120000}"/>
    <cellStyle name="Normal 174" xfId="6415" xr:uid="{00000000-0005-0000-0000-0000A0120000}"/>
    <cellStyle name="Normal 175" xfId="6416" xr:uid="{00000000-0005-0000-0000-0000A1120000}"/>
    <cellStyle name="Normal 176" xfId="6417" xr:uid="{00000000-0005-0000-0000-0000A2120000}"/>
    <cellStyle name="Normal 177" xfId="6418" xr:uid="{00000000-0005-0000-0000-0000A3120000}"/>
    <cellStyle name="Normal 178" xfId="6419" xr:uid="{00000000-0005-0000-0000-0000A4120000}"/>
    <cellStyle name="Normal 179" xfId="6420" xr:uid="{00000000-0005-0000-0000-0000A5120000}"/>
    <cellStyle name="Normal 18" xfId="29" xr:uid="{00000000-0005-0000-0000-0000A6120000}"/>
    <cellStyle name="Normal 18 2" xfId="749" xr:uid="{00000000-0005-0000-0000-0000A7120000}"/>
    <cellStyle name="Normal 18 2 2" xfId="6423" xr:uid="{00000000-0005-0000-0000-0000A8120000}"/>
    <cellStyle name="Normal 18 2 3" xfId="6422" xr:uid="{00000000-0005-0000-0000-0000A9120000}"/>
    <cellStyle name="Normal 18 3" xfId="3482" xr:uid="{00000000-0005-0000-0000-0000AA120000}"/>
    <cellStyle name="Normal 18 3 2" xfId="6424" xr:uid="{00000000-0005-0000-0000-0000AB120000}"/>
    <cellStyle name="Normal 18 4" xfId="3483" xr:uid="{00000000-0005-0000-0000-0000AC120000}"/>
    <cellStyle name="Normal 18 5" xfId="6421" xr:uid="{00000000-0005-0000-0000-0000AD120000}"/>
    <cellStyle name="Normal 18_PL CST+CSA" xfId="3484" xr:uid="{00000000-0005-0000-0000-0000AE120000}"/>
    <cellStyle name="Normal 180" xfId="4821" xr:uid="{00000000-0005-0000-0000-0000AF120000}"/>
    <cellStyle name="Normal 19" xfId="30" xr:uid="{00000000-0005-0000-0000-0000B0120000}"/>
    <cellStyle name="Normal 19 2" xfId="755" xr:uid="{00000000-0005-0000-0000-0000B1120000}"/>
    <cellStyle name="Normal 19 2 2" xfId="6427" xr:uid="{00000000-0005-0000-0000-0000B2120000}"/>
    <cellStyle name="Normal 19 2 3" xfId="6426" xr:uid="{00000000-0005-0000-0000-0000B3120000}"/>
    <cellStyle name="Normal 19 3" xfId="3485" xr:uid="{00000000-0005-0000-0000-0000B4120000}"/>
    <cellStyle name="Normal 19 3 2" xfId="6428" xr:uid="{00000000-0005-0000-0000-0000B5120000}"/>
    <cellStyle name="Normal 19 4" xfId="3486" xr:uid="{00000000-0005-0000-0000-0000B6120000}"/>
    <cellStyle name="Normal 19 4 2" xfId="6429" xr:uid="{00000000-0005-0000-0000-0000B7120000}"/>
    <cellStyle name="Normal 19 5" xfId="6425" xr:uid="{00000000-0005-0000-0000-0000B8120000}"/>
    <cellStyle name="Normal 19_PL CST+CSA" xfId="3487" xr:uid="{00000000-0005-0000-0000-0000B9120000}"/>
    <cellStyle name="Normal 2" xfId="6" xr:uid="{00000000-0005-0000-0000-0000BA120000}"/>
    <cellStyle name="Normal 2 10" xfId="3488" xr:uid="{00000000-0005-0000-0000-0000BB120000}"/>
    <cellStyle name="Normal 2 10 2" xfId="3489" xr:uid="{00000000-0005-0000-0000-0000BC120000}"/>
    <cellStyle name="Normal 2 11" xfId="3490" xr:uid="{00000000-0005-0000-0000-0000BD120000}"/>
    <cellStyle name="Normal 2 11 2" xfId="3491" xr:uid="{00000000-0005-0000-0000-0000BE120000}"/>
    <cellStyle name="Normal 2 12" xfId="3492" xr:uid="{00000000-0005-0000-0000-0000BF120000}"/>
    <cellStyle name="Normal 2 12 2" xfId="3493" xr:uid="{00000000-0005-0000-0000-0000C0120000}"/>
    <cellStyle name="Normal 2 13" xfId="3494" xr:uid="{00000000-0005-0000-0000-0000C1120000}"/>
    <cellStyle name="Normal 2 13 2" xfId="3495" xr:uid="{00000000-0005-0000-0000-0000C2120000}"/>
    <cellStyle name="Normal 2 14" xfId="3496" xr:uid="{00000000-0005-0000-0000-0000C3120000}"/>
    <cellStyle name="Normal 2 14 2" xfId="3497" xr:uid="{00000000-0005-0000-0000-0000C4120000}"/>
    <cellStyle name="Normal 2 15" xfId="3498" xr:uid="{00000000-0005-0000-0000-0000C5120000}"/>
    <cellStyle name="Normal 2 15 2" xfId="3499" xr:uid="{00000000-0005-0000-0000-0000C6120000}"/>
    <cellStyle name="Normal 2 16" xfId="3500" xr:uid="{00000000-0005-0000-0000-0000C7120000}"/>
    <cellStyle name="Normal 2 17" xfId="3501" xr:uid="{00000000-0005-0000-0000-0000C8120000}"/>
    <cellStyle name="Normal 2 18" xfId="3502" xr:uid="{00000000-0005-0000-0000-0000C9120000}"/>
    <cellStyle name="Normal 2 19" xfId="3503" xr:uid="{00000000-0005-0000-0000-0000CA120000}"/>
    <cellStyle name="Normal 2 19 2" xfId="3504" xr:uid="{00000000-0005-0000-0000-0000CB120000}"/>
    <cellStyle name="Normal 2 2" xfId="3505" xr:uid="{00000000-0005-0000-0000-0000CC120000}"/>
    <cellStyle name="Normal 2 2 10" xfId="3506" xr:uid="{00000000-0005-0000-0000-0000CD120000}"/>
    <cellStyle name="Normal 2 2 11" xfId="3507" xr:uid="{00000000-0005-0000-0000-0000CE120000}"/>
    <cellStyle name="Normal 2 2 12" xfId="3508" xr:uid="{00000000-0005-0000-0000-0000CF120000}"/>
    <cellStyle name="Normal 2 2 13" xfId="3509" xr:uid="{00000000-0005-0000-0000-0000D0120000}"/>
    <cellStyle name="Normal 2 2 14" xfId="3510" xr:uid="{00000000-0005-0000-0000-0000D1120000}"/>
    <cellStyle name="Normal 2 2 15" xfId="3511" xr:uid="{00000000-0005-0000-0000-0000D2120000}"/>
    <cellStyle name="Normal 2 2 16" xfId="3512" xr:uid="{00000000-0005-0000-0000-0000D3120000}"/>
    <cellStyle name="Normal 2 2 17" xfId="3513" xr:uid="{00000000-0005-0000-0000-0000D4120000}"/>
    <cellStyle name="Normal 2 2 18" xfId="3514" xr:uid="{00000000-0005-0000-0000-0000D5120000}"/>
    <cellStyle name="Normal 2 2 19" xfId="3515" xr:uid="{00000000-0005-0000-0000-0000D6120000}"/>
    <cellStyle name="Normal 2 2 2" xfId="3516" xr:uid="{00000000-0005-0000-0000-0000D7120000}"/>
    <cellStyle name="Normal 2 2 2 2" xfId="3517" xr:uid="{00000000-0005-0000-0000-0000D8120000}"/>
    <cellStyle name="Normal 2 2 2 2 2" xfId="3518" xr:uid="{00000000-0005-0000-0000-0000D9120000}"/>
    <cellStyle name="Normal 2 2 2 2 2 2" xfId="3519" xr:uid="{00000000-0005-0000-0000-0000DA120000}"/>
    <cellStyle name="Normal 2 2 2 2 2 3" xfId="3520" xr:uid="{00000000-0005-0000-0000-0000DB120000}"/>
    <cellStyle name="Normal 2 2 2 3" xfId="3521" xr:uid="{00000000-0005-0000-0000-0000DC120000}"/>
    <cellStyle name="Normal 2 2 2 3 2" xfId="3522" xr:uid="{00000000-0005-0000-0000-0000DD120000}"/>
    <cellStyle name="Normal 2 2 2 4" xfId="3523" xr:uid="{00000000-0005-0000-0000-0000DE120000}"/>
    <cellStyle name="Normal 2 2 2 4 2" xfId="3524" xr:uid="{00000000-0005-0000-0000-0000DF120000}"/>
    <cellStyle name="Normal 2 2 2 5" xfId="3525" xr:uid="{00000000-0005-0000-0000-0000E0120000}"/>
    <cellStyle name="Normal 2 2 2 5 2" xfId="3526" xr:uid="{00000000-0005-0000-0000-0000E1120000}"/>
    <cellStyle name="Normal 2 2 2 6" xfId="3527" xr:uid="{00000000-0005-0000-0000-0000E2120000}"/>
    <cellStyle name="Normal 2 2 2 7" xfId="3528" xr:uid="{00000000-0005-0000-0000-0000E3120000}"/>
    <cellStyle name="Normal 2 2 20" xfId="3529" xr:uid="{00000000-0005-0000-0000-0000E4120000}"/>
    <cellStyle name="Normal 2 2 21" xfId="3530" xr:uid="{00000000-0005-0000-0000-0000E5120000}"/>
    <cellStyle name="Normal 2 2 22" xfId="3531" xr:uid="{00000000-0005-0000-0000-0000E6120000}"/>
    <cellStyle name="Normal 2 2 23" xfId="3532" xr:uid="{00000000-0005-0000-0000-0000E7120000}"/>
    <cellStyle name="Normal 2 2 24" xfId="3533" xr:uid="{00000000-0005-0000-0000-0000E8120000}"/>
    <cellStyle name="Normal 2 2 25" xfId="3534" xr:uid="{00000000-0005-0000-0000-0000E9120000}"/>
    <cellStyle name="Normal 2 2 26" xfId="3535" xr:uid="{00000000-0005-0000-0000-0000EA120000}"/>
    <cellStyle name="Normal 2 2 27" xfId="3536" xr:uid="{00000000-0005-0000-0000-0000EB120000}"/>
    <cellStyle name="Normal 2 2 28" xfId="3537" xr:uid="{00000000-0005-0000-0000-0000EC120000}"/>
    <cellStyle name="Normal 2 2 29" xfId="3538" xr:uid="{00000000-0005-0000-0000-0000ED120000}"/>
    <cellStyle name="Normal 2 2 3" xfId="3539" xr:uid="{00000000-0005-0000-0000-0000EE120000}"/>
    <cellStyle name="Normal 2 2 3 2" xfId="3540" xr:uid="{00000000-0005-0000-0000-0000EF120000}"/>
    <cellStyle name="Normal 2 2 3 3" xfId="3541" xr:uid="{00000000-0005-0000-0000-0000F0120000}"/>
    <cellStyle name="Normal 2 2 3 4" xfId="3542" xr:uid="{00000000-0005-0000-0000-0000F1120000}"/>
    <cellStyle name="Normal 2 2 3 5" xfId="3543" xr:uid="{00000000-0005-0000-0000-0000F2120000}"/>
    <cellStyle name="Normal 2 2 3 6" xfId="3544" xr:uid="{00000000-0005-0000-0000-0000F3120000}"/>
    <cellStyle name="Normal 2 2 3 7" xfId="3545" xr:uid="{00000000-0005-0000-0000-0000F4120000}"/>
    <cellStyle name="Normal 2 2 3 8" xfId="3546" xr:uid="{00000000-0005-0000-0000-0000F5120000}"/>
    <cellStyle name="Normal 2 2 30" xfId="3547" xr:uid="{00000000-0005-0000-0000-0000F6120000}"/>
    <cellStyle name="Normal 2 2 31" xfId="3548" xr:uid="{00000000-0005-0000-0000-0000F7120000}"/>
    <cellStyle name="Normal 2 2 32" xfId="3549" xr:uid="{00000000-0005-0000-0000-0000F8120000}"/>
    <cellStyle name="Normal 2 2 33" xfId="3550" xr:uid="{00000000-0005-0000-0000-0000F9120000}"/>
    <cellStyle name="Normal 2 2 34" xfId="3551" xr:uid="{00000000-0005-0000-0000-0000FA120000}"/>
    <cellStyle name="Normal 2 2 35" xfId="3552" xr:uid="{00000000-0005-0000-0000-0000FB120000}"/>
    <cellStyle name="Normal 2 2 36" xfId="3553" xr:uid="{00000000-0005-0000-0000-0000FC120000}"/>
    <cellStyle name="Normal 2 2 37" xfId="3554" xr:uid="{00000000-0005-0000-0000-0000FD120000}"/>
    <cellStyle name="Normal 2 2 38" xfId="3555" xr:uid="{00000000-0005-0000-0000-0000FE120000}"/>
    <cellStyle name="Normal 2 2 39" xfId="3556" xr:uid="{00000000-0005-0000-0000-0000FF120000}"/>
    <cellStyle name="Normal 2 2 4" xfId="3557" xr:uid="{00000000-0005-0000-0000-000000130000}"/>
    <cellStyle name="Normal 2 2 4 2" xfId="3558" xr:uid="{00000000-0005-0000-0000-000001130000}"/>
    <cellStyle name="Normal 2 2 40" xfId="3559" xr:uid="{00000000-0005-0000-0000-000002130000}"/>
    <cellStyle name="Normal 2 2 41" xfId="3560" xr:uid="{00000000-0005-0000-0000-000003130000}"/>
    <cellStyle name="Normal 2 2 42" xfId="3561" xr:uid="{00000000-0005-0000-0000-000004130000}"/>
    <cellStyle name="Normal 2 2 43" xfId="3562" xr:uid="{00000000-0005-0000-0000-000005130000}"/>
    <cellStyle name="Normal 2 2 44" xfId="3563" xr:uid="{00000000-0005-0000-0000-000006130000}"/>
    <cellStyle name="Normal 2 2 45" xfId="3564" xr:uid="{00000000-0005-0000-0000-000007130000}"/>
    <cellStyle name="Normal 2 2 46" xfId="3565" xr:uid="{00000000-0005-0000-0000-000008130000}"/>
    <cellStyle name="Normal 2 2 47" xfId="3566" xr:uid="{00000000-0005-0000-0000-000009130000}"/>
    <cellStyle name="Normal 2 2 48" xfId="3567" xr:uid="{00000000-0005-0000-0000-00000A130000}"/>
    <cellStyle name="Normal 2 2 49" xfId="3568" xr:uid="{00000000-0005-0000-0000-00000B130000}"/>
    <cellStyle name="Normal 2 2 5" xfId="3569" xr:uid="{00000000-0005-0000-0000-00000C130000}"/>
    <cellStyle name="Normal 2 2 50" xfId="3570" xr:uid="{00000000-0005-0000-0000-00000D130000}"/>
    <cellStyle name="Normal 2 2 51" xfId="3571" xr:uid="{00000000-0005-0000-0000-00000E130000}"/>
    <cellStyle name="Normal 2 2 52" xfId="3572" xr:uid="{00000000-0005-0000-0000-00000F130000}"/>
    <cellStyle name="Normal 2 2 53" xfId="3573" xr:uid="{00000000-0005-0000-0000-000010130000}"/>
    <cellStyle name="Normal 2 2 54" xfId="3574" xr:uid="{00000000-0005-0000-0000-000011130000}"/>
    <cellStyle name="Normal 2 2 55" xfId="3575" xr:uid="{00000000-0005-0000-0000-000012130000}"/>
    <cellStyle name="Normal 2 2 56" xfId="3576" xr:uid="{00000000-0005-0000-0000-000013130000}"/>
    <cellStyle name="Normal 2 2 57" xfId="3577" xr:uid="{00000000-0005-0000-0000-000014130000}"/>
    <cellStyle name="Normal 2 2 58" xfId="3578" xr:uid="{00000000-0005-0000-0000-000015130000}"/>
    <cellStyle name="Normal 2 2 6" xfId="3579" xr:uid="{00000000-0005-0000-0000-000016130000}"/>
    <cellStyle name="Normal 2 2 6 2" xfId="3580" xr:uid="{00000000-0005-0000-0000-000017130000}"/>
    <cellStyle name="Normal 2 2 7" xfId="3581" xr:uid="{00000000-0005-0000-0000-000018130000}"/>
    <cellStyle name="Normal 2 2 8" xfId="3582" xr:uid="{00000000-0005-0000-0000-000019130000}"/>
    <cellStyle name="Normal 2 2 9" xfId="3583" xr:uid="{00000000-0005-0000-0000-00001A130000}"/>
    <cellStyle name="Normal 2 2_CPI_Y'52_TOP_GG 1" xfId="3584" xr:uid="{00000000-0005-0000-0000-00001B130000}"/>
    <cellStyle name="Normal 2 20" xfId="3585" xr:uid="{00000000-0005-0000-0000-00001C130000}"/>
    <cellStyle name="Normal 2 21" xfId="3586" xr:uid="{00000000-0005-0000-0000-00001D130000}"/>
    <cellStyle name="Normal 2 21 2" xfId="3587" xr:uid="{00000000-0005-0000-0000-00001E130000}"/>
    <cellStyle name="Normal 2 22" xfId="3588" xr:uid="{00000000-0005-0000-0000-00001F130000}"/>
    <cellStyle name="Normal 2 22 2" xfId="3589" xr:uid="{00000000-0005-0000-0000-000020130000}"/>
    <cellStyle name="Normal 2 23" xfId="3590" xr:uid="{00000000-0005-0000-0000-000021130000}"/>
    <cellStyle name="Normal 2 23 2" xfId="3591" xr:uid="{00000000-0005-0000-0000-000022130000}"/>
    <cellStyle name="Normal 2 24" xfId="3592" xr:uid="{00000000-0005-0000-0000-000023130000}"/>
    <cellStyle name="Normal 2 25" xfId="3593" xr:uid="{00000000-0005-0000-0000-000024130000}"/>
    <cellStyle name="Normal 2 26" xfId="3594" xr:uid="{00000000-0005-0000-0000-000025130000}"/>
    <cellStyle name="Normal 2 27" xfId="3595" xr:uid="{00000000-0005-0000-0000-000026130000}"/>
    <cellStyle name="Normal 2 28" xfId="3596" xr:uid="{00000000-0005-0000-0000-000027130000}"/>
    <cellStyle name="Normal 2 29" xfId="3597" xr:uid="{00000000-0005-0000-0000-000028130000}"/>
    <cellStyle name="Normal 2 3" xfId="3598" xr:uid="{00000000-0005-0000-0000-000029130000}"/>
    <cellStyle name="Normal 2 3 2" xfId="3599" xr:uid="{00000000-0005-0000-0000-00002A130000}"/>
    <cellStyle name="Normal 2 3 2 2" xfId="3600" xr:uid="{00000000-0005-0000-0000-00002B130000}"/>
    <cellStyle name="Normal 2 3 2 3" xfId="3601" xr:uid="{00000000-0005-0000-0000-00002C130000}"/>
    <cellStyle name="Normal 2 3 3" xfId="3602" xr:uid="{00000000-0005-0000-0000-00002D130000}"/>
    <cellStyle name="Normal 2 3 3 2" xfId="3603" xr:uid="{00000000-0005-0000-0000-00002E130000}"/>
    <cellStyle name="Normal 2 3 4" xfId="3604" xr:uid="{00000000-0005-0000-0000-00002F130000}"/>
    <cellStyle name="Normal 2 3 5" xfId="3605" xr:uid="{00000000-0005-0000-0000-000030130000}"/>
    <cellStyle name="Normal 2 30" xfId="3606" xr:uid="{00000000-0005-0000-0000-000031130000}"/>
    <cellStyle name="Normal 2 31" xfId="3607" xr:uid="{00000000-0005-0000-0000-000032130000}"/>
    <cellStyle name="Normal 2 32" xfId="3608" xr:uid="{00000000-0005-0000-0000-000033130000}"/>
    <cellStyle name="Normal 2 33" xfId="3609" xr:uid="{00000000-0005-0000-0000-000034130000}"/>
    <cellStyle name="Normal 2 34" xfId="3610" xr:uid="{00000000-0005-0000-0000-000035130000}"/>
    <cellStyle name="Normal 2 35" xfId="3611" xr:uid="{00000000-0005-0000-0000-000036130000}"/>
    <cellStyle name="Normal 2 36" xfId="3612" xr:uid="{00000000-0005-0000-0000-000037130000}"/>
    <cellStyle name="Normal 2 37" xfId="3613" xr:uid="{00000000-0005-0000-0000-000038130000}"/>
    <cellStyle name="Normal 2 38" xfId="3614" xr:uid="{00000000-0005-0000-0000-000039130000}"/>
    <cellStyle name="Normal 2 39" xfId="3615" xr:uid="{00000000-0005-0000-0000-00003A130000}"/>
    <cellStyle name="Normal 2 4" xfId="3616" xr:uid="{00000000-0005-0000-0000-00003B130000}"/>
    <cellStyle name="Normal 2 4 2" xfId="3617" xr:uid="{00000000-0005-0000-0000-00003C130000}"/>
    <cellStyle name="Normal 2 4 3" xfId="3618" xr:uid="{00000000-0005-0000-0000-00003D130000}"/>
    <cellStyle name="Normal 2 40" xfId="3619" xr:uid="{00000000-0005-0000-0000-00003E130000}"/>
    <cellStyle name="Normal 2 41" xfId="3620" xr:uid="{00000000-0005-0000-0000-00003F130000}"/>
    <cellStyle name="Normal 2 42" xfId="3621" xr:uid="{00000000-0005-0000-0000-000040130000}"/>
    <cellStyle name="Normal 2 43" xfId="3622" xr:uid="{00000000-0005-0000-0000-000041130000}"/>
    <cellStyle name="Normal 2 44" xfId="3623" xr:uid="{00000000-0005-0000-0000-000042130000}"/>
    <cellStyle name="Normal 2 45" xfId="3624" xr:uid="{00000000-0005-0000-0000-000043130000}"/>
    <cellStyle name="Normal 2 46" xfId="3625" xr:uid="{00000000-0005-0000-0000-000044130000}"/>
    <cellStyle name="Normal 2 47" xfId="3626" xr:uid="{00000000-0005-0000-0000-000045130000}"/>
    <cellStyle name="Normal 2 48" xfId="3627" xr:uid="{00000000-0005-0000-0000-000046130000}"/>
    <cellStyle name="Normal 2 49" xfId="3628" xr:uid="{00000000-0005-0000-0000-000047130000}"/>
    <cellStyle name="Normal 2 5" xfId="3629" xr:uid="{00000000-0005-0000-0000-000048130000}"/>
    <cellStyle name="Normal 2 5 2" xfId="3630" xr:uid="{00000000-0005-0000-0000-000049130000}"/>
    <cellStyle name="Normal 2 5 3" xfId="3631" xr:uid="{00000000-0005-0000-0000-00004A130000}"/>
    <cellStyle name="Normal 2 50" xfId="3632" xr:uid="{00000000-0005-0000-0000-00004B130000}"/>
    <cellStyle name="Normal 2 51" xfId="3633" xr:uid="{00000000-0005-0000-0000-00004C130000}"/>
    <cellStyle name="Normal 2 52" xfId="3634" xr:uid="{00000000-0005-0000-0000-00004D130000}"/>
    <cellStyle name="Normal 2 52 2" xfId="3635" xr:uid="{00000000-0005-0000-0000-00004E130000}"/>
    <cellStyle name="Normal 2 52 3" xfId="3636" xr:uid="{00000000-0005-0000-0000-00004F130000}"/>
    <cellStyle name="Normal 2 52 4" xfId="3637" xr:uid="{00000000-0005-0000-0000-000050130000}"/>
    <cellStyle name="Normal 2 53" xfId="3638" xr:uid="{00000000-0005-0000-0000-000051130000}"/>
    <cellStyle name="Normal 2 54" xfId="3639" xr:uid="{00000000-0005-0000-0000-000052130000}"/>
    <cellStyle name="Normal 2 54 2" xfId="3640" xr:uid="{00000000-0005-0000-0000-000053130000}"/>
    <cellStyle name="Normal 2 54 3" xfId="3641" xr:uid="{00000000-0005-0000-0000-000054130000}"/>
    <cellStyle name="Normal 2 54 4" xfId="3642" xr:uid="{00000000-0005-0000-0000-000055130000}"/>
    <cellStyle name="Normal 2 55" xfId="3643" xr:uid="{00000000-0005-0000-0000-000056130000}"/>
    <cellStyle name="Normal 2 56" xfId="3644" xr:uid="{00000000-0005-0000-0000-000057130000}"/>
    <cellStyle name="Normal 2 57" xfId="3645" xr:uid="{00000000-0005-0000-0000-000058130000}"/>
    <cellStyle name="Normal 2 58" xfId="3646" xr:uid="{00000000-0005-0000-0000-000059130000}"/>
    <cellStyle name="Normal 2 59" xfId="3647" xr:uid="{00000000-0005-0000-0000-00005A130000}"/>
    <cellStyle name="Normal 2 6" xfId="3648" xr:uid="{00000000-0005-0000-0000-00005B130000}"/>
    <cellStyle name="Normal 2 6 2" xfId="3649" xr:uid="{00000000-0005-0000-0000-00005C130000}"/>
    <cellStyle name="Normal 2 60" xfId="3650" xr:uid="{00000000-0005-0000-0000-00005D130000}"/>
    <cellStyle name="Normal 2 61" xfId="3651" xr:uid="{00000000-0005-0000-0000-00005E130000}"/>
    <cellStyle name="Normal 2 7" xfId="3652" xr:uid="{00000000-0005-0000-0000-00005F130000}"/>
    <cellStyle name="Normal 2 7 2" xfId="3653" xr:uid="{00000000-0005-0000-0000-000060130000}"/>
    <cellStyle name="Normal 2 8" xfId="3654" xr:uid="{00000000-0005-0000-0000-000061130000}"/>
    <cellStyle name="Normal 2 8 2" xfId="3655" xr:uid="{00000000-0005-0000-0000-000062130000}"/>
    <cellStyle name="Normal 2 9" xfId="3656" xr:uid="{00000000-0005-0000-0000-000063130000}"/>
    <cellStyle name="Normal 2 9 2" xfId="3657" xr:uid="{00000000-0005-0000-0000-000064130000}"/>
    <cellStyle name="Normal 2 99" xfId="6430" xr:uid="{00000000-0005-0000-0000-000065130000}"/>
    <cellStyle name="Normal 2_130017-B1  โปรแกรมคอมพิวเตอร์ CPI_Q409" xfId="3658" xr:uid="{00000000-0005-0000-0000-000066130000}"/>
    <cellStyle name="Normal 20" xfId="31" xr:uid="{00000000-0005-0000-0000-000067130000}"/>
    <cellStyle name="Normal 20 2" xfId="748" xr:uid="{00000000-0005-0000-0000-000068130000}"/>
    <cellStyle name="Normal 20 2 2" xfId="6433" xr:uid="{00000000-0005-0000-0000-000069130000}"/>
    <cellStyle name="Normal 20 2 3" xfId="6432" xr:uid="{00000000-0005-0000-0000-00006A130000}"/>
    <cellStyle name="Normal 20 3" xfId="3659" xr:uid="{00000000-0005-0000-0000-00006B130000}"/>
    <cellStyle name="Normal 20 3 2" xfId="6434" xr:uid="{00000000-0005-0000-0000-00006C130000}"/>
    <cellStyle name="Normal 20 4" xfId="3660" xr:uid="{00000000-0005-0000-0000-00006D130000}"/>
    <cellStyle name="Normal 20 5" xfId="3661" xr:uid="{00000000-0005-0000-0000-00006E130000}"/>
    <cellStyle name="Normal 20 6" xfId="6431" xr:uid="{00000000-0005-0000-0000-00006F130000}"/>
    <cellStyle name="Normal 20_PL CST+CSA" xfId="3662" xr:uid="{00000000-0005-0000-0000-000070130000}"/>
    <cellStyle name="Normal 21" xfId="32" xr:uid="{00000000-0005-0000-0000-000071130000}"/>
    <cellStyle name="Normal 21 2" xfId="746" xr:uid="{00000000-0005-0000-0000-000072130000}"/>
    <cellStyle name="Normal 21 2 2" xfId="6437" xr:uid="{00000000-0005-0000-0000-000073130000}"/>
    <cellStyle name="Normal 21 2 3" xfId="6436" xr:uid="{00000000-0005-0000-0000-000074130000}"/>
    <cellStyle name="Normal 21 3" xfId="3663" xr:uid="{00000000-0005-0000-0000-000075130000}"/>
    <cellStyle name="Normal 21 3 2" xfId="6438" xr:uid="{00000000-0005-0000-0000-000076130000}"/>
    <cellStyle name="Normal 21 4" xfId="3664" xr:uid="{00000000-0005-0000-0000-000077130000}"/>
    <cellStyle name="Normal 21 5" xfId="3665" xr:uid="{00000000-0005-0000-0000-000078130000}"/>
    <cellStyle name="Normal 21 6" xfId="6435" xr:uid="{00000000-0005-0000-0000-000079130000}"/>
    <cellStyle name="Normal 21_PL CST+CSA" xfId="3666" xr:uid="{00000000-0005-0000-0000-00007A130000}"/>
    <cellStyle name="Normal 22" xfId="33" xr:uid="{00000000-0005-0000-0000-00007B130000}"/>
    <cellStyle name="Normal 22 2" xfId="750" xr:uid="{00000000-0005-0000-0000-00007C130000}"/>
    <cellStyle name="Normal 22 2 2" xfId="6441" xr:uid="{00000000-0005-0000-0000-00007D130000}"/>
    <cellStyle name="Normal 22 2 3" xfId="6440" xr:uid="{00000000-0005-0000-0000-00007E130000}"/>
    <cellStyle name="Normal 22 3" xfId="3667" xr:uid="{00000000-0005-0000-0000-00007F130000}"/>
    <cellStyle name="Normal 22 3 2" xfId="6442" xr:uid="{00000000-0005-0000-0000-000080130000}"/>
    <cellStyle name="Normal 22 4" xfId="6439" xr:uid="{00000000-0005-0000-0000-000081130000}"/>
    <cellStyle name="Normal 22_PL CST+CSA" xfId="3668" xr:uid="{00000000-0005-0000-0000-000082130000}"/>
    <cellStyle name="Normal 23" xfId="34" xr:uid="{00000000-0005-0000-0000-000083130000}"/>
    <cellStyle name="Normal 23 2" xfId="776" xr:uid="{00000000-0005-0000-0000-000084130000}"/>
    <cellStyle name="Normal 23 2 2" xfId="6445" xr:uid="{00000000-0005-0000-0000-000085130000}"/>
    <cellStyle name="Normal 23 2 3" xfId="6444" xr:uid="{00000000-0005-0000-0000-000086130000}"/>
    <cellStyle name="Normal 23 3" xfId="6446" xr:uid="{00000000-0005-0000-0000-000087130000}"/>
    <cellStyle name="Normal 23 4" xfId="6443" xr:uid="{00000000-0005-0000-0000-000088130000}"/>
    <cellStyle name="Normal 23_PL CST+CSA" xfId="3669" xr:uid="{00000000-0005-0000-0000-000089130000}"/>
    <cellStyle name="Normal 24" xfId="35" xr:uid="{00000000-0005-0000-0000-00008A130000}"/>
    <cellStyle name="Normal 24 2" xfId="747" xr:uid="{00000000-0005-0000-0000-00008B130000}"/>
    <cellStyle name="Normal 24 2 2" xfId="6449" xr:uid="{00000000-0005-0000-0000-00008C130000}"/>
    <cellStyle name="Normal 24 2 3" xfId="6448" xr:uid="{00000000-0005-0000-0000-00008D130000}"/>
    <cellStyle name="Normal 24 3" xfId="6450" xr:uid="{00000000-0005-0000-0000-00008E130000}"/>
    <cellStyle name="Normal 24 4" xfId="6451" xr:uid="{00000000-0005-0000-0000-00008F130000}"/>
    <cellStyle name="Normal 24 5" xfId="6447" xr:uid="{00000000-0005-0000-0000-000090130000}"/>
    <cellStyle name="Normal 24_PL CST+CSA" xfId="3670" xr:uid="{00000000-0005-0000-0000-000091130000}"/>
    <cellStyle name="Normal 25" xfId="36" xr:uid="{00000000-0005-0000-0000-000092130000}"/>
    <cellStyle name="Normal 25 2" xfId="751" xr:uid="{00000000-0005-0000-0000-000093130000}"/>
    <cellStyle name="Normal 25 2 2" xfId="6454" xr:uid="{00000000-0005-0000-0000-000094130000}"/>
    <cellStyle name="Normal 25 2 3" xfId="6453" xr:uid="{00000000-0005-0000-0000-000095130000}"/>
    <cellStyle name="Normal 25 3" xfId="6455" xr:uid="{00000000-0005-0000-0000-000096130000}"/>
    <cellStyle name="Normal 25 4" xfId="6452" xr:uid="{00000000-0005-0000-0000-000097130000}"/>
    <cellStyle name="Normal 25_PL CST+CSA" xfId="3671" xr:uid="{00000000-0005-0000-0000-000098130000}"/>
    <cellStyle name="Normal 26" xfId="37" xr:uid="{00000000-0005-0000-0000-000099130000}"/>
    <cellStyle name="Normal 26 2" xfId="752" xr:uid="{00000000-0005-0000-0000-00009A130000}"/>
    <cellStyle name="Normal 26 2 2" xfId="6458" xr:uid="{00000000-0005-0000-0000-00009B130000}"/>
    <cellStyle name="Normal 26 2 3" xfId="6457" xr:uid="{00000000-0005-0000-0000-00009C130000}"/>
    <cellStyle name="Normal 26 3" xfId="6459" xr:uid="{00000000-0005-0000-0000-00009D130000}"/>
    <cellStyle name="Normal 26 4" xfId="6456" xr:uid="{00000000-0005-0000-0000-00009E130000}"/>
    <cellStyle name="Normal 26_PL CST+CSA" xfId="3672" xr:uid="{00000000-0005-0000-0000-00009F130000}"/>
    <cellStyle name="Normal 27" xfId="38" xr:uid="{00000000-0005-0000-0000-0000A0130000}"/>
    <cellStyle name="Normal 27 2" xfId="773" xr:uid="{00000000-0005-0000-0000-0000A1130000}"/>
    <cellStyle name="Normal 27 2 2" xfId="6462" xr:uid="{00000000-0005-0000-0000-0000A2130000}"/>
    <cellStyle name="Normal 27 2 3" xfId="6461" xr:uid="{00000000-0005-0000-0000-0000A3130000}"/>
    <cellStyle name="Normal 27 3" xfId="6463" xr:uid="{00000000-0005-0000-0000-0000A4130000}"/>
    <cellStyle name="Normal 27 4" xfId="6460" xr:uid="{00000000-0005-0000-0000-0000A5130000}"/>
    <cellStyle name="Normal 27_PL CST+CSA" xfId="3673" xr:uid="{00000000-0005-0000-0000-0000A6130000}"/>
    <cellStyle name="Normal 28" xfId="39" xr:uid="{00000000-0005-0000-0000-0000A7130000}"/>
    <cellStyle name="Normal 28 2" xfId="790" xr:uid="{00000000-0005-0000-0000-0000A8130000}"/>
    <cellStyle name="Normal 28 2 2" xfId="6465" xr:uid="{00000000-0005-0000-0000-0000A9130000}"/>
    <cellStyle name="Normal 28 2 3" xfId="6464" xr:uid="{00000000-0005-0000-0000-0000AA130000}"/>
    <cellStyle name="Normal 28 3" xfId="4804" xr:uid="{00000000-0005-0000-0000-0000AB130000}"/>
    <cellStyle name="Normal 28_PL CST+CSA" xfId="3674" xr:uid="{00000000-0005-0000-0000-0000AC130000}"/>
    <cellStyle name="Normal 29" xfId="40" xr:uid="{00000000-0005-0000-0000-0000AD130000}"/>
    <cellStyle name="Normal 29 2" xfId="772" xr:uid="{00000000-0005-0000-0000-0000AE130000}"/>
    <cellStyle name="Normal 29 2 2" xfId="6467" xr:uid="{00000000-0005-0000-0000-0000AF130000}"/>
    <cellStyle name="Normal 29 2 3" xfId="6466" xr:uid="{00000000-0005-0000-0000-0000B0130000}"/>
    <cellStyle name="Normal 29 3" xfId="3675" xr:uid="{00000000-0005-0000-0000-0000B1130000}"/>
    <cellStyle name="Normal 29 3 2" xfId="6468" xr:uid="{00000000-0005-0000-0000-0000B2130000}"/>
    <cellStyle name="Normal 29 4" xfId="4806" xr:uid="{00000000-0005-0000-0000-0000B3130000}"/>
    <cellStyle name="Normal 29_PL CST+CSA" xfId="3676" xr:uid="{00000000-0005-0000-0000-0000B4130000}"/>
    <cellStyle name="Normal 3" xfId="7" xr:uid="{00000000-0005-0000-0000-0000B5130000}"/>
    <cellStyle name="Normal 3 10" xfId="3677" xr:uid="{00000000-0005-0000-0000-0000B6130000}"/>
    <cellStyle name="Normal 3 10 2" xfId="3678" xr:uid="{00000000-0005-0000-0000-0000B7130000}"/>
    <cellStyle name="Normal 3 10 3" xfId="3679" xr:uid="{00000000-0005-0000-0000-0000B8130000}"/>
    <cellStyle name="Normal 3 11" xfId="3680" xr:uid="{00000000-0005-0000-0000-0000B9130000}"/>
    <cellStyle name="Normal 3 11 2" xfId="3681" xr:uid="{00000000-0005-0000-0000-0000BA130000}"/>
    <cellStyle name="Normal 3 12" xfId="3682" xr:uid="{00000000-0005-0000-0000-0000BB130000}"/>
    <cellStyle name="Normal 3 12 2" xfId="3683" xr:uid="{00000000-0005-0000-0000-0000BC130000}"/>
    <cellStyle name="Normal 3 13" xfId="3684" xr:uid="{00000000-0005-0000-0000-0000BD130000}"/>
    <cellStyle name="Normal 3 13 2" xfId="3685" xr:uid="{00000000-0005-0000-0000-0000BE130000}"/>
    <cellStyle name="Normal 3 14" xfId="3686" xr:uid="{00000000-0005-0000-0000-0000BF130000}"/>
    <cellStyle name="Normal 3 14 2" xfId="3687" xr:uid="{00000000-0005-0000-0000-0000C0130000}"/>
    <cellStyle name="Normal 3 15" xfId="3688" xr:uid="{00000000-0005-0000-0000-0000C1130000}"/>
    <cellStyle name="Normal 3 15 2" xfId="3689" xr:uid="{00000000-0005-0000-0000-0000C2130000}"/>
    <cellStyle name="Normal 3 15 3" xfId="3690" xr:uid="{00000000-0005-0000-0000-0000C3130000}"/>
    <cellStyle name="Normal 3 15 4" xfId="3691" xr:uid="{00000000-0005-0000-0000-0000C4130000}"/>
    <cellStyle name="Normal 3 16" xfId="3692" xr:uid="{00000000-0005-0000-0000-0000C5130000}"/>
    <cellStyle name="Normal 3 17" xfId="3693" xr:uid="{00000000-0005-0000-0000-0000C6130000}"/>
    <cellStyle name="Normal 3 17 2" xfId="3694" xr:uid="{00000000-0005-0000-0000-0000C7130000}"/>
    <cellStyle name="Normal 3 17 3" xfId="3695" xr:uid="{00000000-0005-0000-0000-0000C8130000}"/>
    <cellStyle name="Normal 3 17 4" xfId="3696" xr:uid="{00000000-0005-0000-0000-0000C9130000}"/>
    <cellStyle name="Normal 3 18" xfId="3697" xr:uid="{00000000-0005-0000-0000-0000CA130000}"/>
    <cellStyle name="Normal 3 19" xfId="3698" xr:uid="{00000000-0005-0000-0000-0000CB130000}"/>
    <cellStyle name="Normal 3 2" xfId="722" xr:uid="{00000000-0005-0000-0000-0000CC130000}"/>
    <cellStyle name="Normal 3 2 2" xfId="3699" xr:uid="{00000000-0005-0000-0000-0000CD130000}"/>
    <cellStyle name="Normal 3 2 2 2" xfId="3700" xr:uid="{00000000-0005-0000-0000-0000CE130000}"/>
    <cellStyle name="Normal 3 2 2 3" xfId="3701" xr:uid="{00000000-0005-0000-0000-0000CF130000}"/>
    <cellStyle name="Normal 3 2 2 4" xfId="3702" xr:uid="{00000000-0005-0000-0000-0000D0130000}"/>
    <cellStyle name="Normal 3 2 3" xfId="3703" xr:uid="{00000000-0005-0000-0000-0000D1130000}"/>
    <cellStyle name="Normal 3 2 4" xfId="3704" xr:uid="{00000000-0005-0000-0000-0000D2130000}"/>
    <cellStyle name="Normal 3 2 5" xfId="3705" xr:uid="{00000000-0005-0000-0000-0000D3130000}"/>
    <cellStyle name="Normal 3 2 6" xfId="3706" xr:uid="{00000000-0005-0000-0000-0000D4130000}"/>
    <cellStyle name="Normal 3 2 7" xfId="3707" xr:uid="{00000000-0005-0000-0000-0000D5130000}"/>
    <cellStyle name="Normal 3 2 8" xfId="3708" xr:uid="{00000000-0005-0000-0000-0000D6130000}"/>
    <cellStyle name="Normal 3 2 9" xfId="3709" xr:uid="{00000000-0005-0000-0000-0000D7130000}"/>
    <cellStyle name="Normal 3 2_CPI_Y'52_TOP_GG 1" xfId="3710" xr:uid="{00000000-0005-0000-0000-0000D8130000}"/>
    <cellStyle name="Normal 3 20" xfId="3711" xr:uid="{00000000-0005-0000-0000-0000D9130000}"/>
    <cellStyle name="Normal 3 21" xfId="3712" xr:uid="{00000000-0005-0000-0000-0000DA130000}"/>
    <cellStyle name="Normal 3 22" xfId="3713" xr:uid="{00000000-0005-0000-0000-0000DB130000}"/>
    <cellStyle name="Normal 3 23" xfId="3714" xr:uid="{00000000-0005-0000-0000-0000DC130000}"/>
    <cellStyle name="Normal 3 24" xfId="3715" xr:uid="{00000000-0005-0000-0000-0000DD130000}"/>
    <cellStyle name="Normal 3 25" xfId="3716" xr:uid="{00000000-0005-0000-0000-0000DE130000}"/>
    <cellStyle name="Normal 3 26" xfId="3717" xr:uid="{00000000-0005-0000-0000-0000DF130000}"/>
    <cellStyle name="Normal 3 27" xfId="3718" xr:uid="{00000000-0005-0000-0000-0000E0130000}"/>
    <cellStyle name="Normal 3 28" xfId="3719" xr:uid="{00000000-0005-0000-0000-0000E1130000}"/>
    <cellStyle name="Normal 3 29" xfId="3720" xr:uid="{00000000-0005-0000-0000-0000E2130000}"/>
    <cellStyle name="Normal 3 3" xfId="1057" xr:uid="{00000000-0005-0000-0000-0000E3130000}"/>
    <cellStyle name="Normal 3 3 2" xfId="3721" xr:uid="{00000000-0005-0000-0000-0000E4130000}"/>
    <cellStyle name="Normal 3 3 2 2" xfId="6471" xr:uid="{00000000-0005-0000-0000-0000E5130000}"/>
    <cellStyle name="Normal 3 3 3" xfId="3722" xr:uid="{00000000-0005-0000-0000-0000E6130000}"/>
    <cellStyle name="Normal 3 3 4" xfId="6470" xr:uid="{00000000-0005-0000-0000-0000E7130000}"/>
    <cellStyle name="Normal 3 30" xfId="3723" xr:uid="{00000000-0005-0000-0000-0000E8130000}"/>
    <cellStyle name="Normal 3 31" xfId="3724" xr:uid="{00000000-0005-0000-0000-0000E9130000}"/>
    <cellStyle name="Normal 3 32" xfId="3725" xr:uid="{00000000-0005-0000-0000-0000EA130000}"/>
    <cellStyle name="Normal 3 33" xfId="3726" xr:uid="{00000000-0005-0000-0000-0000EB130000}"/>
    <cellStyle name="Normal 3 34" xfId="3727" xr:uid="{00000000-0005-0000-0000-0000EC130000}"/>
    <cellStyle name="Normal 3 35" xfId="3728" xr:uid="{00000000-0005-0000-0000-0000ED130000}"/>
    <cellStyle name="Normal 3 36" xfId="3729" xr:uid="{00000000-0005-0000-0000-0000EE130000}"/>
    <cellStyle name="Normal 3 37" xfId="3730" xr:uid="{00000000-0005-0000-0000-0000EF130000}"/>
    <cellStyle name="Normal 3 38" xfId="3731" xr:uid="{00000000-0005-0000-0000-0000F0130000}"/>
    <cellStyle name="Normal 3 39" xfId="3732" xr:uid="{00000000-0005-0000-0000-0000F1130000}"/>
    <cellStyle name="Normal 3 4" xfId="3733" xr:uid="{00000000-0005-0000-0000-0000F2130000}"/>
    <cellStyle name="Normal 3 4 2" xfId="3734" xr:uid="{00000000-0005-0000-0000-0000F3130000}"/>
    <cellStyle name="Normal 3 4 3" xfId="3735" xr:uid="{00000000-0005-0000-0000-0000F4130000}"/>
    <cellStyle name="Normal 3 4 4" xfId="6472" xr:uid="{00000000-0005-0000-0000-0000F5130000}"/>
    <cellStyle name="Normal 3 40" xfId="6469" xr:uid="{00000000-0005-0000-0000-0000F6130000}"/>
    <cellStyle name="Normal 3 5" xfId="3736" xr:uid="{00000000-0005-0000-0000-0000F7130000}"/>
    <cellStyle name="Normal 3 5 2" xfId="3737" xr:uid="{00000000-0005-0000-0000-0000F8130000}"/>
    <cellStyle name="Normal 3 5 3" xfId="3738" xr:uid="{00000000-0005-0000-0000-0000F9130000}"/>
    <cellStyle name="Normal 3 5 4" xfId="6473" xr:uid="{00000000-0005-0000-0000-0000FA130000}"/>
    <cellStyle name="Normal 3 6" xfId="3739" xr:uid="{00000000-0005-0000-0000-0000FB130000}"/>
    <cellStyle name="Normal 3 6 2" xfId="3740" xr:uid="{00000000-0005-0000-0000-0000FC130000}"/>
    <cellStyle name="Normal 3 6 3" xfId="3741" xr:uid="{00000000-0005-0000-0000-0000FD130000}"/>
    <cellStyle name="Normal 3 7" xfId="3742" xr:uid="{00000000-0005-0000-0000-0000FE130000}"/>
    <cellStyle name="Normal 3 7 2" xfId="3743" xr:uid="{00000000-0005-0000-0000-0000FF130000}"/>
    <cellStyle name="Normal 3 7 3" xfId="3744" xr:uid="{00000000-0005-0000-0000-000000140000}"/>
    <cellStyle name="Normal 3 8" xfId="3745" xr:uid="{00000000-0005-0000-0000-000001140000}"/>
    <cellStyle name="Normal 3 8 2" xfId="3746" xr:uid="{00000000-0005-0000-0000-000002140000}"/>
    <cellStyle name="Normal 3 8 3" xfId="3747" xr:uid="{00000000-0005-0000-0000-000003140000}"/>
    <cellStyle name="Normal 3 9" xfId="3748" xr:uid="{00000000-0005-0000-0000-000004140000}"/>
    <cellStyle name="Normal 3 9 2" xfId="3749" xr:uid="{00000000-0005-0000-0000-000005140000}"/>
    <cellStyle name="Normal 3 9 3" xfId="3750" xr:uid="{00000000-0005-0000-0000-000006140000}"/>
    <cellStyle name="Normal 3 9 4" xfId="3751" xr:uid="{00000000-0005-0000-0000-000007140000}"/>
    <cellStyle name="Normal 3 9 5" xfId="3752" xr:uid="{00000000-0005-0000-0000-000008140000}"/>
    <cellStyle name="Normal 3 9 6" xfId="3753" xr:uid="{00000000-0005-0000-0000-000009140000}"/>
    <cellStyle name="Normal 3_B3 - Property plant &amp; equipment_GE" xfId="3754" xr:uid="{00000000-0005-0000-0000-00000A140000}"/>
    <cellStyle name="Normal 30" xfId="41" xr:uid="{00000000-0005-0000-0000-00000B140000}"/>
    <cellStyle name="Normal 30 2" xfId="789" xr:uid="{00000000-0005-0000-0000-00000C140000}"/>
    <cellStyle name="Normal 30 2 2" xfId="6476" xr:uid="{00000000-0005-0000-0000-00000D140000}"/>
    <cellStyle name="Normal 30 2 3" xfId="6475" xr:uid="{00000000-0005-0000-0000-00000E140000}"/>
    <cellStyle name="Normal 30 3" xfId="6477" xr:uid="{00000000-0005-0000-0000-00000F140000}"/>
    <cellStyle name="Normal 30 4" xfId="6474" xr:uid="{00000000-0005-0000-0000-000010140000}"/>
    <cellStyle name="Normal 30_PL CST+CSA" xfId="3755" xr:uid="{00000000-0005-0000-0000-000011140000}"/>
    <cellStyle name="Normal 31" xfId="42" xr:uid="{00000000-0005-0000-0000-000012140000}"/>
    <cellStyle name="Normal 31 2" xfId="780" xr:uid="{00000000-0005-0000-0000-000013140000}"/>
    <cellStyle name="Normal 31 2 2" xfId="6479" xr:uid="{00000000-0005-0000-0000-000014140000}"/>
    <cellStyle name="Normal 31 2 3" xfId="6478" xr:uid="{00000000-0005-0000-0000-000015140000}"/>
    <cellStyle name="Normal 31 3" xfId="3756" xr:uid="{00000000-0005-0000-0000-000016140000}"/>
    <cellStyle name="Normal 31 3 2" xfId="6480" xr:uid="{00000000-0005-0000-0000-000017140000}"/>
    <cellStyle name="Normal 31 4" xfId="4808" xr:uid="{00000000-0005-0000-0000-000018140000}"/>
    <cellStyle name="Normal 31_PL CST+CSA" xfId="3757" xr:uid="{00000000-0005-0000-0000-000019140000}"/>
    <cellStyle name="Normal 32" xfId="43" xr:uid="{00000000-0005-0000-0000-00001A140000}"/>
    <cellStyle name="Normal 32 2" xfId="779" xr:uid="{00000000-0005-0000-0000-00001B140000}"/>
    <cellStyle name="Normal 32 2 2" xfId="6483" xr:uid="{00000000-0005-0000-0000-00001C140000}"/>
    <cellStyle name="Normal 32 2 3" xfId="6482" xr:uid="{00000000-0005-0000-0000-00001D140000}"/>
    <cellStyle name="Normal 32 3" xfId="3758" xr:uid="{00000000-0005-0000-0000-00001E140000}"/>
    <cellStyle name="Normal 32 3 2" xfId="6484" xr:uid="{00000000-0005-0000-0000-00001F140000}"/>
    <cellStyle name="Normal 32 4" xfId="6481" xr:uid="{00000000-0005-0000-0000-000020140000}"/>
    <cellStyle name="Normal 32_PL CST+CSA" xfId="3759" xr:uid="{00000000-0005-0000-0000-000021140000}"/>
    <cellStyle name="Normal 33" xfId="44" xr:uid="{00000000-0005-0000-0000-000022140000}"/>
    <cellStyle name="Normal 33 2" xfId="765" xr:uid="{00000000-0005-0000-0000-000023140000}"/>
    <cellStyle name="Normal 33 2 2" xfId="6486" xr:uid="{00000000-0005-0000-0000-000024140000}"/>
    <cellStyle name="Normal 33 2 3" xfId="6485" xr:uid="{00000000-0005-0000-0000-000025140000}"/>
    <cellStyle name="Normal 33 3" xfId="3760" xr:uid="{00000000-0005-0000-0000-000026140000}"/>
    <cellStyle name="Normal 33 3 2" xfId="6487" xr:uid="{00000000-0005-0000-0000-000027140000}"/>
    <cellStyle name="Normal 33 4" xfId="4810" xr:uid="{00000000-0005-0000-0000-000028140000}"/>
    <cellStyle name="Normal 33_PL CST+CSA" xfId="3761" xr:uid="{00000000-0005-0000-0000-000029140000}"/>
    <cellStyle name="Normal 34" xfId="45" xr:uid="{00000000-0005-0000-0000-00002A140000}"/>
    <cellStyle name="Normal 34 2" xfId="783" xr:uid="{00000000-0005-0000-0000-00002B140000}"/>
    <cellStyle name="Normal 34 2 2" xfId="6489" xr:uid="{00000000-0005-0000-0000-00002C140000}"/>
    <cellStyle name="Normal 34 2 3" xfId="6488" xr:uid="{00000000-0005-0000-0000-00002D140000}"/>
    <cellStyle name="Normal 34 3" xfId="4811" xr:uid="{00000000-0005-0000-0000-00002E140000}"/>
    <cellStyle name="Normal 34_PL CST+CSA" xfId="3762" xr:uid="{00000000-0005-0000-0000-00002F140000}"/>
    <cellStyle name="Normal 35" xfId="46" xr:uid="{00000000-0005-0000-0000-000030140000}"/>
    <cellStyle name="Normal 35 2" xfId="785" xr:uid="{00000000-0005-0000-0000-000031140000}"/>
    <cellStyle name="Normal 35 2 2" xfId="6492" xr:uid="{00000000-0005-0000-0000-000032140000}"/>
    <cellStyle name="Normal 35 2 3" xfId="6491" xr:uid="{00000000-0005-0000-0000-000033140000}"/>
    <cellStyle name="Normal 35 3" xfId="6493" xr:uid="{00000000-0005-0000-0000-000034140000}"/>
    <cellStyle name="Normal 35 4" xfId="6490" xr:uid="{00000000-0005-0000-0000-000035140000}"/>
    <cellStyle name="Normal 35_PL CST+CSA" xfId="3763" xr:uid="{00000000-0005-0000-0000-000036140000}"/>
    <cellStyle name="Normal 36" xfId="47" xr:uid="{00000000-0005-0000-0000-000037140000}"/>
    <cellStyle name="Normal 36 2" xfId="768" xr:uid="{00000000-0005-0000-0000-000038140000}"/>
    <cellStyle name="Normal 36 2 2" xfId="6496" xr:uid="{00000000-0005-0000-0000-000039140000}"/>
    <cellStyle name="Normal 36 2 3" xfId="6495" xr:uid="{00000000-0005-0000-0000-00003A140000}"/>
    <cellStyle name="Normal 36 3" xfId="6497" xr:uid="{00000000-0005-0000-0000-00003B140000}"/>
    <cellStyle name="Normal 36 4" xfId="6494" xr:uid="{00000000-0005-0000-0000-00003C140000}"/>
    <cellStyle name="Normal 36_PL CST+CSA" xfId="3764" xr:uid="{00000000-0005-0000-0000-00003D140000}"/>
    <cellStyle name="Normal 37" xfId="48" xr:uid="{00000000-0005-0000-0000-00003E140000}"/>
    <cellStyle name="Normal 37 2" xfId="786" xr:uid="{00000000-0005-0000-0000-00003F140000}"/>
    <cellStyle name="Normal 37 2 2" xfId="6500" xr:uid="{00000000-0005-0000-0000-000040140000}"/>
    <cellStyle name="Normal 37 2 3" xfId="6499" xr:uid="{00000000-0005-0000-0000-000041140000}"/>
    <cellStyle name="Normal 37 3" xfId="6501" xr:uid="{00000000-0005-0000-0000-000042140000}"/>
    <cellStyle name="Normal 37 4" xfId="6498" xr:uid="{00000000-0005-0000-0000-000043140000}"/>
    <cellStyle name="Normal 37_PL CST+CSA" xfId="3765" xr:uid="{00000000-0005-0000-0000-000044140000}"/>
    <cellStyle name="Normal 38" xfId="18" xr:uid="{00000000-0005-0000-0000-000045140000}"/>
    <cellStyle name="Normal 38 2" xfId="757" xr:uid="{00000000-0005-0000-0000-000046140000}"/>
    <cellStyle name="Normal 38 2 2" xfId="6504" xr:uid="{00000000-0005-0000-0000-000047140000}"/>
    <cellStyle name="Normal 38 2 3" xfId="6503" xr:uid="{00000000-0005-0000-0000-000048140000}"/>
    <cellStyle name="Normal 38 3" xfId="6505" xr:uid="{00000000-0005-0000-0000-000049140000}"/>
    <cellStyle name="Normal 38 4" xfId="6502" xr:uid="{00000000-0005-0000-0000-00004A140000}"/>
    <cellStyle name="Normal 38_PL CST+CSA" xfId="3766" xr:uid="{00000000-0005-0000-0000-00004B140000}"/>
    <cellStyle name="Normal 39" xfId="49" xr:uid="{00000000-0005-0000-0000-00004C140000}"/>
    <cellStyle name="Normal 39 2" xfId="803" xr:uid="{00000000-0005-0000-0000-00004D140000}"/>
    <cellStyle name="Normal 39 2 2" xfId="6508" xr:uid="{00000000-0005-0000-0000-00004E140000}"/>
    <cellStyle name="Normal 39 2 3" xfId="6507" xr:uid="{00000000-0005-0000-0000-00004F140000}"/>
    <cellStyle name="Normal 39 3" xfId="6509" xr:uid="{00000000-0005-0000-0000-000050140000}"/>
    <cellStyle name="Normal 39 4" xfId="6506" xr:uid="{00000000-0005-0000-0000-000051140000}"/>
    <cellStyle name="Normal 39_PL CST+CSA" xfId="3767" xr:uid="{00000000-0005-0000-0000-000052140000}"/>
    <cellStyle name="Normal 4" xfId="9" xr:uid="{00000000-0005-0000-0000-000053140000}"/>
    <cellStyle name="Normal 4 10" xfId="3768" xr:uid="{00000000-0005-0000-0000-000054140000}"/>
    <cellStyle name="Normal 4 10 2" xfId="3769" xr:uid="{00000000-0005-0000-0000-000055140000}"/>
    <cellStyle name="Normal 4 10 3" xfId="3770" xr:uid="{00000000-0005-0000-0000-000056140000}"/>
    <cellStyle name="Normal 4 10 4" xfId="3771" xr:uid="{00000000-0005-0000-0000-000057140000}"/>
    <cellStyle name="Normal 4 10 5" xfId="3772" xr:uid="{00000000-0005-0000-0000-000058140000}"/>
    <cellStyle name="Normal 4 11" xfId="3773" xr:uid="{00000000-0005-0000-0000-000059140000}"/>
    <cellStyle name="Normal 4 11 2" xfId="3774" xr:uid="{00000000-0005-0000-0000-00005A140000}"/>
    <cellStyle name="Normal 4 11 3" xfId="3775" xr:uid="{00000000-0005-0000-0000-00005B140000}"/>
    <cellStyle name="Normal 4 11 4" xfId="3776" xr:uid="{00000000-0005-0000-0000-00005C140000}"/>
    <cellStyle name="Normal 4 11 5" xfId="3777" xr:uid="{00000000-0005-0000-0000-00005D140000}"/>
    <cellStyle name="Normal 4 12" xfId="3778" xr:uid="{00000000-0005-0000-0000-00005E140000}"/>
    <cellStyle name="Normal 4 12 2" xfId="3779" xr:uid="{00000000-0005-0000-0000-00005F140000}"/>
    <cellStyle name="Normal 4 12 3" xfId="3780" xr:uid="{00000000-0005-0000-0000-000060140000}"/>
    <cellStyle name="Normal 4 12 4" xfId="3781" xr:uid="{00000000-0005-0000-0000-000061140000}"/>
    <cellStyle name="Normal 4 12 5" xfId="3782" xr:uid="{00000000-0005-0000-0000-000062140000}"/>
    <cellStyle name="Normal 4 13" xfId="3783" xr:uid="{00000000-0005-0000-0000-000063140000}"/>
    <cellStyle name="Normal 4 13 2" xfId="3784" xr:uid="{00000000-0005-0000-0000-000064140000}"/>
    <cellStyle name="Normal 4 13 3" xfId="3785" xr:uid="{00000000-0005-0000-0000-000065140000}"/>
    <cellStyle name="Normal 4 13 4" xfId="3786" xr:uid="{00000000-0005-0000-0000-000066140000}"/>
    <cellStyle name="Normal 4 13 5" xfId="3787" xr:uid="{00000000-0005-0000-0000-000067140000}"/>
    <cellStyle name="Normal 4 14" xfId="3788" xr:uid="{00000000-0005-0000-0000-000068140000}"/>
    <cellStyle name="Normal 4 15" xfId="3789" xr:uid="{00000000-0005-0000-0000-000069140000}"/>
    <cellStyle name="Normal 4 16" xfId="3790" xr:uid="{00000000-0005-0000-0000-00006A140000}"/>
    <cellStyle name="Normal 4 17" xfId="3791" xr:uid="{00000000-0005-0000-0000-00006B140000}"/>
    <cellStyle name="Normal 4 18" xfId="3792" xr:uid="{00000000-0005-0000-0000-00006C140000}"/>
    <cellStyle name="Normal 4 18 2" xfId="3793" xr:uid="{00000000-0005-0000-0000-00006D140000}"/>
    <cellStyle name="Normal 4 18 3" xfId="3794" xr:uid="{00000000-0005-0000-0000-00006E140000}"/>
    <cellStyle name="Normal 4 18 4" xfId="3795" xr:uid="{00000000-0005-0000-0000-00006F140000}"/>
    <cellStyle name="Normal 4 19" xfId="3796" xr:uid="{00000000-0005-0000-0000-000070140000}"/>
    <cellStyle name="Normal 4 2" xfId="731" xr:uid="{00000000-0005-0000-0000-000071140000}"/>
    <cellStyle name="Normal 4 2 10" xfId="3797" xr:uid="{00000000-0005-0000-0000-000072140000}"/>
    <cellStyle name="Normal 4 2 11" xfId="3798" xr:uid="{00000000-0005-0000-0000-000073140000}"/>
    <cellStyle name="Normal 4 2 12" xfId="3799" xr:uid="{00000000-0005-0000-0000-000074140000}"/>
    <cellStyle name="Normal 4 2 13" xfId="3800" xr:uid="{00000000-0005-0000-0000-000075140000}"/>
    <cellStyle name="Normal 4 2 2" xfId="3801" xr:uid="{00000000-0005-0000-0000-000076140000}"/>
    <cellStyle name="Normal 4 2 2 2" xfId="3802" xr:uid="{00000000-0005-0000-0000-000077140000}"/>
    <cellStyle name="Normal 4 2 2 2 2" xfId="3803" xr:uid="{00000000-0005-0000-0000-000078140000}"/>
    <cellStyle name="Normal 4 2 2 2 3" xfId="3804" xr:uid="{00000000-0005-0000-0000-000079140000}"/>
    <cellStyle name="Normal 4 2 2 2 4" xfId="3805" xr:uid="{00000000-0005-0000-0000-00007A140000}"/>
    <cellStyle name="Normal 4 2 2 2 5" xfId="3806" xr:uid="{00000000-0005-0000-0000-00007B140000}"/>
    <cellStyle name="Normal 4 2 2 3" xfId="3807" xr:uid="{00000000-0005-0000-0000-00007C140000}"/>
    <cellStyle name="Normal 4 2 2 4" xfId="3808" xr:uid="{00000000-0005-0000-0000-00007D140000}"/>
    <cellStyle name="Normal 4 2 2 5" xfId="3809" xr:uid="{00000000-0005-0000-0000-00007E140000}"/>
    <cellStyle name="Normal 4 2 2 6" xfId="3810" xr:uid="{00000000-0005-0000-0000-00007F140000}"/>
    <cellStyle name="Normal 4 2 2 7" xfId="3811" xr:uid="{00000000-0005-0000-0000-000080140000}"/>
    <cellStyle name="Normal 4 2 2 8" xfId="3812" xr:uid="{00000000-0005-0000-0000-000081140000}"/>
    <cellStyle name="Normal 4 2 3" xfId="3813" xr:uid="{00000000-0005-0000-0000-000082140000}"/>
    <cellStyle name="Normal 4 2 3 2" xfId="3814" xr:uid="{00000000-0005-0000-0000-000083140000}"/>
    <cellStyle name="Normal 4 2 4" xfId="3815" xr:uid="{00000000-0005-0000-0000-000084140000}"/>
    <cellStyle name="Normal 4 2 5" xfId="3816" xr:uid="{00000000-0005-0000-0000-000085140000}"/>
    <cellStyle name="Normal 4 2 6" xfId="3817" xr:uid="{00000000-0005-0000-0000-000086140000}"/>
    <cellStyle name="Normal 4 2 7" xfId="3818" xr:uid="{00000000-0005-0000-0000-000087140000}"/>
    <cellStyle name="Normal 4 2 7 2" xfId="3819" xr:uid="{00000000-0005-0000-0000-000088140000}"/>
    <cellStyle name="Normal 4 2 7 3" xfId="3820" xr:uid="{00000000-0005-0000-0000-000089140000}"/>
    <cellStyle name="Normal 4 2 7 4" xfId="3821" xr:uid="{00000000-0005-0000-0000-00008A140000}"/>
    <cellStyle name="Normal 4 2 8" xfId="3822" xr:uid="{00000000-0005-0000-0000-00008B140000}"/>
    <cellStyle name="Normal 4 2 9" xfId="3823" xr:uid="{00000000-0005-0000-0000-00008C140000}"/>
    <cellStyle name="Normal 4 20" xfId="3824" xr:uid="{00000000-0005-0000-0000-00008D140000}"/>
    <cellStyle name="Normal 4 20 2" xfId="3825" xr:uid="{00000000-0005-0000-0000-00008E140000}"/>
    <cellStyle name="Normal 4 20 3" xfId="3826" xr:uid="{00000000-0005-0000-0000-00008F140000}"/>
    <cellStyle name="Normal 4 20 4" xfId="3827" xr:uid="{00000000-0005-0000-0000-000090140000}"/>
    <cellStyle name="Normal 4 21" xfId="3828" xr:uid="{00000000-0005-0000-0000-000091140000}"/>
    <cellStyle name="Normal 4 22" xfId="3829" xr:uid="{00000000-0005-0000-0000-000092140000}"/>
    <cellStyle name="Normal 4 23" xfId="3830" xr:uid="{00000000-0005-0000-0000-000093140000}"/>
    <cellStyle name="Normal 4 24" xfId="3831" xr:uid="{00000000-0005-0000-0000-000094140000}"/>
    <cellStyle name="Normal 4 25" xfId="3832" xr:uid="{00000000-0005-0000-0000-000095140000}"/>
    <cellStyle name="Normal 4 26" xfId="3833" xr:uid="{00000000-0005-0000-0000-000096140000}"/>
    <cellStyle name="Normal 4 27" xfId="3834" xr:uid="{00000000-0005-0000-0000-000097140000}"/>
    <cellStyle name="Normal 4 28" xfId="3835" xr:uid="{00000000-0005-0000-0000-000098140000}"/>
    <cellStyle name="Normal 4 3" xfId="1058" xr:uid="{00000000-0005-0000-0000-000099140000}"/>
    <cellStyle name="Normal 4 3 2" xfId="1066" xr:uid="{00000000-0005-0000-0000-00009A140000}"/>
    <cellStyle name="Normal 4 3 2 2" xfId="4820" xr:uid="{00000000-0005-0000-0000-00009B140000}"/>
    <cellStyle name="Normal 4 3 3" xfId="3836" xr:uid="{00000000-0005-0000-0000-00009C140000}"/>
    <cellStyle name="Normal 4 3 3 2" xfId="3837" xr:uid="{00000000-0005-0000-0000-00009D140000}"/>
    <cellStyle name="Normal 4 3 3 3" xfId="3838" xr:uid="{00000000-0005-0000-0000-00009E140000}"/>
    <cellStyle name="Normal 4 3 3 4" xfId="3839" xr:uid="{00000000-0005-0000-0000-00009F140000}"/>
    <cellStyle name="Normal 4 3 3 5" xfId="3840" xr:uid="{00000000-0005-0000-0000-0000A0140000}"/>
    <cellStyle name="Normal 4 3 3 6" xfId="6510" xr:uid="{00000000-0005-0000-0000-0000A1140000}"/>
    <cellStyle name="Normal 4 3 4" xfId="3841" xr:uid="{00000000-0005-0000-0000-0000A2140000}"/>
    <cellStyle name="Normal 4 3 5" xfId="3842" xr:uid="{00000000-0005-0000-0000-0000A3140000}"/>
    <cellStyle name="Normal 4 3 6" xfId="3843" xr:uid="{00000000-0005-0000-0000-0000A4140000}"/>
    <cellStyle name="Normal 4 4" xfId="1067" xr:uid="{00000000-0005-0000-0000-0000A5140000}"/>
    <cellStyle name="Normal 4 4 2" xfId="3844" xr:uid="{00000000-0005-0000-0000-0000A6140000}"/>
    <cellStyle name="Normal 4 4 2 2" xfId="6511" xr:uid="{00000000-0005-0000-0000-0000A7140000}"/>
    <cellStyle name="Normal 4 4 3" xfId="3845" xr:uid="{00000000-0005-0000-0000-0000A8140000}"/>
    <cellStyle name="Normal 4 5" xfId="3846" xr:uid="{00000000-0005-0000-0000-0000A9140000}"/>
    <cellStyle name="Normal 4 5 2" xfId="3847" xr:uid="{00000000-0005-0000-0000-0000AA140000}"/>
    <cellStyle name="Normal 4 5 3" xfId="3848" xr:uid="{00000000-0005-0000-0000-0000AB140000}"/>
    <cellStyle name="Normal 4 5 4" xfId="6512" xr:uid="{00000000-0005-0000-0000-0000AC140000}"/>
    <cellStyle name="Normal 4 6" xfId="3849" xr:uid="{00000000-0005-0000-0000-0000AD140000}"/>
    <cellStyle name="Normal 4 6 2" xfId="3850" xr:uid="{00000000-0005-0000-0000-0000AE140000}"/>
    <cellStyle name="Normal 4 6 3" xfId="6513" xr:uid="{00000000-0005-0000-0000-0000AF140000}"/>
    <cellStyle name="Normal 4 7" xfId="3851" xr:uid="{00000000-0005-0000-0000-0000B0140000}"/>
    <cellStyle name="Normal 4 7 2" xfId="3852" xr:uid="{00000000-0005-0000-0000-0000B1140000}"/>
    <cellStyle name="Normal 4 7 3" xfId="3853" xr:uid="{00000000-0005-0000-0000-0000B2140000}"/>
    <cellStyle name="Normal 4 7 4" xfId="3854" xr:uid="{00000000-0005-0000-0000-0000B3140000}"/>
    <cellStyle name="Normal 4 7 5" xfId="3855" xr:uid="{00000000-0005-0000-0000-0000B4140000}"/>
    <cellStyle name="Normal 4 7 6" xfId="3856" xr:uid="{00000000-0005-0000-0000-0000B5140000}"/>
    <cellStyle name="Normal 4 8" xfId="3857" xr:uid="{00000000-0005-0000-0000-0000B6140000}"/>
    <cellStyle name="Normal 4 8 2" xfId="3858" xr:uid="{00000000-0005-0000-0000-0000B7140000}"/>
    <cellStyle name="Normal 4 8 3" xfId="3859" xr:uid="{00000000-0005-0000-0000-0000B8140000}"/>
    <cellStyle name="Normal 4 8 4" xfId="3860" xr:uid="{00000000-0005-0000-0000-0000B9140000}"/>
    <cellStyle name="Normal 4 8 5" xfId="3861" xr:uid="{00000000-0005-0000-0000-0000BA140000}"/>
    <cellStyle name="Normal 4 8 6" xfId="3862" xr:uid="{00000000-0005-0000-0000-0000BB140000}"/>
    <cellStyle name="Normal 4 9" xfId="3863" xr:uid="{00000000-0005-0000-0000-0000BC140000}"/>
    <cellStyle name="Normal 4 9 2" xfId="3864" xr:uid="{00000000-0005-0000-0000-0000BD140000}"/>
    <cellStyle name="Normal 4 9 3" xfId="3865" xr:uid="{00000000-0005-0000-0000-0000BE140000}"/>
    <cellStyle name="Normal 4 9 4" xfId="3866" xr:uid="{00000000-0005-0000-0000-0000BF140000}"/>
    <cellStyle name="Normal 4 9 5" xfId="3867" xr:uid="{00000000-0005-0000-0000-0000C0140000}"/>
    <cellStyle name="Normal 4_OLST Petroleum_Workings07" xfId="3868" xr:uid="{00000000-0005-0000-0000-0000C1140000}"/>
    <cellStyle name="Normal 40" xfId="50" xr:uid="{00000000-0005-0000-0000-0000C2140000}"/>
    <cellStyle name="Normal 40 2" xfId="808" xr:uid="{00000000-0005-0000-0000-0000C3140000}"/>
    <cellStyle name="Normal 40 2 2" xfId="6516" xr:uid="{00000000-0005-0000-0000-0000C4140000}"/>
    <cellStyle name="Normal 40 2 3" xfId="6515" xr:uid="{00000000-0005-0000-0000-0000C5140000}"/>
    <cellStyle name="Normal 40 3" xfId="6517" xr:uid="{00000000-0005-0000-0000-0000C6140000}"/>
    <cellStyle name="Normal 40 4" xfId="6514" xr:uid="{00000000-0005-0000-0000-0000C7140000}"/>
    <cellStyle name="Normal 40_PL CST+CSA" xfId="3869" xr:uid="{00000000-0005-0000-0000-0000C8140000}"/>
    <cellStyle name="Normal 41" xfId="51" xr:uid="{00000000-0005-0000-0000-0000C9140000}"/>
    <cellStyle name="Normal 41 2" xfId="807" xr:uid="{00000000-0005-0000-0000-0000CA140000}"/>
    <cellStyle name="Normal 41 2 2" xfId="6520" xr:uid="{00000000-0005-0000-0000-0000CB140000}"/>
    <cellStyle name="Normal 41 2 3" xfId="6519" xr:uid="{00000000-0005-0000-0000-0000CC140000}"/>
    <cellStyle name="Normal 41 3" xfId="6521" xr:uid="{00000000-0005-0000-0000-0000CD140000}"/>
    <cellStyle name="Normal 41 4" xfId="6518" xr:uid="{00000000-0005-0000-0000-0000CE140000}"/>
    <cellStyle name="Normal 41_PL CST+CSA" xfId="3870" xr:uid="{00000000-0005-0000-0000-0000CF140000}"/>
    <cellStyle name="Normal 42" xfId="52" xr:uid="{00000000-0005-0000-0000-0000D0140000}"/>
    <cellStyle name="Normal 42 2" xfId="810" xr:uid="{00000000-0005-0000-0000-0000D1140000}"/>
    <cellStyle name="Normal 42 2 2" xfId="6524" xr:uid="{00000000-0005-0000-0000-0000D2140000}"/>
    <cellStyle name="Normal 42 2 3" xfId="6523" xr:uid="{00000000-0005-0000-0000-0000D3140000}"/>
    <cellStyle name="Normal 42 3" xfId="6525" xr:uid="{00000000-0005-0000-0000-0000D4140000}"/>
    <cellStyle name="Normal 42 4" xfId="6522" xr:uid="{00000000-0005-0000-0000-0000D5140000}"/>
    <cellStyle name="Normal 42_PL CST+CSA" xfId="3871" xr:uid="{00000000-0005-0000-0000-0000D6140000}"/>
    <cellStyle name="Normal 43" xfId="53" xr:uid="{00000000-0005-0000-0000-0000D7140000}"/>
    <cellStyle name="Normal 43 2" xfId="806" xr:uid="{00000000-0005-0000-0000-0000D8140000}"/>
    <cellStyle name="Normal 43 2 2" xfId="6528" xr:uid="{00000000-0005-0000-0000-0000D9140000}"/>
    <cellStyle name="Normal 43 2 3" xfId="6527" xr:uid="{00000000-0005-0000-0000-0000DA140000}"/>
    <cellStyle name="Normal 43 3" xfId="6529" xr:uid="{00000000-0005-0000-0000-0000DB140000}"/>
    <cellStyle name="Normal 43 4" xfId="6526" xr:uid="{00000000-0005-0000-0000-0000DC140000}"/>
    <cellStyle name="Normal 43_PL CST+CSA" xfId="3872" xr:uid="{00000000-0005-0000-0000-0000DD140000}"/>
    <cellStyle name="Normal 44" xfId="54" xr:uid="{00000000-0005-0000-0000-0000DE140000}"/>
    <cellStyle name="Normal 44 2" xfId="805" xr:uid="{00000000-0005-0000-0000-0000DF140000}"/>
    <cellStyle name="Normal 44 2 2" xfId="6532" xr:uid="{00000000-0005-0000-0000-0000E0140000}"/>
    <cellStyle name="Normal 44 2 3" xfId="6531" xr:uid="{00000000-0005-0000-0000-0000E1140000}"/>
    <cellStyle name="Normal 44 3" xfId="6533" xr:uid="{00000000-0005-0000-0000-0000E2140000}"/>
    <cellStyle name="Normal 44 4" xfId="6530" xr:uid="{00000000-0005-0000-0000-0000E3140000}"/>
    <cellStyle name="Normal 44_PL CST+CSA" xfId="3873" xr:uid="{00000000-0005-0000-0000-0000E4140000}"/>
    <cellStyle name="Normal 45" xfId="55" xr:uid="{00000000-0005-0000-0000-0000E5140000}"/>
    <cellStyle name="Normal 45 2" xfId="828" xr:uid="{00000000-0005-0000-0000-0000E6140000}"/>
    <cellStyle name="Normal 45 2 2" xfId="6536" xr:uid="{00000000-0005-0000-0000-0000E7140000}"/>
    <cellStyle name="Normal 45 2 3" xfId="6535" xr:uid="{00000000-0005-0000-0000-0000E8140000}"/>
    <cellStyle name="Normal 45 3" xfId="6537" xr:uid="{00000000-0005-0000-0000-0000E9140000}"/>
    <cellStyle name="Normal 45 4" xfId="6534" xr:uid="{00000000-0005-0000-0000-0000EA140000}"/>
    <cellStyle name="Normal 45_PL CST+CSA" xfId="3874" xr:uid="{00000000-0005-0000-0000-0000EB140000}"/>
    <cellStyle name="Normal 46" xfId="56" xr:uid="{00000000-0005-0000-0000-0000EC140000}"/>
    <cellStyle name="Normal 46 2" xfId="837" xr:uid="{00000000-0005-0000-0000-0000ED140000}"/>
    <cellStyle name="Normal 46 2 2" xfId="6540" xr:uid="{00000000-0005-0000-0000-0000EE140000}"/>
    <cellStyle name="Normal 46 2 3" xfId="6539" xr:uid="{00000000-0005-0000-0000-0000EF140000}"/>
    <cellStyle name="Normal 46 3" xfId="6541" xr:uid="{00000000-0005-0000-0000-0000F0140000}"/>
    <cellStyle name="Normal 46 4" xfId="6538" xr:uid="{00000000-0005-0000-0000-0000F1140000}"/>
    <cellStyle name="Normal 46_PL CST+CSA" xfId="3875" xr:uid="{00000000-0005-0000-0000-0000F2140000}"/>
    <cellStyle name="Normal 47" xfId="57" xr:uid="{00000000-0005-0000-0000-0000F3140000}"/>
    <cellStyle name="Normal 47 2" xfId="833" xr:uid="{00000000-0005-0000-0000-0000F4140000}"/>
    <cellStyle name="Normal 47 2 2" xfId="6544" xr:uid="{00000000-0005-0000-0000-0000F5140000}"/>
    <cellStyle name="Normal 47 2 3" xfId="6543" xr:uid="{00000000-0005-0000-0000-0000F6140000}"/>
    <cellStyle name="Normal 47 3" xfId="6545" xr:uid="{00000000-0005-0000-0000-0000F7140000}"/>
    <cellStyle name="Normal 47 4" xfId="6542" xr:uid="{00000000-0005-0000-0000-0000F8140000}"/>
    <cellStyle name="Normal 47_PL CST+CSA" xfId="3876" xr:uid="{00000000-0005-0000-0000-0000F9140000}"/>
    <cellStyle name="Normal 48" xfId="58" xr:uid="{00000000-0005-0000-0000-0000FA140000}"/>
    <cellStyle name="Normal 48 2" xfId="839" xr:uid="{00000000-0005-0000-0000-0000FB140000}"/>
    <cellStyle name="Normal 48 2 2" xfId="6547" xr:uid="{00000000-0005-0000-0000-0000FC140000}"/>
    <cellStyle name="Normal 48 2 3" xfId="6546" xr:uid="{00000000-0005-0000-0000-0000FD140000}"/>
    <cellStyle name="Normal 48 3" xfId="4805" xr:uid="{00000000-0005-0000-0000-0000FE140000}"/>
    <cellStyle name="Normal 48_PL CST+CSA" xfId="3877" xr:uid="{00000000-0005-0000-0000-0000FF140000}"/>
    <cellStyle name="Normal 49" xfId="59" xr:uid="{00000000-0005-0000-0000-000000150000}"/>
    <cellStyle name="Normal 49 2" xfId="832" xr:uid="{00000000-0005-0000-0000-000001150000}"/>
    <cellStyle name="Normal 49 2 2" xfId="6549" xr:uid="{00000000-0005-0000-0000-000002150000}"/>
    <cellStyle name="Normal 49 2 3" xfId="6548" xr:uid="{00000000-0005-0000-0000-000003150000}"/>
    <cellStyle name="Normal 49 3" xfId="4807" xr:uid="{00000000-0005-0000-0000-000004150000}"/>
    <cellStyle name="Normal 49_PL CST+CSA" xfId="3878" xr:uid="{00000000-0005-0000-0000-000005150000}"/>
    <cellStyle name="Normal 5" xfId="13" xr:uid="{00000000-0005-0000-0000-000006150000}"/>
    <cellStyle name="Normal 5 10" xfId="3879" xr:uid="{00000000-0005-0000-0000-000007150000}"/>
    <cellStyle name="Normal 5 11" xfId="3880" xr:uid="{00000000-0005-0000-0000-000008150000}"/>
    <cellStyle name="Normal 5 12" xfId="3881" xr:uid="{00000000-0005-0000-0000-000009150000}"/>
    <cellStyle name="Normal 5 13" xfId="3882" xr:uid="{00000000-0005-0000-0000-00000A150000}"/>
    <cellStyle name="Normal 5 14" xfId="6550" xr:uid="{00000000-0005-0000-0000-00000B150000}"/>
    <cellStyle name="Normal 5 2" xfId="718" xr:uid="{00000000-0005-0000-0000-00000C150000}"/>
    <cellStyle name="Normal 5 2 10" xfId="3883" xr:uid="{00000000-0005-0000-0000-00000D150000}"/>
    <cellStyle name="Normal 5 2 11" xfId="3884" xr:uid="{00000000-0005-0000-0000-00000E150000}"/>
    <cellStyle name="Normal 5 2 12" xfId="3885" xr:uid="{00000000-0005-0000-0000-00000F150000}"/>
    <cellStyle name="Normal 5 2 2" xfId="3886" xr:uid="{00000000-0005-0000-0000-000010150000}"/>
    <cellStyle name="Normal 5 2 2 2" xfId="3887" xr:uid="{00000000-0005-0000-0000-000011150000}"/>
    <cellStyle name="Normal 5 2 2 2 2" xfId="3888" xr:uid="{00000000-0005-0000-0000-000012150000}"/>
    <cellStyle name="Normal 5 2 2 2 3" xfId="3889" xr:uid="{00000000-0005-0000-0000-000013150000}"/>
    <cellStyle name="Normal 5 2 2 2 4" xfId="3890" xr:uid="{00000000-0005-0000-0000-000014150000}"/>
    <cellStyle name="Normal 5 2 2 3" xfId="3891" xr:uid="{00000000-0005-0000-0000-000015150000}"/>
    <cellStyle name="Normal 5 2 2 4" xfId="3892" xr:uid="{00000000-0005-0000-0000-000016150000}"/>
    <cellStyle name="Normal 5 2 2 5" xfId="3893" xr:uid="{00000000-0005-0000-0000-000017150000}"/>
    <cellStyle name="Normal 5 2 2 6" xfId="3894" xr:uid="{00000000-0005-0000-0000-000018150000}"/>
    <cellStyle name="Normal 5 2 2 7" xfId="3895" xr:uid="{00000000-0005-0000-0000-000019150000}"/>
    <cellStyle name="Normal 5 2 2 8" xfId="3896" xr:uid="{00000000-0005-0000-0000-00001A150000}"/>
    <cellStyle name="Normal 5 2 3" xfId="3897" xr:uid="{00000000-0005-0000-0000-00001B150000}"/>
    <cellStyle name="Normal 5 2 4" xfId="3898" xr:uid="{00000000-0005-0000-0000-00001C150000}"/>
    <cellStyle name="Normal 5 2 5" xfId="3899" xr:uid="{00000000-0005-0000-0000-00001D150000}"/>
    <cellStyle name="Normal 5 2 6" xfId="3900" xr:uid="{00000000-0005-0000-0000-00001E150000}"/>
    <cellStyle name="Normal 5 2 7" xfId="3901" xr:uid="{00000000-0005-0000-0000-00001F150000}"/>
    <cellStyle name="Normal 5 2 7 2" xfId="3902" xr:uid="{00000000-0005-0000-0000-000020150000}"/>
    <cellStyle name="Normal 5 2 7 3" xfId="3903" xr:uid="{00000000-0005-0000-0000-000021150000}"/>
    <cellStyle name="Normal 5 2 7 4" xfId="3904" xr:uid="{00000000-0005-0000-0000-000022150000}"/>
    <cellStyle name="Normal 5 2 7 5" xfId="3905" xr:uid="{00000000-0005-0000-0000-000023150000}"/>
    <cellStyle name="Normal 5 2 8" xfId="3906" xr:uid="{00000000-0005-0000-0000-000024150000}"/>
    <cellStyle name="Normal 5 2 9" xfId="3907" xr:uid="{00000000-0005-0000-0000-000025150000}"/>
    <cellStyle name="Normal 5 3" xfId="3908" xr:uid="{00000000-0005-0000-0000-000026150000}"/>
    <cellStyle name="Normal 5 3 2" xfId="3909" xr:uid="{00000000-0005-0000-0000-000027150000}"/>
    <cellStyle name="Normal 5 3 3" xfId="3910" xr:uid="{00000000-0005-0000-0000-000028150000}"/>
    <cellStyle name="Normal 5 3 4" xfId="6551" xr:uid="{00000000-0005-0000-0000-000029150000}"/>
    <cellStyle name="Normal 5 4" xfId="3911" xr:uid="{00000000-0005-0000-0000-00002A150000}"/>
    <cellStyle name="Normal 5 4 2" xfId="6552" xr:uid="{00000000-0005-0000-0000-00002B150000}"/>
    <cellStyle name="Normal 5 5" xfId="3912" xr:uid="{00000000-0005-0000-0000-00002C150000}"/>
    <cellStyle name="Normal 5 5 2" xfId="3913" xr:uid="{00000000-0005-0000-0000-00002D150000}"/>
    <cellStyle name="Normal 5 6" xfId="3914" xr:uid="{00000000-0005-0000-0000-00002E150000}"/>
    <cellStyle name="Normal 5 6 2" xfId="3915" xr:uid="{00000000-0005-0000-0000-00002F150000}"/>
    <cellStyle name="Normal 5 7" xfId="3916" xr:uid="{00000000-0005-0000-0000-000030150000}"/>
    <cellStyle name="Normal 5 8" xfId="3917" xr:uid="{00000000-0005-0000-0000-000031150000}"/>
    <cellStyle name="Normal 5 9" xfId="3918" xr:uid="{00000000-0005-0000-0000-000032150000}"/>
    <cellStyle name="Normal 5_B3 - Property plant &amp; equipment_GE" xfId="3919" xr:uid="{00000000-0005-0000-0000-000033150000}"/>
    <cellStyle name="Normal 50" xfId="60" xr:uid="{00000000-0005-0000-0000-000034150000}"/>
    <cellStyle name="Normal 50 2" xfId="830" xr:uid="{00000000-0005-0000-0000-000035150000}"/>
    <cellStyle name="Normal 50 2 2" xfId="6555" xr:uid="{00000000-0005-0000-0000-000036150000}"/>
    <cellStyle name="Normal 50 2 3" xfId="6554" xr:uid="{00000000-0005-0000-0000-000037150000}"/>
    <cellStyle name="Normal 50 3" xfId="6556" xr:uid="{00000000-0005-0000-0000-000038150000}"/>
    <cellStyle name="Normal 50 4" xfId="6553" xr:uid="{00000000-0005-0000-0000-000039150000}"/>
    <cellStyle name="Normal 50_PL CST+CSA" xfId="3920" xr:uid="{00000000-0005-0000-0000-00003A150000}"/>
    <cellStyle name="Normal 51" xfId="61" xr:uid="{00000000-0005-0000-0000-00003B150000}"/>
    <cellStyle name="Normal 51 2" xfId="834" xr:uid="{00000000-0005-0000-0000-00003C150000}"/>
    <cellStyle name="Normal 51 2 2" xfId="6558" xr:uid="{00000000-0005-0000-0000-00003D150000}"/>
    <cellStyle name="Normal 51 2 3" xfId="6557" xr:uid="{00000000-0005-0000-0000-00003E150000}"/>
    <cellStyle name="Normal 51 3" xfId="4809" xr:uid="{00000000-0005-0000-0000-00003F150000}"/>
    <cellStyle name="Normal 51_PL CST+CSA" xfId="3921" xr:uid="{00000000-0005-0000-0000-000040150000}"/>
    <cellStyle name="Normal 52" xfId="62" xr:uid="{00000000-0005-0000-0000-000041150000}"/>
    <cellStyle name="Normal 52 2" xfId="858" xr:uid="{00000000-0005-0000-0000-000042150000}"/>
    <cellStyle name="Normal 52 2 2" xfId="6561" xr:uid="{00000000-0005-0000-0000-000043150000}"/>
    <cellStyle name="Normal 52 2 3" xfId="6560" xr:uid="{00000000-0005-0000-0000-000044150000}"/>
    <cellStyle name="Normal 52 3" xfId="6562" xr:uid="{00000000-0005-0000-0000-000045150000}"/>
    <cellStyle name="Normal 52 4" xfId="6559" xr:uid="{00000000-0005-0000-0000-000046150000}"/>
    <cellStyle name="Normal 52_PL CST+CSA" xfId="3922" xr:uid="{00000000-0005-0000-0000-000047150000}"/>
    <cellStyle name="Normal 53" xfId="63" xr:uid="{00000000-0005-0000-0000-000048150000}"/>
    <cellStyle name="Normal 53 2" xfId="831" xr:uid="{00000000-0005-0000-0000-000049150000}"/>
    <cellStyle name="Normal 53 2 2" xfId="6565" xr:uid="{00000000-0005-0000-0000-00004A150000}"/>
    <cellStyle name="Normal 53 2 3" xfId="6564" xr:uid="{00000000-0005-0000-0000-00004B150000}"/>
    <cellStyle name="Normal 53 3" xfId="6566" xr:uid="{00000000-0005-0000-0000-00004C150000}"/>
    <cellStyle name="Normal 53 4" xfId="6563" xr:uid="{00000000-0005-0000-0000-00004D150000}"/>
    <cellStyle name="Normal 53_PL CST+CSA" xfId="3923" xr:uid="{00000000-0005-0000-0000-00004E150000}"/>
    <cellStyle name="Normal 54" xfId="64" xr:uid="{00000000-0005-0000-0000-00004F150000}"/>
    <cellStyle name="Normal 54 2" xfId="835" xr:uid="{00000000-0005-0000-0000-000050150000}"/>
    <cellStyle name="Normal 54 2 2" xfId="6569" xr:uid="{00000000-0005-0000-0000-000051150000}"/>
    <cellStyle name="Normal 54 2 3" xfId="6568" xr:uid="{00000000-0005-0000-0000-000052150000}"/>
    <cellStyle name="Normal 54 3" xfId="6570" xr:uid="{00000000-0005-0000-0000-000053150000}"/>
    <cellStyle name="Normal 54 4" xfId="6567" xr:uid="{00000000-0005-0000-0000-000054150000}"/>
    <cellStyle name="Normal 54_PL CST+CSA" xfId="3924" xr:uid="{00000000-0005-0000-0000-000055150000}"/>
    <cellStyle name="Normal 55" xfId="65" xr:uid="{00000000-0005-0000-0000-000056150000}"/>
    <cellStyle name="Normal 55 2" xfId="836" xr:uid="{00000000-0005-0000-0000-000057150000}"/>
    <cellStyle name="Normal 55 2 2" xfId="6573" xr:uid="{00000000-0005-0000-0000-000058150000}"/>
    <cellStyle name="Normal 55 2 3" xfId="6572" xr:uid="{00000000-0005-0000-0000-000059150000}"/>
    <cellStyle name="Normal 55 3" xfId="6574" xr:uid="{00000000-0005-0000-0000-00005A150000}"/>
    <cellStyle name="Normal 55 4" xfId="6571" xr:uid="{00000000-0005-0000-0000-00005B150000}"/>
    <cellStyle name="Normal 55_PL CST+CSA" xfId="3925" xr:uid="{00000000-0005-0000-0000-00005C150000}"/>
    <cellStyle name="Normal 56" xfId="66" xr:uid="{00000000-0005-0000-0000-00005D150000}"/>
    <cellStyle name="Normal 56 2" xfId="855" xr:uid="{00000000-0005-0000-0000-00005E150000}"/>
    <cellStyle name="Normal 56 2 2" xfId="6577" xr:uid="{00000000-0005-0000-0000-00005F150000}"/>
    <cellStyle name="Normal 56 2 3" xfId="6576" xr:uid="{00000000-0005-0000-0000-000060150000}"/>
    <cellStyle name="Normal 56 3" xfId="6578" xr:uid="{00000000-0005-0000-0000-000061150000}"/>
    <cellStyle name="Normal 56 4" xfId="6575" xr:uid="{00000000-0005-0000-0000-000062150000}"/>
    <cellStyle name="Normal 56_PL CST+CSA" xfId="3926" xr:uid="{00000000-0005-0000-0000-000063150000}"/>
    <cellStyle name="Normal 57" xfId="67" xr:uid="{00000000-0005-0000-0000-000064150000}"/>
    <cellStyle name="Normal 57 2" xfId="871" xr:uid="{00000000-0005-0000-0000-000065150000}"/>
    <cellStyle name="Normal 57 2 2" xfId="6581" xr:uid="{00000000-0005-0000-0000-000066150000}"/>
    <cellStyle name="Normal 57 2 3" xfId="6580" xr:uid="{00000000-0005-0000-0000-000067150000}"/>
    <cellStyle name="Normal 57 3" xfId="6582" xr:uid="{00000000-0005-0000-0000-000068150000}"/>
    <cellStyle name="Normal 57 4" xfId="6579" xr:uid="{00000000-0005-0000-0000-000069150000}"/>
    <cellStyle name="Normal 57_PL CST+CSA" xfId="3927" xr:uid="{00000000-0005-0000-0000-00006A150000}"/>
    <cellStyle name="Normal 58" xfId="68" xr:uid="{00000000-0005-0000-0000-00006B150000}"/>
    <cellStyle name="Normal 58 2" xfId="854" xr:uid="{00000000-0005-0000-0000-00006C150000}"/>
    <cellStyle name="Normal 58 2 2" xfId="6585" xr:uid="{00000000-0005-0000-0000-00006D150000}"/>
    <cellStyle name="Normal 58 2 3" xfId="6584" xr:uid="{00000000-0005-0000-0000-00006E150000}"/>
    <cellStyle name="Normal 58 3" xfId="6586" xr:uid="{00000000-0005-0000-0000-00006F150000}"/>
    <cellStyle name="Normal 58 4" xfId="6583" xr:uid="{00000000-0005-0000-0000-000070150000}"/>
    <cellStyle name="Normal 59" xfId="73" xr:uid="{00000000-0005-0000-0000-000071150000}"/>
    <cellStyle name="Normal 59 2" xfId="870" xr:uid="{00000000-0005-0000-0000-000072150000}"/>
    <cellStyle name="Normal 59 2 2" xfId="6589" xr:uid="{00000000-0005-0000-0000-000073150000}"/>
    <cellStyle name="Normal 59 2 3" xfId="6588" xr:uid="{00000000-0005-0000-0000-000074150000}"/>
    <cellStyle name="Normal 59 3" xfId="6590" xr:uid="{00000000-0005-0000-0000-000075150000}"/>
    <cellStyle name="Normal 59 4" xfId="6587" xr:uid="{00000000-0005-0000-0000-000076150000}"/>
    <cellStyle name="Normal 6" xfId="15" xr:uid="{00000000-0005-0000-0000-000077150000}"/>
    <cellStyle name="Normal 6 10" xfId="3928" xr:uid="{00000000-0005-0000-0000-000078150000}"/>
    <cellStyle name="Normal 6 11" xfId="3929" xr:uid="{00000000-0005-0000-0000-000079150000}"/>
    <cellStyle name="Normal 6 12" xfId="3930" xr:uid="{00000000-0005-0000-0000-00007A150000}"/>
    <cellStyle name="Normal 6 13" xfId="3931" xr:uid="{00000000-0005-0000-0000-00007B150000}"/>
    <cellStyle name="Normal 6 14" xfId="3932" xr:uid="{00000000-0005-0000-0000-00007C150000}"/>
    <cellStyle name="Normal 6 15" xfId="3933" xr:uid="{00000000-0005-0000-0000-00007D150000}"/>
    <cellStyle name="Normal 6 16" xfId="3934" xr:uid="{00000000-0005-0000-0000-00007E150000}"/>
    <cellStyle name="Normal 6 17" xfId="6591" xr:uid="{00000000-0005-0000-0000-00007F150000}"/>
    <cellStyle name="Normal 6 2" xfId="715" xr:uid="{00000000-0005-0000-0000-000080150000}"/>
    <cellStyle name="Normal 6 2 2" xfId="3935" xr:uid="{00000000-0005-0000-0000-000081150000}"/>
    <cellStyle name="Normal 6 2 2 2" xfId="3936" xr:uid="{00000000-0005-0000-0000-000082150000}"/>
    <cellStyle name="Normal 6 2 2 3" xfId="3937" xr:uid="{00000000-0005-0000-0000-000083150000}"/>
    <cellStyle name="Normal 6 2 2 4" xfId="3938" xr:uid="{00000000-0005-0000-0000-000084150000}"/>
    <cellStyle name="Normal 6 2 2 5" xfId="3939" xr:uid="{00000000-0005-0000-0000-000085150000}"/>
    <cellStyle name="Normal 6 2 3" xfId="3940" xr:uid="{00000000-0005-0000-0000-000086150000}"/>
    <cellStyle name="Normal 6 2 4" xfId="3941" xr:uid="{00000000-0005-0000-0000-000087150000}"/>
    <cellStyle name="Normal 6 2 5" xfId="3942" xr:uid="{00000000-0005-0000-0000-000088150000}"/>
    <cellStyle name="Normal 6 2 6" xfId="3943" xr:uid="{00000000-0005-0000-0000-000089150000}"/>
    <cellStyle name="Normal 6 2 7" xfId="3944" xr:uid="{00000000-0005-0000-0000-00008A150000}"/>
    <cellStyle name="Normal 6 2 8" xfId="3945" xr:uid="{00000000-0005-0000-0000-00008B150000}"/>
    <cellStyle name="Normal 6 3" xfId="3946" xr:uid="{00000000-0005-0000-0000-00008C150000}"/>
    <cellStyle name="Normal 6 3 2" xfId="3947" xr:uid="{00000000-0005-0000-0000-00008D150000}"/>
    <cellStyle name="Normal 6 3 3" xfId="3948" xr:uid="{00000000-0005-0000-0000-00008E150000}"/>
    <cellStyle name="Normal 6 3 4" xfId="6592" xr:uid="{00000000-0005-0000-0000-00008F150000}"/>
    <cellStyle name="Normal 6 4" xfId="3949" xr:uid="{00000000-0005-0000-0000-000090150000}"/>
    <cellStyle name="Normal 6 5" xfId="3950" xr:uid="{00000000-0005-0000-0000-000091150000}"/>
    <cellStyle name="Normal 6 5 2" xfId="3951" xr:uid="{00000000-0005-0000-0000-000092150000}"/>
    <cellStyle name="Normal 6 5 3" xfId="3952" xr:uid="{00000000-0005-0000-0000-000093150000}"/>
    <cellStyle name="Normal 6 6" xfId="3953" xr:uid="{00000000-0005-0000-0000-000094150000}"/>
    <cellStyle name="Normal 6 6 2" xfId="3954" xr:uid="{00000000-0005-0000-0000-000095150000}"/>
    <cellStyle name="Normal 6 6 3" xfId="3955" xr:uid="{00000000-0005-0000-0000-000096150000}"/>
    <cellStyle name="Normal 6 7" xfId="3956" xr:uid="{00000000-0005-0000-0000-000097150000}"/>
    <cellStyle name="Normal 6 8" xfId="3957" xr:uid="{00000000-0005-0000-0000-000098150000}"/>
    <cellStyle name="Normal 6 9" xfId="3958" xr:uid="{00000000-0005-0000-0000-000099150000}"/>
    <cellStyle name="Normal 6_PL CST+CSA" xfId="3959" xr:uid="{00000000-0005-0000-0000-00009A150000}"/>
    <cellStyle name="Normal 60" xfId="862" xr:uid="{00000000-0005-0000-0000-00009B150000}"/>
    <cellStyle name="Normal 60 2" xfId="6594" xr:uid="{00000000-0005-0000-0000-00009C150000}"/>
    <cellStyle name="Normal 60 3" xfId="6593" xr:uid="{00000000-0005-0000-0000-00009D150000}"/>
    <cellStyle name="Normal 61" xfId="861" xr:uid="{00000000-0005-0000-0000-00009E150000}"/>
    <cellStyle name="Normal 61 2" xfId="6596" xr:uid="{00000000-0005-0000-0000-00009F150000}"/>
    <cellStyle name="Normal 61 3" xfId="6595" xr:uid="{00000000-0005-0000-0000-0000A0150000}"/>
    <cellStyle name="Normal 62" xfId="848" xr:uid="{00000000-0005-0000-0000-0000A1150000}"/>
    <cellStyle name="Normal 62 2" xfId="6598" xr:uid="{00000000-0005-0000-0000-0000A2150000}"/>
    <cellStyle name="Normal 62 3" xfId="6597" xr:uid="{00000000-0005-0000-0000-0000A3150000}"/>
    <cellStyle name="Normal 63" xfId="865" xr:uid="{00000000-0005-0000-0000-0000A4150000}"/>
    <cellStyle name="Normal 63 2" xfId="6600" xr:uid="{00000000-0005-0000-0000-0000A5150000}"/>
    <cellStyle name="Normal 63 3" xfId="6599" xr:uid="{00000000-0005-0000-0000-0000A6150000}"/>
    <cellStyle name="Normal 64" xfId="867" xr:uid="{00000000-0005-0000-0000-0000A7150000}"/>
    <cellStyle name="Normal 64 2" xfId="6602" xr:uid="{00000000-0005-0000-0000-0000A8150000}"/>
    <cellStyle name="Normal 64 3" xfId="6601" xr:uid="{00000000-0005-0000-0000-0000A9150000}"/>
    <cellStyle name="Normal 65" xfId="881" xr:uid="{00000000-0005-0000-0000-0000AA150000}"/>
    <cellStyle name="Normal 65 2" xfId="6604" xr:uid="{00000000-0005-0000-0000-0000AB150000}"/>
    <cellStyle name="Normal 65 3" xfId="6603" xr:uid="{00000000-0005-0000-0000-0000AC150000}"/>
    <cellStyle name="Normal 66" xfId="890" xr:uid="{00000000-0005-0000-0000-0000AD150000}"/>
    <cellStyle name="Normal 66 2" xfId="6606" xr:uid="{00000000-0005-0000-0000-0000AE150000}"/>
    <cellStyle name="Normal 66 3" xfId="6605" xr:uid="{00000000-0005-0000-0000-0000AF150000}"/>
    <cellStyle name="Normal 67" xfId="886" xr:uid="{00000000-0005-0000-0000-0000B0150000}"/>
    <cellStyle name="Normal 67 2" xfId="6608" xr:uid="{00000000-0005-0000-0000-0000B1150000}"/>
    <cellStyle name="Normal 67 3" xfId="6607" xr:uid="{00000000-0005-0000-0000-0000B2150000}"/>
    <cellStyle name="Normal 68" xfId="892" xr:uid="{00000000-0005-0000-0000-0000B3150000}"/>
    <cellStyle name="Normal 68 2" xfId="6610" xr:uid="{00000000-0005-0000-0000-0000B4150000}"/>
    <cellStyle name="Normal 68 3" xfId="6609" xr:uid="{00000000-0005-0000-0000-0000B5150000}"/>
    <cellStyle name="Normal 69" xfId="885" xr:uid="{00000000-0005-0000-0000-0000B6150000}"/>
    <cellStyle name="Normal 69 2" xfId="6612" xr:uid="{00000000-0005-0000-0000-0000B7150000}"/>
    <cellStyle name="Normal 69 3" xfId="6611" xr:uid="{00000000-0005-0000-0000-0000B8150000}"/>
    <cellStyle name="Normal 7" xfId="19" xr:uid="{00000000-0005-0000-0000-0000B9150000}"/>
    <cellStyle name="Normal 7 10" xfId="3960" xr:uid="{00000000-0005-0000-0000-0000BA150000}"/>
    <cellStyle name="Normal 7 11" xfId="3961" xr:uid="{00000000-0005-0000-0000-0000BB150000}"/>
    <cellStyle name="Normal 7 12" xfId="6613" xr:uid="{00000000-0005-0000-0000-0000BC150000}"/>
    <cellStyle name="Normal 7 2" xfId="721" xr:uid="{00000000-0005-0000-0000-0000BD150000}"/>
    <cellStyle name="Normal 7 2 2" xfId="3962" xr:uid="{00000000-0005-0000-0000-0000BE150000}"/>
    <cellStyle name="Normal 7 2 3" xfId="3963" xr:uid="{00000000-0005-0000-0000-0000BF150000}"/>
    <cellStyle name="Normal 7 2 4" xfId="3964" xr:uid="{00000000-0005-0000-0000-0000C0150000}"/>
    <cellStyle name="Normal 7 2 5" xfId="3965" xr:uid="{00000000-0005-0000-0000-0000C1150000}"/>
    <cellStyle name="Normal 7 2 6" xfId="3966" xr:uid="{00000000-0005-0000-0000-0000C2150000}"/>
    <cellStyle name="Normal 7 3" xfId="3967" xr:uid="{00000000-0005-0000-0000-0000C3150000}"/>
    <cellStyle name="Normal 7 3 2" xfId="3968" xr:uid="{00000000-0005-0000-0000-0000C4150000}"/>
    <cellStyle name="Normal 7 3 3" xfId="3969" xr:uid="{00000000-0005-0000-0000-0000C5150000}"/>
    <cellStyle name="Normal 7 3 4" xfId="6614" xr:uid="{00000000-0005-0000-0000-0000C6150000}"/>
    <cellStyle name="Normal 7 4" xfId="3970" xr:uid="{00000000-0005-0000-0000-0000C7150000}"/>
    <cellStyle name="Normal 7 4 2" xfId="3971" xr:uid="{00000000-0005-0000-0000-0000C8150000}"/>
    <cellStyle name="Normal 7 4 3" xfId="3972" xr:uid="{00000000-0005-0000-0000-0000C9150000}"/>
    <cellStyle name="Normal 7 5" xfId="3973" xr:uid="{00000000-0005-0000-0000-0000CA150000}"/>
    <cellStyle name="Normal 7 5 2" xfId="3974" xr:uid="{00000000-0005-0000-0000-0000CB150000}"/>
    <cellStyle name="Normal 7 6" xfId="3975" xr:uid="{00000000-0005-0000-0000-0000CC150000}"/>
    <cellStyle name="Normal 7 7" xfId="3976" xr:uid="{00000000-0005-0000-0000-0000CD150000}"/>
    <cellStyle name="Normal 7 8" xfId="3977" xr:uid="{00000000-0005-0000-0000-0000CE150000}"/>
    <cellStyle name="Normal 7 9" xfId="3978" xr:uid="{00000000-0005-0000-0000-0000CF150000}"/>
    <cellStyle name="Normal 7_PL CST+CSA" xfId="3979" xr:uid="{00000000-0005-0000-0000-0000D0150000}"/>
    <cellStyle name="Normal 70" xfId="883" xr:uid="{00000000-0005-0000-0000-0000D1150000}"/>
    <cellStyle name="Normal 70 2" xfId="6616" xr:uid="{00000000-0005-0000-0000-0000D2150000}"/>
    <cellStyle name="Normal 70 3" xfId="6615" xr:uid="{00000000-0005-0000-0000-0000D3150000}"/>
    <cellStyle name="Normal 71" xfId="887" xr:uid="{00000000-0005-0000-0000-0000D4150000}"/>
    <cellStyle name="Normal 71 2" xfId="6618" xr:uid="{00000000-0005-0000-0000-0000D5150000}"/>
    <cellStyle name="Normal 71 3" xfId="6617" xr:uid="{00000000-0005-0000-0000-0000D6150000}"/>
    <cellStyle name="Normal 72" xfId="914" xr:uid="{00000000-0005-0000-0000-0000D7150000}"/>
    <cellStyle name="Normal 72 2" xfId="6620" xr:uid="{00000000-0005-0000-0000-0000D8150000}"/>
    <cellStyle name="Normal 72 3" xfId="6619" xr:uid="{00000000-0005-0000-0000-0000D9150000}"/>
    <cellStyle name="Normal 73" xfId="884" xr:uid="{00000000-0005-0000-0000-0000DA150000}"/>
    <cellStyle name="Normal 73 2" xfId="6622" xr:uid="{00000000-0005-0000-0000-0000DB150000}"/>
    <cellStyle name="Normal 73 3" xfId="6621" xr:uid="{00000000-0005-0000-0000-0000DC150000}"/>
    <cellStyle name="Normal 74" xfId="888" xr:uid="{00000000-0005-0000-0000-0000DD150000}"/>
    <cellStyle name="Normal 74 2" xfId="6624" xr:uid="{00000000-0005-0000-0000-0000DE150000}"/>
    <cellStyle name="Normal 74 3" xfId="6623" xr:uid="{00000000-0005-0000-0000-0000DF150000}"/>
    <cellStyle name="Normal 75" xfId="889" xr:uid="{00000000-0005-0000-0000-0000E0150000}"/>
    <cellStyle name="Normal 75 2" xfId="6626" xr:uid="{00000000-0005-0000-0000-0000E1150000}"/>
    <cellStyle name="Normal 75 3" xfId="6625" xr:uid="{00000000-0005-0000-0000-0000E2150000}"/>
    <cellStyle name="Normal 76" xfId="910" xr:uid="{00000000-0005-0000-0000-0000E3150000}"/>
    <cellStyle name="Normal 76 2" xfId="6628" xr:uid="{00000000-0005-0000-0000-0000E4150000}"/>
    <cellStyle name="Normal 76 3" xfId="6627" xr:uid="{00000000-0005-0000-0000-0000E5150000}"/>
    <cellStyle name="Normal 77" xfId="928" xr:uid="{00000000-0005-0000-0000-0000E6150000}"/>
    <cellStyle name="Normal 77 2" xfId="6630" xr:uid="{00000000-0005-0000-0000-0000E7150000}"/>
    <cellStyle name="Normal 77 3" xfId="6629" xr:uid="{00000000-0005-0000-0000-0000E8150000}"/>
    <cellStyle name="Normal 78" xfId="909" xr:uid="{00000000-0005-0000-0000-0000E9150000}"/>
    <cellStyle name="Normal 78 2" xfId="6632" xr:uid="{00000000-0005-0000-0000-0000EA150000}"/>
    <cellStyle name="Normal 78 3" xfId="6631" xr:uid="{00000000-0005-0000-0000-0000EB150000}"/>
    <cellStyle name="Normal 79" xfId="927" xr:uid="{00000000-0005-0000-0000-0000EC150000}"/>
    <cellStyle name="Normal 79 2" xfId="6634" xr:uid="{00000000-0005-0000-0000-0000ED150000}"/>
    <cellStyle name="Normal 79 3" xfId="6633" xr:uid="{00000000-0005-0000-0000-0000EE150000}"/>
    <cellStyle name="Normal 8" xfId="20" xr:uid="{00000000-0005-0000-0000-0000EF150000}"/>
    <cellStyle name="Normal 8 2" xfId="720" xr:uid="{00000000-0005-0000-0000-0000F0150000}"/>
    <cellStyle name="Normal 8 2 2" xfId="3980" xr:uid="{00000000-0005-0000-0000-0000F1150000}"/>
    <cellStyle name="Normal 8 3" xfId="3981" xr:uid="{00000000-0005-0000-0000-0000F2150000}"/>
    <cellStyle name="Normal 8 3 2" xfId="3982" xr:uid="{00000000-0005-0000-0000-0000F3150000}"/>
    <cellStyle name="Normal 8 3 3" xfId="6636" xr:uid="{00000000-0005-0000-0000-0000F4150000}"/>
    <cellStyle name="Normal 8 4" xfId="3983" xr:uid="{00000000-0005-0000-0000-0000F5150000}"/>
    <cellStyle name="Normal 8 5" xfId="3984" xr:uid="{00000000-0005-0000-0000-0000F6150000}"/>
    <cellStyle name="Normal 8 6" xfId="3985" xr:uid="{00000000-0005-0000-0000-0000F7150000}"/>
    <cellStyle name="Normal 8 7" xfId="6635" xr:uid="{00000000-0005-0000-0000-0000F8150000}"/>
    <cellStyle name="Normal 8_B3 - Property plant &amp; equipment" xfId="3986" xr:uid="{00000000-0005-0000-0000-0000F9150000}"/>
    <cellStyle name="Normal 80" xfId="918" xr:uid="{00000000-0005-0000-0000-0000FA150000}"/>
    <cellStyle name="Normal 80 2" xfId="6638" xr:uid="{00000000-0005-0000-0000-0000FB150000}"/>
    <cellStyle name="Normal 80 3" xfId="6637" xr:uid="{00000000-0005-0000-0000-0000FC150000}"/>
    <cellStyle name="Normal 81" xfId="917" xr:uid="{00000000-0005-0000-0000-0000FD150000}"/>
    <cellStyle name="Normal 81 2" xfId="6640" xr:uid="{00000000-0005-0000-0000-0000FE150000}"/>
    <cellStyle name="Normal 81 3" xfId="6639" xr:uid="{00000000-0005-0000-0000-0000FF150000}"/>
    <cellStyle name="Normal 82" xfId="902" xr:uid="{00000000-0005-0000-0000-000000160000}"/>
    <cellStyle name="Normal 82 2" xfId="6642" xr:uid="{00000000-0005-0000-0000-000001160000}"/>
    <cellStyle name="Normal 82 3" xfId="6641" xr:uid="{00000000-0005-0000-0000-000002160000}"/>
    <cellStyle name="Normal 83" xfId="921" xr:uid="{00000000-0005-0000-0000-000003160000}"/>
    <cellStyle name="Normal 83 2" xfId="6644" xr:uid="{00000000-0005-0000-0000-000004160000}"/>
    <cellStyle name="Normal 83 3" xfId="6643" xr:uid="{00000000-0005-0000-0000-000005160000}"/>
    <cellStyle name="Normal 84" xfId="923" xr:uid="{00000000-0005-0000-0000-000006160000}"/>
    <cellStyle name="Normal 84 2" xfId="6646" xr:uid="{00000000-0005-0000-0000-000007160000}"/>
    <cellStyle name="Normal 84 3" xfId="6645" xr:uid="{00000000-0005-0000-0000-000008160000}"/>
    <cellStyle name="Normal 85" xfId="905" xr:uid="{00000000-0005-0000-0000-000009160000}"/>
    <cellStyle name="Normal 85 2" xfId="3987" xr:uid="{00000000-0005-0000-0000-00000A160000}"/>
    <cellStyle name="Normal 86" xfId="924" xr:uid="{00000000-0005-0000-0000-00000B160000}"/>
    <cellStyle name="Normal 86 2" xfId="6648" xr:uid="{00000000-0005-0000-0000-00000C160000}"/>
    <cellStyle name="Normal 86 3" xfId="6647" xr:uid="{00000000-0005-0000-0000-00000D160000}"/>
    <cellStyle name="Normal 87" xfId="894" xr:uid="{00000000-0005-0000-0000-00000E160000}"/>
    <cellStyle name="Normal 87 2" xfId="6650" xr:uid="{00000000-0005-0000-0000-00000F160000}"/>
    <cellStyle name="Normal 87 3" xfId="6649" xr:uid="{00000000-0005-0000-0000-000010160000}"/>
    <cellStyle name="Normal 88" xfId="913" xr:uid="{00000000-0005-0000-0000-000011160000}"/>
    <cellStyle name="Normal 88 2" xfId="6652" xr:uid="{00000000-0005-0000-0000-000012160000}"/>
    <cellStyle name="Normal 88 3" xfId="6651" xr:uid="{00000000-0005-0000-0000-000013160000}"/>
    <cellStyle name="Normal 89" xfId="931" xr:uid="{00000000-0005-0000-0000-000014160000}"/>
    <cellStyle name="Normal 89 2" xfId="6654" xr:uid="{00000000-0005-0000-0000-000015160000}"/>
    <cellStyle name="Normal 89 3" xfId="6653" xr:uid="{00000000-0005-0000-0000-000016160000}"/>
    <cellStyle name="Normal 9" xfId="21" xr:uid="{00000000-0005-0000-0000-000017160000}"/>
    <cellStyle name="Normal 9 10" xfId="3988" xr:uid="{00000000-0005-0000-0000-000018160000}"/>
    <cellStyle name="Normal 9 11" xfId="6655" xr:uid="{00000000-0005-0000-0000-000019160000}"/>
    <cellStyle name="Normal 9 2" xfId="729" xr:uid="{00000000-0005-0000-0000-00001A160000}"/>
    <cellStyle name="Normal 9 2 2" xfId="3989" xr:uid="{00000000-0005-0000-0000-00001B160000}"/>
    <cellStyle name="Normal 9 3" xfId="3990" xr:uid="{00000000-0005-0000-0000-00001C160000}"/>
    <cellStyle name="Normal 9 3 2" xfId="3991" xr:uid="{00000000-0005-0000-0000-00001D160000}"/>
    <cellStyle name="Normal 9 3 3" xfId="6656" xr:uid="{00000000-0005-0000-0000-00001E160000}"/>
    <cellStyle name="Normal 9 4" xfId="3992" xr:uid="{00000000-0005-0000-0000-00001F160000}"/>
    <cellStyle name="Normal 9 4 2" xfId="3993" xr:uid="{00000000-0005-0000-0000-000020160000}"/>
    <cellStyle name="Normal 9 5" xfId="3994" xr:uid="{00000000-0005-0000-0000-000021160000}"/>
    <cellStyle name="Normal 9 6" xfId="3995" xr:uid="{00000000-0005-0000-0000-000022160000}"/>
    <cellStyle name="Normal 9 7" xfId="3996" xr:uid="{00000000-0005-0000-0000-000023160000}"/>
    <cellStyle name="Normal 9 8" xfId="3997" xr:uid="{00000000-0005-0000-0000-000024160000}"/>
    <cellStyle name="Normal 9 9" xfId="3998" xr:uid="{00000000-0005-0000-0000-000025160000}"/>
    <cellStyle name="Normal 9_PL CST+CSA" xfId="3999" xr:uid="{00000000-0005-0000-0000-000026160000}"/>
    <cellStyle name="Normal 90" xfId="933" xr:uid="{00000000-0005-0000-0000-000027160000}"/>
    <cellStyle name="Normal 90 2" xfId="6658" xr:uid="{00000000-0005-0000-0000-000028160000}"/>
    <cellStyle name="Normal 90 3" xfId="6657" xr:uid="{00000000-0005-0000-0000-000029160000}"/>
    <cellStyle name="Normal 91" xfId="935" xr:uid="{00000000-0005-0000-0000-00002A160000}"/>
    <cellStyle name="Normal 91 2" xfId="6660" xr:uid="{00000000-0005-0000-0000-00002B160000}"/>
    <cellStyle name="Normal 91 3" xfId="6659" xr:uid="{00000000-0005-0000-0000-00002C160000}"/>
    <cellStyle name="Normal 92" xfId="937" xr:uid="{00000000-0005-0000-0000-00002D160000}"/>
    <cellStyle name="Normal 92 2" xfId="6662" xr:uid="{00000000-0005-0000-0000-00002E160000}"/>
    <cellStyle name="Normal 92 3" xfId="6661" xr:uid="{00000000-0005-0000-0000-00002F160000}"/>
    <cellStyle name="Normal 93" xfId="939" xr:uid="{00000000-0005-0000-0000-000030160000}"/>
    <cellStyle name="Normal 93 2" xfId="6664" xr:uid="{00000000-0005-0000-0000-000031160000}"/>
    <cellStyle name="Normal 93 3" xfId="6663" xr:uid="{00000000-0005-0000-0000-000032160000}"/>
    <cellStyle name="Normal 94" xfId="941" xr:uid="{00000000-0005-0000-0000-000033160000}"/>
    <cellStyle name="Normal 94 2" xfId="4000" xr:uid="{00000000-0005-0000-0000-000034160000}"/>
    <cellStyle name="Normal 94 2 2" xfId="6666" xr:uid="{00000000-0005-0000-0000-000035160000}"/>
    <cellStyle name="Normal 94 3" xfId="6665" xr:uid="{00000000-0005-0000-0000-000036160000}"/>
    <cellStyle name="Normal 95" xfId="943" xr:uid="{00000000-0005-0000-0000-000037160000}"/>
    <cellStyle name="Normal 95 2" xfId="6668" xr:uid="{00000000-0005-0000-0000-000038160000}"/>
    <cellStyle name="Normal 95 3" xfId="6667" xr:uid="{00000000-0005-0000-0000-000039160000}"/>
    <cellStyle name="Normal 96" xfId="945" xr:uid="{00000000-0005-0000-0000-00003A160000}"/>
    <cellStyle name="Normal 96 2" xfId="6670" xr:uid="{00000000-0005-0000-0000-00003B160000}"/>
    <cellStyle name="Normal 96 3" xfId="6669" xr:uid="{00000000-0005-0000-0000-00003C160000}"/>
    <cellStyle name="Normal 97" xfId="947" xr:uid="{00000000-0005-0000-0000-00003D160000}"/>
    <cellStyle name="Normal 97 2" xfId="6672" xr:uid="{00000000-0005-0000-0000-00003E160000}"/>
    <cellStyle name="Normal 97 3" xfId="6671" xr:uid="{00000000-0005-0000-0000-00003F160000}"/>
    <cellStyle name="Normal 98" xfId="949" xr:uid="{00000000-0005-0000-0000-000040160000}"/>
    <cellStyle name="Normal 98 2" xfId="6674" xr:uid="{00000000-0005-0000-0000-000041160000}"/>
    <cellStyle name="Normal 98 3" xfId="6673" xr:uid="{00000000-0005-0000-0000-000042160000}"/>
    <cellStyle name="Normal 99" xfId="951" xr:uid="{00000000-0005-0000-0000-000043160000}"/>
    <cellStyle name="Normal 99 2" xfId="6676" xr:uid="{00000000-0005-0000-0000-000044160000}"/>
    <cellStyle name="Normal 99 3" xfId="6675" xr:uid="{00000000-0005-0000-0000-000045160000}"/>
    <cellStyle name="Normal_C164 - BSPLT_YE12'08" xfId="4819" xr:uid="{00000000-0005-0000-0000-000046160000}"/>
    <cellStyle name="Normal_T240 - BS&amp;PLT - YE12'08" xfId="6775" xr:uid="{00000000-0005-0000-0000-000047160000}"/>
    <cellStyle name="Normal0" xfId="4001" xr:uid="{00000000-0005-0000-0000-000048160000}"/>
    <cellStyle name="Normale_9639A02C" xfId="4002" xr:uid="{00000000-0005-0000-0000-000049160000}"/>
    <cellStyle name="NormalGB" xfId="4003" xr:uid="{00000000-0005-0000-0000-00004A160000}"/>
    <cellStyle name="Note 10" xfId="4004" xr:uid="{00000000-0005-0000-0000-00004B160000}"/>
    <cellStyle name="Note 10 2" xfId="4005" xr:uid="{00000000-0005-0000-0000-00004C160000}"/>
    <cellStyle name="Note 11" xfId="4006" xr:uid="{00000000-0005-0000-0000-00004D160000}"/>
    <cellStyle name="Note 11 2" xfId="4007" xr:uid="{00000000-0005-0000-0000-00004E160000}"/>
    <cellStyle name="Note 12" xfId="4008" xr:uid="{00000000-0005-0000-0000-00004F160000}"/>
    <cellStyle name="Note 13" xfId="4009" xr:uid="{00000000-0005-0000-0000-000050160000}"/>
    <cellStyle name="Note 14" xfId="4010" xr:uid="{00000000-0005-0000-0000-000051160000}"/>
    <cellStyle name="Note 2" xfId="723" xr:uid="{00000000-0005-0000-0000-000052160000}"/>
    <cellStyle name="Note 2 2" xfId="4011" xr:uid="{00000000-0005-0000-0000-000053160000}"/>
    <cellStyle name="Note 2 2 2" xfId="4012" xr:uid="{00000000-0005-0000-0000-000054160000}"/>
    <cellStyle name="Note 2 2 3" xfId="4013" xr:uid="{00000000-0005-0000-0000-000055160000}"/>
    <cellStyle name="Note 2 2 4" xfId="4014" xr:uid="{00000000-0005-0000-0000-000056160000}"/>
    <cellStyle name="Note 2 2 5" xfId="4015" xr:uid="{00000000-0005-0000-0000-000057160000}"/>
    <cellStyle name="Note 2 2 6" xfId="6678" xr:uid="{00000000-0005-0000-0000-000058160000}"/>
    <cellStyle name="Note 2 3" xfId="4016" xr:uid="{00000000-0005-0000-0000-000059160000}"/>
    <cellStyle name="Note 2 3 2" xfId="4017" xr:uid="{00000000-0005-0000-0000-00005A160000}"/>
    <cellStyle name="Note 2 3 3" xfId="4018" xr:uid="{00000000-0005-0000-0000-00005B160000}"/>
    <cellStyle name="Note 2 3 4" xfId="4019" xr:uid="{00000000-0005-0000-0000-00005C160000}"/>
    <cellStyle name="Note 2 3 5" xfId="4020" xr:uid="{00000000-0005-0000-0000-00005D160000}"/>
    <cellStyle name="Note 2 4" xfId="4021" xr:uid="{00000000-0005-0000-0000-00005E160000}"/>
    <cellStyle name="Note 2 4 2" xfId="4022" xr:uid="{00000000-0005-0000-0000-00005F160000}"/>
    <cellStyle name="Note 2 4 3" xfId="4023" xr:uid="{00000000-0005-0000-0000-000060160000}"/>
    <cellStyle name="Note 2 4 4" xfId="4024" xr:uid="{00000000-0005-0000-0000-000061160000}"/>
    <cellStyle name="Note 2 4 5" xfId="4025" xr:uid="{00000000-0005-0000-0000-000062160000}"/>
    <cellStyle name="Note 2 5" xfId="4026" xr:uid="{00000000-0005-0000-0000-000063160000}"/>
    <cellStyle name="Note 2 5 2" xfId="4027" xr:uid="{00000000-0005-0000-0000-000064160000}"/>
    <cellStyle name="Note 2 5 3" xfId="4028" xr:uid="{00000000-0005-0000-0000-000065160000}"/>
    <cellStyle name="Note 2 5 4" xfId="4029" xr:uid="{00000000-0005-0000-0000-000066160000}"/>
    <cellStyle name="Note 2 5 5" xfId="4030" xr:uid="{00000000-0005-0000-0000-000067160000}"/>
    <cellStyle name="Note 2 6" xfId="4031" xr:uid="{00000000-0005-0000-0000-000068160000}"/>
    <cellStyle name="Note 2 6 2" xfId="4032" xr:uid="{00000000-0005-0000-0000-000069160000}"/>
    <cellStyle name="Note 2 6 3" xfId="4033" xr:uid="{00000000-0005-0000-0000-00006A160000}"/>
    <cellStyle name="Note 2 6 4" xfId="4034" xr:uid="{00000000-0005-0000-0000-00006B160000}"/>
    <cellStyle name="Note 2 6 5" xfId="4035" xr:uid="{00000000-0005-0000-0000-00006C160000}"/>
    <cellStyle name="Note 2 7" xfId="4036" xr:uid="{00000000-0005-0000-0000-00006D160000}"/>
    <cellStyle name="Note 2 8" xfId="6677" xr:uid="{00000000-0005-0000-0000-00006E160000}"/>
    <cellStyle name="Note 3" xfId="754" xr:uid="{00000000-0005-0000-0000-00006F160000}"/>
    <cellStyle name="Note 3 2" xfId="4037" xr:uid="{00000000-0005-0000-0000-000070160000}"/>
    <cellStyle name="Note 3 2 2" xfId="4038" xr:uid="{00000000-0005-0000-0000-000071160000}"/>
    <cellStyle name="Note 3 2 3" xfId="4039" xr:uid="{00000000-0005-0000-0000-000072160000}"/>
    <cellStyle name="Note 3 2 4" xfId="4040" xr:uid="{00000000-0005-0000-0000-000073160000}"/>
    <cellStyle name="Note 3 2 5" xfId="4041" xr:uid="{00000000-0005-0000-0000-000074160000}"/>
    <cellStyle name="Note 3 2 6" xfId="6680" xr:uid="{00000000-0005-0000-0000-000075160000}"/>
    <cellStyle name="Note 3 3" xfId="4042" xr:uid="{00000000-0005-0000-0000-000076160000}"/>
    <cellStyle name="Note 3 3 2" xfId="4043" xr:uid="{00000000-0005-0000-0000-000077160000}"/>
    <cellStyle name="Note 3 3 3" xfId="4044" xr:uid="{00000000-0005-0000-0000-000078160000}"/>
    <cellStyle name="Note 3 3 4" xfId="4045" xr:uid="{00000000-0005-0000-0000-000079160000}"/>
    <cellStyle name="Note 3 3 5" xfId="4046" xr:uid="{00000000-0005-0000-0000-00007A160000}"/>
    <cellStyle name="Note 3 4" xfId="4047" xr:uid="{00000000-0005-0000-0000-00007B160000}"/>
    <cellStyle name="Note 3 4 2" xfId="4048" xr:uid="{00000000-0005-0000-0000-00007C160000}"/>
    <cellStyle name="Note 3 4 3" xfId="4049" xr:uid="{00000000-0005-0000-0000-00007D160000}"/>
    <cellStyle name="Note 3 4 4" xfId="4050" xr:uid="{00000000-0005-0000-0000-00007E160000}"/>
    <cellStyle name="Note 3 4 5" xfId="4051" xr:uid="{00000000-0005-0000-0000-00007F160000}"/>
    <cellStyle name="Note 3 5" xfId="4052" xr:uid="{00000000-0005-0000-0000-000080160000}"/>
    <cellStyle name="Note 3 5 2" xfId="4053" xr:uid="{00000000-0005-0000-0000-000081160000}"/>
    <cellStyle name="Note 3 5 3" xfId="4054" xr:uid="{00000000-0005-0000-0000-000082160000}"/>
    <cellStyle name="Note 3 5 4" xfId="4055" xr:uid="{00000000-0005-0000-0000-000083160000}"/>
    <cellStyle name="Note 3 5 5" xfId="4056" xr:uid="{00000000-0005-0000-0000-000084160000}"/>
    <cellStyle name="Note 3 6" xfId="4057" xr:uid="{00000000-0005-0000-0000-000085160000}"/>
    <cellStyle name="Note 3 6 2" xfId="4058" xr:uid="{00000000-0005-0000-0000-000086160000}"/>
    <cellStyle name="Note 3 6 3" xfId="4059" xr:uid="{00000000-0005-0000-0000-000087160000}"/>
    <cellStyle name="Note 3 6 4" xfId="4060" xr:uid="{00000000-0005-0000-0000-000088160000}"/>
    <cellStyle name="Note 3 6 5" xfId="4061" xr:uid="{00000000-0005-0000-0000-000089160000}"/>
    <cellStyle name="Note 3 7" xfId="4062" xr:uid="{00000000-0005-0000-0000-00008A160000}"/>
    <cellStyle name="Note 3 8" xfId="6679" xr:uid="{00000000-0005-0000-0000-00008B160000}"/>
    <cellStyle name="Note 4" xfId="809" xr:uid="{00000000-0005-0000-0000-00008C160000}"/>
    <cellStyle name="Note 4 2" xfId="4063" xr:uid="{00000000-0005-0000-0000-00008D160000}"/>
    <cellStyle name="Note 4 2 2" xfId="6682" xr:uid="{00000000-0005-0000-0000-00008E160000}"/>
    <cellStyle name="Note 4 3" xfId="4064" xr:uid="{00000000-0005-0000-0000-00008F160000}"/>
    <cellStyle name="Note 4 4" xfId="6681" xr:uid="{00000000-0005-0000-0000-000090160000}"/>
    <cellStyle name="Note 5" xfId="838" xr:uid="{00000000-0005-0000-0000-000091160000}"/>
    <cellStyle name="Note 5 2" xfId="4065" xr:uid="{00000000-0005-0000-0000-000092160000}"/>
    <cellStyle name="Note 5 2 2" xfId="6684" xr:uid="{00000000-0005-0000-0000-000093160000}"/>
    <cellStyle name="Note 5 3" xfId="4066" xr:uid="{00000000-0005-0000-0000-000094160000}"/>
    <cellStyle name="Note 5 4" xfId="6683" xr:uid="{00000000-0005-0000-0000-000095160000}"/>
    <cellStyle name="Note 6" xfId="891" xr:uid="{00000000-0005-0000-0000-000096160000}"/>
    <cellStyle name="Note 6 2" xfId="4067" xr:uid="{00000000-0005-0000-0000-000097160000}"/>
    <cellStyle name="Note 6 2 2" xfId="6686" xr:uid="{00000000-0005-0000-0000-000098160000}"/>
    <cellStyle name="Note 6 3" xfId="6685" xr:uid="{00000000-0005-0000-0000-000099160000}"/>
    <cellStyle name="Note 7" xfId="996" xr:uid="{00000000-0005-0000-0000-00009A160000}"/>
    <cellStyle name="Note 7 2" xfId="4068" xr:uid="{00000000-0005-0000-0000-00009B160000}"/>
    <cellStyle name="Note 7 2 2" xfId="6688" xr:uid="{00000000-0005-0000-0000-00009C160000}"/>
    <cellStyle name="Note 7 3" xfId="6687" xr:uid="{00000000-0005-0000-0000-00009D160000}"/>
    <cellStyle name="Note 8" xfId="1030" xr:uid="{00000000-0005-0000-0000-00009E160000}"/>
    <cellStyle name="Note 8 2" xfId="4069" xr:uid="{00000000-0005-0000-0000-00009F160000}"/>
    <cellStyle name="Note 8 2 2" xfId="6690" xr:uid="{00000000-0005-0000-0000-0000A0160000}"/>
    <cellStyle name="Note 8 3" xfId="6689" xr:uid="{00000000-0005-0000-0000-0000A1160000}"/>
    <cellStyle name="Note 9" xfId="4070" xr:uid="{00000000-0005-0000-0000-0000A2160000}"/>
    <cellStyle name="Note 9 2" xfId="4071" xr:uid="{00000000-0005-0000-0000-0000A3160000}"/>
    <cellStyle name="NUMBER" xfId="573" xr:uid="{00000000-0005-0000-0000-0000A4160000}"/>
    <cellStyle name="NUMBER 2" xfId="4072" xr:uid="{00000000-0005-0000-0000-0000A5160000}"/>
    <cellStyle name="Œ…‹æØ‚è [0.00]_ƒ}ƒXƒ^i“¾ˆÓæj" xfId="574" xr:uid="{00000000-0005-0000-0000-0000A6160000}"/>
    <cellStyle name="Œ…‹æØ‚è_ƒ}ƒXƒ^i“¾ˆÓæj" xfId="575" xr:uid="{00000000-0005-0000-0000-0000A7160000}"/>
    <cellStyle name="oft Excel]_x000d__x000a_Comment=The open=/f lines load custom functions into the Paste Function list._x000d__x000a_Maximized=3_x000d__x000a_Basics=1_x000d__x000a_A" xfId="4073" xr:uid="{00000000-0005-0000-0000-0000A8160000}"/>
    <cellStyle name="oft Mail]_x000d__x000a_NextOnMoveDelete=1_x000d__x000a_CustomInitHandler=_x000d__x000a_DemosEnabled=1_x000d__x000a_WG=0_x000d__x000a_Login=slwong_x000d__x000a_MAPIHELP=C:\MSMAIL\MSMAIL.HL" xfId="576" xr:uid="{00000000-0005-0000-0000-0000A9160000}"/>
    <cellStyle name="oft Mail]_x000d__x000a_NextOnMoveDelete=1_x000d__x000a_CustomInitHandler=_x000d__x000a_DemosEnabled=1_x000d__x000a_WG=0_x000d__x000a_Login=slwong_x000d__x000a_MAPIHELP=C:\MSMAIL\MSMAIL.HL 2" xfId="6691" xr:uid="{00000000-0005-0000-0000-0000AA160000}"/>
    <cellStyle name="_x0004_omma_laroux_1_PLDT_Term loan &amp; PP-(YT)" xfId="4074" xr:uid="{00000000-0005-0000-0000-0000AB160000}"/>
    <cellStyle name="OTM" xfId="4075" xr:uid="{00000000-0005-0000-0000-0000AC160000}"/>
    <cellStyle name="Output" xfId="4780" builtinId="21" customBuiltin="1"/>
    <cellStyle name="Output 2" xfId="4076" xr:uid="{00000000-0005-0000-0000-0000AE160000}"/>
    <cellStyle name="Output 2 2" xfId="4077" xr:uid="{00000000-0005-0000-0000-0000AF160000}"/>
    <cellStyle name="Output 2 3" xfId="4078" xr:uid="{00000000-0005-0000-0000-0000B0160000}"/>
    <cellStyle name="Output 2 4" xfId="4079" xr:uid="{00000000-0005-0000-0000-0000B1160000}"/>
    <cellStyle name="Output 2 5" xfId="4080" xr:uid="{00000000-0005-0000-0000-0000B2160000}"/>
    <cellStyle name="Output 2 6" xfId="4081" xr:uid="{00000000-0005-0000-0000-0000B3160000}"/>
    <cellStyle name="Output 2 7" xfId="4082" xr:uid="{00000000-0005-0000-0000-0000B4160000}"/>
    <cellStyle name="Output 2 8" xfId="6692" xr:uid="{00000000-0005-0000-0000-0000B5160000}"/>
    <cellStyle name="Output 3" xfId="4083" xr:uid="{00000000-0005-0000-0000-0000B6160000}"/>
    <cellStyle name="Output 3 2" xfId="4084" xr:uid="{00000000-0005-0000-0000-0000B7160000}"/>
    <cellStyle name="Output 3 3" xfId="4085" xr:uid="{00000000-0005-0000-0000-0000B8160000}"/>
    <cellStyle name="Output 3 4" xfId="4086" xr:uid="{00000000-0005-0000-0000-0000B9160000}"/>
    <cellStyle name="Output 3 5" xfId="4087" xr:uid="{00000000-0005-0000-0000-0000BA160000}"/>
    <cellStyle name="Output 3 6" xfId="4088" xr:uid="{00000000-0005-0000-0000-0000BB160000}"/>
    <cellStyle name="Output 3 7" xfId="4089" xr:uid="{00000000-0005-0000-0000-0000BC160000}"/>
    <cellStyle name="Output 3 8" xfId="6693" xr:uid="{00000000-0005-0000-0000-0000BD160000}"/>
    <cellStyle name="Output 4" xfId="4090" xr:uid="{00000000-0005-0000-0000-0000BE160000}"/>
    <cellStyle name="Output 4 2" xfId="6694" xr:uid="{00000000-0005-0000-0000-0000BF160000}"/>
    <cellStyle name="Output 5" xfId="4091" xr:uid="{00000000-0005-0000-0000-0000C0160000}"/>
    <cellStyle name="Output 5 2" xfId="6695" xr:uid="{00000000-0005-0000-0000-0000C1160000}"/>
    <cellStyle name="Output 6" xfId="6696" xr:uid="{00000000-0005-0000-0000-0000C2160000}"/>
    <cellStyle name="Output 7" xfId="6697" xr:uid="{00000000-0005-0000-0000-0000C3160000}"/>
    <cellStyle name="Output 8" xfId="6698" xr:uid="{00000000-0005-0000-0000-0000C4160000}"/>
    <cellStyle name="Output 9" xfId="6699" xr:uid="{00000000-0005-0000-0000-0000C5160000}"/>
    <cellStyle name="Output Amounts" xfId="577" xr:uid="{00000000-0005-0000-0000-0000C6160000}"/>
    <cellStyle name="Output Column Headings" xfId="4092" xr:uid="{00000000-0005-0000-0000-0000C7160000}"/>
    <cellStyle name="Output Line Items" xfId="578" xr:uid="{00000000-0005-0000-0000-0000C8160000}"/>
    <cellStyle name="Output Report Heading" xfId="4093" xr:uid="{00000000-0005-0000-0000-0000C9160000}"/>
    <cellStyle name="Output Report Title" xfId="4094" xr:uid="{00000000-0005-0000-0000-0000CA160000}"/>
    <cellStyle name="Page Number" xfId="4095" xr:uid="{00000000-0005-0000-0000-0000CB160000}"/>
    <cellStyle name="PageSubTitle" xfId="4096" xr:uid="{00000000-0005-0000-0000-0000CC160000}"/>
    <cellStyle name="PageTitle" xfId="4097" xr:uid="{00000000-0005-0000-0000-0000CD160000}"/>
    <cellStyle name="pcdos" xfId="4098" xr:uid="{00000000-0005-0000-0000-0000CE160000}"/>
    <cellStyle name="per.style" xfId="579" xr:uid="{00000000-0005-0000-0000-0000CF160000}"/>
    <cellStyle name="Percent (0%)" xfId="4099" xr:uid="{00000000-0005-0000-0000-0000D0160000}"/>
    <cellStyle name="Percent (0.0%)" xfId="4100" xr:uid="{00000000-0005-0000-0000-0000D1160000}"/>
    <cellStyle name="Percent (0.00%)" xfId="4101" xr:uid="{00000000-0005-0000-0000-0000D2160000}"/>
    <cellStyle name="Percent [0]" xfId="580" xr:uid="{00000000-0005-0000-0000-0000D3160000}"/>
    <cellStyle name="Percent [0] 2" xfId="4102" xr:uid="{00000000-0005-0000-0000-0000D4160000}"/>
    <cellStyle name="Percent [00]" xfId="581" xr:uid="{00000000-0005-0000-0000-0000D5160000}"/>
    <cellStyle name="Percent [00] 2" xfId="4103" xr:uid="{00000000-0005-0000-0000-0000D6160000}"/>
    <cellStyle name="Percent [2]" xfId="582" xr:uid="{00000000-0005-0000-0000-0000D7160000}"/>
    <cellStyle name="Percent [2] 10" xfId="4104" xr:uid="{00000000-0005-0000-0000-0000D8160000}"/>
    <cellStyle name="Percent [2] 11" xfId="4105" xr:uid="{00000000-0005-0000-0000-0000D9160000}"/>
    <cellStyle name="Percent [2] 12" xfId="4106" xr:uid="{00000000-0005-0000-0000-0000DA160000}"/>
    <cellStyle name="Percent [2] 13" xfId="4107" xr:uid="{00000000-0005-0000-0000-0000DB160000}"/>
    <cellStyle name="Percent [2] 14" xfId="4108" xr:uid="{00000000-0005-0000-0000-0000DC160000}"/>
    <cellStyle name="Percent [2] 15" xfId="4109" xr:uid="{00000000-0005-0000-0000-0000DD160000}"/>
    <cellStyle name="Percent [2] 16" xfId="4110" xr:uid="{00000000-0005-0000-0000-0000DE160000}"/>
    <cellStyle name="Percent [2] 17" xfId="4111" xr:uid="{00000000-0005-0000-0000-0000DF160000}"/>
    <cellStyle name="Percent [2] 18" xfId="4112" xr:uid="{00000000-0005-0000-0000-0000E0160000}"/>
    <cellStyle name="Percent [2] 2" xfId="4113" xr:uid="{00000000-0005-0000-0000-0000E1160000}"/>
    <cellStyle name="Percent [2] 3" xfId="4114" xr:uid="{00000000-0005-0000-0000-0000E2160000}"/>
    <cellStyle name="Percent [2] 4" xfId="4115" xr:uid="{00000000-0005-0000-0000-0000E3160000}"/>
    <cellStyle name="Percent [2] 4 2" xfId="4116" xr:uid="{00000000-0005-0000-0000-0000E4160000}"/>
    <cellStyle name="Percent [2] 5" xfId="4117" xr:uid="{00000000-0005-0000-0000-0000E5160000}"/>
    <cellStyle name="Percent [2] 6" xfId="4118" xr:uid="{00000000-0005-0000-0000-0000E6160000}"/>
    <cellStyle name="Percent [2] 7" xfId="4119" xr:uid="{00000000-0005-0000-0000-0000E7160000}"/>
    <cellStyle name="Percent [2] 8" xfId="4120" xr:uid="{00000000-0005-0000-0000-0000E8160000}"/>
    <cellStyle name="Percent [2] 9" xfId="4121" xr:uid="{00000000-0005-0000-0000-0000E9160000}"/>
    <cellStyle name="Percent [2]_282-193.00" xfId="4122" xr:uid="{00000000-0005-0000-0000-0000EA160000}"/>
    <cellStyle name="Percent 10" xfId="4123" xr:uid="{00000000-0005-0000-0000-0000EB160000}"/>
    <cellStyle name="Percent 10 2" xfId="4124" xr:uid="{00000000-0005-0000-0000-0000EC160000}"/>
    <cellStyle name="Percent 10 2 2" xfId="4125" xr:uid="{00000000-0005-0000-0000-0000ED160000}"/>
    <cellStyle name="Percent 10 2 3" xfId="4126" xr:uid="{00000000-0005-0000-0000-0000EE160000}"/>
    <cellStyle name="Percent 10 2 4" xfId="4127" xr:uid="{00000000-0005-0000-0000-0000EF160000}"/>
    <cellStyle name="Percent 10 2 5" xfId="4128" xr:uid="{00000000-0005-0000-0000-0000F0160000}"/>
    <cellStyle name="Percent 10 3" xfId="4129" xr:uid="{00000000-0005-0000-0000-0000F1160000}"/>
    <cellStyle name="Percent 10 4" xfId="4130" xr:uid="{00000000-0005-0000-0000-0000F2160000}"/>
    <cellStyle name="Percent 10 5" xfId="4131" xr:uid="{00000000-0005-0000-0000-0000F3160000}"/>
    <cellStyle name="Percent 10 6" xfId="4132" xr:uid="{00000000-0005-0000-0000-0000F4160000}"/>
    <cellStyle name="Percent 10 7" xfId="4133" xr:uid="{00000000-0005-0000-0000-0000F5160000}"/>
    <cellStyle name="Percent 10 8" xfId="6700" xr:uid="{00000000-0005-0000-0000-0000F6160000}"/>
    <cellStyle name="Percent 11" xfId="4134" xr:uid="{00000000-0005-0000-0000-0000F7160000}"/>
    <cellStyle name="Percent 11 2" xfId="6701" xr:uid="{00000000-0005-0000-0000-0000F8160000}"/>
    <cellStyle name="Percent 12" xfId="4135" xr:uid="{00000000-0005-0000-0000-0000F9160000}"/>
    <cellStyle name="Percent 12 2" xfId="6702" xr:uid="{00000000-0005-0000-0000-0000FA160000}"/>
    <cellStyle name="Percent 13" xfId="4136" xr:uid="{00000000-0005-0000-0000-0000FB160000}"/>
    <cellStyle name="Percent 13 2" xfId="6703" xr:uid="{00000000-0005-0000-0000-0000FC160000}"/>
    <cellStyle name="Percent 14" xfId="4137" xr:uid="{00000000-0005-0000-0000-0000FD160000}"/>
    <cellStyle name="Percent 14 2" xfId="6704" xr:uid="{00000000-0005-0000-0000-0000FE160000}"/>
    <cellStyle name="Percent 15" xfId="4138" xr:uid="{00000000-0005-0000-0000-0000FF160000}"/>
    <cellStyle name="Percent 15 2" xfId="6705" xr:uid="{00000000-0005-0000-0000-000000170000}"/>
    <cellStyle name="Percent 16" xfId="4139" xr:uid="{00000000-0005-0000-0000-000001170000}"/>
    <cellStyle name="Percent 16 2" xfId="6706" xr:uid="{00000000-0005-0000-0000-000002170000}"/>
    <cellStyle name="Percent 17" xfId="4140" xr:uid="{00000000-0005-0000-0000-000003170000}"/>
    <cellStyle name="Percent 17 2" xfId="6707" xr:uid="{00000000-0005-0000-0000-000004170000}"/>
    <cellStyle name="Percent 18" xfId="4141" xr:uid="{00000000-0005-0000-0000-000005170000}"/>
    <cellStyle name="Percent 18 2" xfId="6708" xr:uid="{00000000-0005-0000-0000-000006170000}"/>
    <cellStyle name="Percent 19" xfId="4142" xr:uid="{00000000-0005-0000-0000-000007170000}"/>
    <cellStyle name="Percent 19 2" xfId="6709" xr:uid="{00000000-0005-0000-0000-000008170000}"/>
    <cellStyle name="Percent 2" xfId="12" xr:uid="{00000000-0005-0000-0000-000009170000}"/>
    <cellStyle name="Percent 2 10" xfId="4143" xr:uid="{00000000-0005-0000-0000-00000A170000}"/>
    <cellStyle name="Percent 2 11" xfId="4144" xr:uid="{00000000-0005-0000-0000-00000B170000}"/>
    <cellStyle name="Percent 2 12" xfId="4145" xr:uid="{00000000-0005-0000-0000-00000C170000}"/>
    <cellStyle name="Percent 2 13" xfId="4146" xr:uid="{00000000-0005-0000-0000-00000D170000}"/>
    <cellStyle name="Percent 2 14" xfId="4147" xr:uid="{00000000-0005-0000-0000-00000E170000}"/>
    <cellStyle name="Percent 2 15" xfId="4148" xr:uid="{00000000-0005-0000-0000-00000F170000}"/>
    <cellStyle name="Percent 2 16" xfId="4149" xr:uid="{00000000-0005-0000-0000-000010170000}"/>
    <cellStyle name="Percent 2 17" xfId="4150" xr:uid="{00000000-0005-0000-0000-000011170000}"/>
    <cellStyle name="Percent 2 18" xfId="4151" xr:uid="{00000000-0005-0000-0000-000012170000}"/>
    <cellStyle name="Percent 2 19" xfId="4152" xr:uid="{00000000-0005-0000-0000-000013170000}"/>
    <cellStyle name="Percent 2 2" xfId="1059" xr:uid="{00000000-0005-0000-0000-000014170000}"/>
    <cellStyle name="Percent 2 2 2" xfId="4153" xr:uid="{00000000-0005-0000-0000-000015170000}"/>
    <cellStyle name="Percent 2 2 2 2" xfId="4154" xr:uid="{00000000-0005-0000-0000-000016170000}"/>
    <cellStyle name="Percent 2 2 2 2 2" xfId="4155" xr:uid="{00000000-0005-0000-0000-000017170000}"/>
    <cellStyle name="Percent 2 2 2 2 3" xfId="4156" xr:uid="{00000000-0005-0000-0000-000018170000}"/>
    <cellStyle name="Percent 2 2 2 3" xfId="4157" xr:uid="{00000000-0005-0000-0000-000019170000}"/>
    <cellStyle name="Percent 2 2 2 4" xfId="4158" xr:uid="{00000000-0005-0000-0000-00001A170000}"/>
    <cellStyle name="Percent 2 2 2 5" xfId="4159" xr:uid="{00000000-0005-0000-0000-00001B170000}"/>
    <cellStyle name="Percent 2 2 2 6" xfId="6712" xr:uid="{00000000-0005-0000-0000-00001C170000}"/>
    <cellStyle name="Percent 2 2 3" xfId="4160" xr:uid="{00000000-0005-0000-0000-00001D170000}"/>
    <cellStyle name="Percent 2 2 4" xfId="4161" xr:uid="{00000000-0005-0000-0000-00001E170000}"/>
    <cellStyle name="Percent 2 2 5" xfId="4162" xr:uid="{00000000-0005-0000-0000-00001F170000}"/>
    <cellStyle name="Percent 2 2 6" xfId="4163" xr:uid="{00000000-0005-0000-0000-000020170000}"/>
    <cellStyle name="Percent 2 2 7" xfId="6711" xr:uid="{00000000-0005-0000-0000-000021170000}"/>
    <cellStyle name="Percent 2 20" xfId="4164" xr:uid="{00000000-0005-0000-0000-000022170000}"/>
    <cellStyle name="Percent 2 21" xfId="4165" xr:uid="{00000000-0005-0000-0000-000023170000}"/>
    <cellStyle name="Percent 2 22" xfId="4166" xr:uid="{00000000-0005-0000-0000-000024170000}"/>
    <cellStyle name="Percent 2 23" xfId="4167" xr:uid="{00000000-0005-0000-0000-000025170000}"/>
    <cellStyle name="Percent 2 24" xfId="4168" xr:uid="{00000000-0005-0000-0000-000026170000}"/>
    <cellStyle name="Percent 2 25" xfId="4169" xr:uid="{00000000-0005-0000-0000-000027170000}"/>
    <cellStyle name="Percent 2 26" xfId="4170" xr:uid="{00000000-0005-0000-0000-000028170000}"/>
    <cellStyle name="Percent 2 27" xfId="4171" xr:uid="{00000000-0005-0000-0000-000029170000}"/>
    <cellStyle name="Percent 2 28" xfId="4172" xr:uid="{00000000-0005-0000-0000-00002A170000}"/>
    <cellStyle name="Percent 2 29" xfId="4173" xr:uid="{00000000-0005-0000-0000-00002B170000}"/>
    <cellStyle name="Percent 2 3" xfId="4174" xr:uid="{00000000-0005-0000-0000-00002C170000}"/>
    <cellStyle name="Percent 2 3 2" xfId="4175" xr:uid="{00000000-0005-0000-0000-00002D170000}"/>
    <cellStyle name="Percent 2 30" xfId="4176" xr:uid="{00000000-0005-0000-0000-00002E170000}"/>
    <cellStyle name="Percent 2 31" xfId="4177" xr:uid="{00000000-0005-0000-0000-00002F170000}"/>
    <cellStyle name="Percent 2 32" xfId="4178" xr:uid="{00000000-0005-0000-0000-000030170000}"/>
    <cellStyle name="Percent 2 33" xfId="4179" xr:uid="{00000000-0005-0000-0000-000031170000}"/>
    <cellStyle name="Percent 2 34" xfId="4180" xr:uid="{00000000-0005-0000-0000-000032170000}"/>
    <cellStyle name="Percent 2 35" xfId="4181" xr:uid="{00000000-0005-0000-0000-000033170000}"/>
    <cellStyle name="Percent 2 36" xfId="4182" xr:uid="{00000000-0005-0000-0000-000034170000}"/>
    <cellStyle name="Percent 2 37" xfId="4183" xr:uid="{00000000-0005-0000-0000-000035170000}"/>
    <cellStyle name="Percent 2 38" xfId="4184" xr:uid="{00000000-0005-0000-0000-000036170000}"/>
    <cellStyle name="Percent 2 39" xfId="4185" xr:uid="{00000000-0005-0000-0000-000037170000}"/>
    <cellStyle name="Percent 2 4" xfId="4186" xr:uid="{00000000-0005-0000-0000-000038170000}"/>
    <cellStyle name="Percent 2 4 2" xfId="4187" xr:uid="{00000000-0005-0000-0000-000039170000}"/>
    <cellStyle name="Percent 2 4 3" xfId="6713" xr:uid="{00000000-0005-0000-0000-00003A170000}"/>
    <cellStyle name="Percent 2 40" xfId="4188" xr:uid="{00000000-0005-0000-0000-00003B170000}"/>
    <cellStyle name="Percent 2 41" xfId="4189" xr:uid="{00000000-0005-0000-0000-00003C170000}"/>
    <cellStyle name="Percent 2 42" xfId="4190" xr:uid="{00000000-0005-0000-0000-00003D170000}"/>
    <cellStyle name="Percent 2 43" xfId="4191" xr:uid="{00000000-0005-0000-0000-00003E170000}"/>
    <cellStyle name="Percent 2 44" xfId="4192" xr:uid="{00000000-0005-0000-0000-00003F170000}"/>
    <cellStyle name="Percent 2 45" xfId="4193" xr:uid="{00000000-0005-0000-0000-000040170000}"/>
    <cellStyle name="Percent 2 46" xfId="4194" xr:uid="{00000000-0005-0000-0000-000041170000}"/>
    <cellStyle name="Percent 2 47" xfId="4195" xr:uid="{00000000-0005-0000-0000-000042170000}"/>
    <cellStyle name="Percent 2 48" xfId="4196" xr:uid="{00000000-0005-0000-0000-000043170000}"/>
    <cellStyle name="Percent 2 49" xfId="4197" xr:uid="{00000000-0005-0000-0000-000044170000}"/>
    <cellStyle name="Percent 2 5" xfId="4198" xr:uid="{00000000-0005-0000-0000-000045170000}"/>
    <cellStyle name="Percent 2 5 2" xfId="4199" xr:uid="{00000000-0005-0000-0000-000046170000}"/>
    <cellStyle name="Percent 2 50" xfId="4200" xr:uid="{00000000-0005-0000-0000-000047170000}"/>
    <cellStyle name="Percent 2 51" xfId="4201" xr:uid="{00000000-0005-0000-0000-000048170000}"/>
    <cellStyle name="Percent 2 52" xfId="4202" xr:uid="{00000000-0005-0000-0000-000049170000}"/>
    <cellStyle name="Percent 2 53" xfId="4203" xr:uid="{00000000-0005-0000-0000-00004A170000}"/>
    <cellStyle name="Percent 2 54" xfId="4204" xr:uid="{00000000-0005-0000-0000-00004B170000}"/>
    <cellStyle name="Percent 2 55" xfId="4205" xr:uid="{00000000-0005-0000-0000-00004C170000}"/>
    <cellStyle name="Percent 2 56" xfId="4206" xr:uid="{00000000-0005-0000-0000-00004D170000}"/>
    <cellStyle name="Percent 2 57" xfId="4207" xr:uid="{00000000-0005-0000-0000-00004E170000}"/>
    <cellStyle name="Percent 2 58" xfId="4208" xr:uid="{00000000-0005-0000-0000-00004F170000}"/>
    <cellStyle name="Percent 2 59" xfId="4209" xr:uid="{00000000-0005-0000-0000-000050170000}"/>
    <cellStyle name="Percent 2 6" xfId="4210" xr:uid="{00000000-0005-0000-0000-000051170000}"/>
    <cellStyle name="Percent 2 6 2" xfId="4211" xr:uid="{00000000-0005-0000-0000-000052170000}"/>
    <cellStyle name="Percent 2 60" xfId="4212" xr:uid="{00000000-0005-0000-0000-000053170000}"/>
    <cellStyle name="Percent 2 61" xfId="6710" xr:uid="{00000000-0005-0000-0000-000054170000}"/>
    <cellStyle name="Percent 2 7" xfId="4213" xr:uid="{00000000-0005-0000-0000-000055170000}"/>
    <cellStyle name="Percent 2 7 2" xfId="4214" xr:uid="{00000000-0005-0000-0000-000056170000}"/>
    <cellStyle name="Percent 2 8" xfId="4215" xr:uid="{00000000-0005-0000-0000-000057170000}"/>
    <cellStyle name="Percent 2 9" xfId="4216" xr:uid="{00000000-0005-0000-0000-000058170000}"/>
    <cellStyle name="Percent 2_OLST Petroleum_Workings07" xfId="4217" xr:uid="{00000000-0005-0000-0000-000059170000}"/>
    <cellStyle name="Percent 20" xfId="4218" xr:uid="{00000000-0005-0000-0000-00005A170000}"/>
    <cellStyle name="Percent 20 2" xfId="6714" xr:uid="{00000000-0005-0000-0000-00005B170000}"/>
    <cellStyle name="Percent 21" xfId="4219" xr:uid="{00000000-0005-0000-0000-00005C170000}"/>
    <cellStyle name="Percent 22" xfId="4220" xr:uid="{00000000-0005-0000-0000-00005D170000}"/>
    <cellStyle name="Percent 23" xfId="4221" xr:uid="{00000000-0005-0000-0000-00005E170000}"/>
    <cellStyle name="Percent 24" xfId="4222" xr:uid="{00000000-0005-0000-0000-00005F170000}"/>
    <cellStyle name="Percent 25" xfId="4223" xr:uid="{00000000-0005-0000-0000-000060170000}"/>
    <cellStyle name="Percent 26" xfId="4224" xr:uid="{00000000-0005-0000-0000-000061170000}"/>
    <cellStyle name="Percent 27" xfId="4225" xr:uid="{00000000-0005-0000-0000-000062170000}"/>
    <cellStyle name="Percent 28" xfId="4226" xr:uid="{00000000-0005-0000-0000-000063170000}"/>
    <cellStyle name="Percent 28 2" xfId="4227" xr:uid="{00000000-0005-0000-0000-000064170000}"/>
    <cellStyle name="Percent 29" xfId="4228" xr:uid="{00000000-0005-0000-0000-000065170000}"/>
    <cellStyle name="Percent 29 2" xfId="4229" xr:uid="{00000000-0005-0000-0000-000066170000}"/>
    <cellStyle name="Percent 3" xfId="16" xr:uid="{00000000-0005-0000-0000-000067170000}"/>
    <cellStyle name="Percent 3 2" xfId="4230" xr:uid="{00000000-0005-0000-0000-000068170000}"/>
    <cellStyle name="Percent 3 2 2" xfId="4231" xr:uid="{00000000-0005-0000-0000-000069170000}"/>
    <cellStyle name="Percent 3 2 2 2" xfId="6717" xr:uid="{00000000-0005-0000-0000-00006A170000}"/>
    <cellStyle name="Percent 3 2 3" xfId="6716" xr:uid="{00000000-0005-0000-0000-00006B170000}"/>
    <cellStyle name="Percent 3 3" xfId="4232" xr:uid="{00000000-0005-0000-0000-00006C170000}"/>
    <cellStyle name="Percent 3 3 2" xfId="4233" xr:uid="{00000000-0005-0000-0000-00006D170000}"/>
    <cellStyle name="Percent 3 3 2 2" xfId="6719" xr:uid="{00000000-0005-0000-0000-00006E170000}"/>
    <cellStyle name="Percent 3 3 3" xfId="4234" xr:uid="{00000000-0005-0000-0000-00006F170000}"/>
    <cellStyle name="Percent 3 3 4" xfId="4235" xr:uid="{00000000-0005-0000-0000-000070170000}"/>
    <cellStyle name="Percent 3 3 5" xfId="4236" xr:uid="{00000000-0005-0000-0000-000071170000}"/>
    <cellStyle name="Percent 3 3 6" xfId="4237" xr:uid="{00000000-0005-0000-0000-000072170000}"/>
    <cellStyle name="Percent 3 3 7" xfId="6718" xr:uid="{00000000-0005-0000-0000-000073170000}"/>
    <cellStyle name="Percent 3 4" xfId="4238" xr:uid="{00000000-0005-0000-0000-000074170000}"/>
    <cellStyle name="Percent 3 4 2" xfId="4239" xr:uid="{00000000-0005-0000-0000-000075170000}"/>
    <cellStyle name="Percent 3 4 3" xfId="4240" xr:uid="{00000000-0005-0000-0000-000076170000}"/>
    <cellStyle name="Percent 3 4 4" xfId="4241" xr:uid="{00000000-0005-0000-0000-000077170000}"/>
    <cellStyle name="Percent 3 4 5" xfId="4242" xr:uid="{00000000-0005-0000-0000-000078170000}"/>
    <cellStyle name="Percent 3 4 6" xfId="4243" xr:uid="{00000000-0005-0000-0000-000079170000}"/>
    <cellStyle name="Percent 3 4 7" xfId="6720" xr:uid="{00000000-0005-0000-0000-00007A170000}"/>
    <cellStyle name="Percent 3 5" xfId="4244" xr:uid="{00000000-0005-0000-0000-00007B170000}"/>
    <cellStyle name="Percent 3 5 2" xfId="4245" xr:uid="{00000000-0005-0000-0000-00007C170000}"/>
    <cellStyle name="Percent 3 5 3" xfId="4246" xr:uid="{00000000-0005-0000-0000-00007D170000}"/>
    <cellStyle name="Percent 3 5 4" xfId="4247" xr:uid="{00000000-0005-0000-0000-00007E170000}"/>
    <cellStyle name="Percent 3 5 5" xfId="4248" xr:uid="{00000000-0005-0000-0000-00007F170000}"/>
    <cellStyle name="Percent 3 5 6" xfId="4249" xr:uid="{00000000-0005-0000-0000-000080170000}"/>
    <cellStyle name="Percent 3 6" xfId="4250" xr:uid="{00000000-0005-0000-0000-000081170000}"/>
    <cellStyle name="Percent 3 7" xfId="6715" xr:uid="{00000000-0005-0000-0000-000082170000}"/>
    <cellStyle name="Percent 3_WP(BS)-System" xfId="4251" xr:uid="{00000000-0005-0000-0000-000083170000}"/>
    <cellStyle name="Percent 30" xfId="4252" xr:uid="{00000000-0005-0000-0000-000084170000}"/>
    <cellStyle name="Percent 30 2" xfId="4253" xr:uid="{00000000-0005-0000-0000-000085170000}"/>
    <cellStyle name="Percent 31" xfId="4254" xr:uid="{00000000-0005-0000-0000-000086170000}"/>
    <cellStyle name="Percent 32" xfId="4255" xr:uid="{00000000-0005-0000-0000-000087170000}"/>
    <cellStyle name="Percent 33" xfId="4256" xr:uid="{00000000-0005-0000-0000-000088170000}"/>
    <cellStyle name="Percent 33 2" xfId="4257" xr:uid="{00000000-0005-0000-0000-000089170000}"/>
    <cellStyle name="Percent 34" xfId="4258" xr:uid="{00000000-0005-0000-0000-00008A170000}"/>
    <cellStyle name="Percent 35" xfId="4259" xr:uid="{00000000-0005-0000-0000-00008B170000}"/>
    <cellStyle name="Percent 4" xfId="1069" xr:uid="{00000000-0005-0000-0000-00008C170000}"/>
    <cellStyle name="Percent 4 10" xfId="4260" xr:uid="{00000000-0005-0000-0000-00008D170000}"/>
    <cellStyle name="Percent 4 11" xfId="4261" xr:uid="{00000000-0005-0000-0000-00008E170000}"/>
    <cellStyle name="Percent 4 12" xfId="4262" xr:uid="{00000000-0005-0000-0000-00008F170000}"/>
    <cellStyle name="Percent 4 2" xfId="4263" xr:uid="{00000000-0005-0000-0000-000090170000}"/>
    <cellStyle name="Percent 4 2 2" xfId="4264" xr:uid="{00000000-0005-0000-0000-000091170000}"/>
    <cellStyle name="Percent 4 3" xfId="4265" xr:uid="{00000000-0005-0000-0000-000092170000}"/>
    <cellStyle name="Percent 4 3 2" xfId="4266" xr:uid="{00000000-0005-0000-0000-000093170000}"/>
    <cellStyle name="Percent 4 3 3" xfId="4267" xr:uid="{00000000-0005-0000-0000-000094170000}"/>
    <cellStyle name="Percent 4 3 4" xfId="4268" xr:uid="{00000000-0005-0000-0000-000095170000}"/>
    <cellStyle name="Percent 4 3 5" xfId="4269" xr:uid="{00000000-0005-0000-0000-000096170000}"/>
    <cellStyle name="Percent 4 3 6" xfId="4270" xr:uid="{00000000-0005-0000-0000-000097170000}"/>
    <cellStyle name="Percent 4 4" xfId="4271" xr:uid="{00000000-0005-0000-0000-000098170000}"/>
    <cellStyle name="Percent 4 4 2" xfId="4272" xr:uid="{00000000-0005-0000-0000-000099170000}"/>
    <cellStyle name="Percent 4 4 3" xfId="4273" xr:uid="{00000000-0005-0000-0000-00009A170000}"/>
    <cellStyle name="Percent 4 4 4" xfId="4274" xr:uid="{00000000-0005-0000-0000-00009B170000}"/>
    <cellStyle name="Percent 4 4 5" xfId="4275" xr:uid="{00000000-0005-0000-0000-00009C170000}"/>
    <cellStyle name="Percent 4 4 6" xfId="4276" xr:uid="{00000000-0005-0000-0000-00009D170000}"/>
    <cellStyle name="Percent 4 5" xfId="4277" xr:uid="{00000000-0005-0000-0000-00009E170000}"/>
    <cellStyle name="Percent 4 5 2" xfId="4278" xr:uid="{00000000-0005-0000-0000-00009F170000}"/>
    <cellStyle name="Percent 4 5 3" xfId="4279" xr:uid="{00000000-0005-0000-0000-0000A0170000}"/>
    <cellStyle name="Percent 4 5 4" xfId="4280" xr:uid="{00000000-0005-0000-0000-0000A1170000}"/>
    <cellStyle name="Percent 4 5 5" xfId="4281" xr:uid="{00000000-0005-0000-0000-0000A2170000}"/>
    <cellStyle name="Percent 4 5 6" xfId="4282" xr:uid="{00000000-0005-0000-0000-0000A3170000}"/>
    <cellStyle name="Percent 4 6" xfId="4283" xr:uid="{00000000-0005-0000-0000-0000A4170000}"/>
    <cellStyle name="Percent 4 6 2" xfId="4284" xr:uid="{00000000-0005-0000-0000-0000A5170000}"/>
    <cellStyle name="Percent 4 6 3" xfId="4285" xr:uid="{00000000-0005-0000-0000-0000A6170000}"/>
    <cellStyle name="Percent 4 6 4" xfId="4286" xr:uid="{00000000-0005-0000-0000-0000A7170000}"/>
    <cellStyle name="Percent 4 6 5" xfId="4287" xr:uid="{00000000-0005-0000-0000-0000A8170000}"/>
    <cellStyle name="Percent 4 6 6" xfId="4288" xr:uid="{00000000-0005-0000-0000-0000A9170000}"/>
    <cellStyle name="Percent 4 7" xfId="4289" xr:uid="{00000000-0005-0000-0000-0000AA170000}"/>
    <cellStyle name="Percent 4 8" xfId="4290" xr:uid="{00000000-0005-0000-0000-0000AB170000}"/>
    <cellStyle name="Percent 4 9" xfId="4291" xr:uid="{00000000-0005-0000-0000-0000AC170000}"/>
    <cellStyle name="Percent 5" xfId="4292" xr:uid="{00000000-0005-0000-0000-0000AD170000}"/>
    <cellStyle name="Percent 5 10" xfId="4293" xr:uid="{00000000-0005-0000-0000-0000AE170000}"/>
    <cellStyle name="Percent 5 11" xfId="4294" xr:uid="{00000000-0005-0000-0000-0000AF170000}"/>
    <cellStyle name="Percent 5 12" xfId="4295" xr:uid="{00000000-0005-0000-0000-0000B0170000}"/>
    <cellStyle name="Percent 5 13" xfId="4296" xr:uid="{00000000-0005-0000-0000-0000B1170000}"/>
    <cellStyle name="Percent 5 14" xfId="4297" xr:uid="{00000000-0005-0000-0000-0000B2170000}"/>
    <cellStyle name="Percent 5 15" xfId="4298" xr:uid="{00000000-0005-0000-0000-0000B3170000}"/>
    <cellStyle name="Percent 5 16" xfId="4299" xr:uid="{00000000-0005-0000-0000-0000B4170000}"/>
    <cellStyle name="Percent 5 17" xfId="4300" xr:uid="{00000000-0005-0000-0000-0000B5170000}"/>
    <cellStyle name="Percent 5 18" xfId="4301" xr:uid="{00000000-0005-0000-0000-0000B6170000}"/>
    <cellStyle name="Percent 5 19" xfId="4302" xr:uid="{00000000-0005-0000-0000-0000B7170000}"/>
    <cellStyle name="Percent 5 2" xfId="4303" xr:uid="{00000000-0005-0000-0000-0000B8170000}"/>
    <cellStyle name="Percent 5 2 2" xfId="4304" xr:uid="{00000000-0005-0000-0000-0000B9170000}"/>
    <cellStyle name="Percent 5 2 3" xfId="4305" xr:uid="{00000000-0005-0000-0000-0000BA170000}"/>
    <cellStyle name="Percent 5 2 4" xfId="6721" xr:uid="{00000000-0005-0000-0000-0000BB170000}"/>
    <cellStyle name="Percent 5 20" xfId="4306" xr:uid="{00000000-0005-0000-0000-0000BC170000}"/>
    <cellStyle name="Percent 5 3" xfId="4307" xr:uid="{00000000-0005-0000-0000-0000BD170000}"/>
    <cellStyle name="Percent 5 4" xfId="4308" xr:uid="{00000000-0005-0000-0000-0000BE170000}"/>
    <cellStyle name="Percent 5 5" xfId="4309" xr:uid="{00000000-0005-0000-0000-0000BF170000}"/>
    <cellStyle name="Percent 5 6" xfId="4310" xr:uid="{00000000-0005-0000-0000-0000C0170000}"/>
    <cellStyle name="Percent 5 7" xfId="4311" xr:uid="{00000000-0005-0000-0000-0000C1170000}"/>
    <cellStyle name="Percent 5 8" xfId="4312" xr:uid="{00000000-0005-0000-0000-0000C2170000}"/>
    <cellStyle name="Percent 5 9" xfId="4313" xr:uid="{00000000-0005-0000-0000-0000C3170000}"/>
    <cellStyle name="Percent 6" xfId="4314" xr:uid="{00000000-0005-0000-0000-0000C4170000}"/>
    <cellStyle name="Percent 6 2" xfId="4315" xr:uid="{00000000-0005-0000-0000-0000C5170000}"/>
    <cellStyle name="Percent 6 2 2" xfId="4316" xr:uid="{00000000-0005-0000-0000-0000C6170000}"/>
    <cellStyle name="Percent 6 3" xfId="6722" xr:uid="{00000000-0005-0000-0000-0000C7170000}"/>
    <cellStyle name="Percent 7" xfId="4317" xr:uid="{00000000-0005-0000-0000-0000C8170000}"/>
    <cellStyle name="Percent 7 2" xfId="4318" xr:uid="{00000000-0005-0000-0000-0000C9170000}"/>
    <cellStyle name="Percent 7 3" xfId="6723" xr:uid="{00000000-0005-0000-0000-0000CA170000}"/>
    <cellStyle name="Percent 8" xfId="4319" xr:uid="{00000000-0005-0000-0000-0000CB170000}"/>
    <cellStyle name="Percent 8 2" xfId="4320" xr:uid="{00000000-0005-0000-0000-0000CC170000}"/>
    <cellStyle name="Percent 8 3" xfId="6724" xr:uid="{00000000-0005-0000-0000-0000CD170000}"/>
    <cellStyle name="Percent 9" xfId="4321" xr:uid="{00000000-0005-0000-0000-0000CE170000}"/>
    <cellStyle name="Percent 9 2" xfId="4322" xr:uid="{00000000-0005-0000-0000-0000CF170000}"/>
    <cellStyle name="Percent 9 3" xfId="6725" xr:uid="{00000000-0005-0000-0000-0000D0170000}"/>
    <cellStyle name="percentage" xfId="583" xr:uid="{00000000-0005-0000-0000-0000D1170000}"/>
    <cellStyle name="Pilkku_BINV" xfId="4323" xr:uid="{00000000-0005-0000-0000-0000D2170000}"/>
    <cellStyle name="Pivot" xfId="584" xr:uid="{00000000-0005-0000-0000-0000D3170000}"/>
    <cellStyle name="PLAN" xfId="4324" xr:uid="{00000000-0005-0000-0000-0000D4170000}"/>
    <cellStyle name="PrePop Currency (0)" xfId="585" xr:uid="{00000000-0005-0000-0000-0000D5170000}"/>
    <cellStyle name="PrePop Currency (0) 2" xfId="4325" xr:uid="{00000000-0005-0000-0000-0000D6170000}"/>
    <cellStyle name="PrePop Currency (2)" xfId="586" xr:uid="{00000000-0005-0000-0000-0000D7170000}"/>
    <cellStyle name="PrePop Currency (2) 2" xfId="4326" xr:uid="{00000000-0005-0000-0000-0000D8170000}"/>
    <cellStyle name="PrePop Units (0)" xfId="587" xr:uid="{00000000-0005-0000-0000-0000D9170000}"/>
    <cellStyle name="PrePop Units (0) 2" xfId="4327" xr:uid="{00000000-0005-0000-0000-0000DA170000}"/>
    <cellStyle name="PrePop Units (1)" xfId="588" xr:uid="{00000000-0005-0000-0000-0000DB170000}"/>
    <cellStyle name="PrePop Units (1) 2" xfId="4328" xr:uid="{00000000-0005-0000-0000-0000DC170000}"/>
    <cellStyle name="PrePop Units (2)" xfId="589" xr:uid="{00000000-0005-0000-0000-0000DD170000}"/>
    <cellStyle name="PrePop Units (2) 2" xfId="4329" xr:uid="{00000000-0005-0000-0000-0000DE170000}"/>
    <cellStyle name="pricing" xfId="590" xr:uid="{00000000-0005-0000-0000-0000DF170000}"/>
    <cellStyle name="Profile" xfId="591" xr:uid="{00000000-0005-0000-0000-0000E0170000}"/>
    <cellStyle name="PSChar" xfId="592" xr:uid="{00000000-0005-0000-0000-0000E1170000}"/>
    <cellStyle name="PSChar 2" xfId="6726" xr:uid="{00000000-0005-0000-0000-0000E2170000}"/>
    <cellStyle name="PSDate" xfId="593" xr:uid="{00000000-0005-0000-0000-0000E3170000}"/>
    <cellStyle name="PSDate 2" xfId="6727" xr:uid="{00000000-0005-0000-0000-0000E4170000}"/>
    <cellStyle name="PSDec" xfId="594" xr:uid="{00000000-0005-0000-0000-0000E5170000}"/>
    <cellStyle name="PSDec 2" xfId="6728" xr:uid="{00000000-0005-0000-0000-0000E6170000}"/>
    <cellStyle name="PSHeading" xfId="595" xr:uid="{00000000-0005-0000-0000-0000E7170000}"/>
    <cellStyle name="PSHeading 2" xfId="6729" xr:uid="{00000000-0005-0000-0000-0000E8170000}"/>
    <cellStyle name="PSInt" xfId="596" xr:uid="{00000000-0005-0000-0000-0000E9170000}"/>
    <cellStyle name="PSInt 2" xfId="6730" xr:uid="{00000000-0005-0000-0000-0000EA170000}"/>
    <cellStyle name="PSSpacer" xfId="597" xr:uid="{00000000-0005-0000-0000-0000EB170000}"/>
    <cellStyle name="PSSpacer 2" xfId="6731" xr:uid="{00000000-0005-0000-0000-0000EC170000}"/>
    <cellStyle name="pwstyle" xfId="4330" xr:uid="{00000000-0005-0000-0000-0000ED170000}"/>
    <cellStyle name="Py?r. luku_BINV" xfId="4331" xr:uid="{00000000-0005-0000-0000-0000EE170000}"/>
    <cellStyle name="Py?r. valuutta_BINV" xfId="4332" xr:uid="{00000000-0005-0000-0000-0000EF170000}"/>
    <cellStyle name="Q1" xfId="598" xr:uid="{00000000-0005-0000-0000-0000F0170000}"/>
    <cellStyle name="Q1 2" xfId="4333" xr:uid="{00000000-0005-0000-0000-0000F1170000}"/>
    <cellStyle name="qn1" xfId="4334" xr:uid="{00000000-0005-0000-0000-0000F2170000}"/>
    <cellStyle name="Quantity" xfId="4335" xr:uid="{00000000-0005-0000-0000-0000F3170000}"/>
    <cellStyle name="Quantity 10" xfId="4336" xr:uid="{00000000-0005-0000-0000-0000F4170000}"/>
    <cellStyle name="Quantity 11" xfId="4337" xr:uid="{00000000-0005-0000-0000-0000F5170000}"/>
    <cellStyle name="Quantity 12" xfId="4338" xr:uid="{00000000-0005-0000-0000-0000F6170000}"/>
    <cellStyle name="Quantity 13" xfId="4339" xr:uid="{00000000-0005-0000-0000-0000F7170000}"/>
    <cellStyle name="Quantity 14" xfId="4340" xr:uid="{00000000-0005-0000-0000-0000F8170000}"/>
    <cellStyle name="Quantity 15" xfId="4341" xr:uid="{00000000-0005-0000-0000-0000F9170000}"/>
    <cellStyle name="Quantity 16" xfId="4342" xr:uid="{00000000-0005-0000-0000-0000FA170000}"/>
    <cellStyle name="Quantity 17" xfId="4343" xr:uid="{00000000-0005-0000-0000-0000FB170000}"/>
    <cellStyle name="Quantity 18" xfId="4344" xr:uid="{00000000-0005-0000-0000-0000FC170000}"/>
    <cellStyle name="Quantity 2" xfId="4345" xr:uid="{00000000-0005-0000-0000-0000FD170000}"/>
    <cellStyle name="Quantity 3" xfId="4346" xr:uid="{00000000-0005-0000-0000-0000FE170000}"/>
    <cellStyle name="Quantity 4" xfId="4347" xr:uid="{00000000-0005-0000-0000-0000FF170000}"/>
    <cellStyle name="Quantity 4 2" xfId="4348" xr:uid="{00000000-0005-0000-0000-000000180000}"/>
    <cellStyle name="Quantity 5" xfId="4349" xr:uid="{00000000-0005-0000-0000-000001180000}"/>
    <cellStyle name="Quantity 6" xfId="4350" xr:uid="{00000000-0005-0000-0000-000002180000}"/>
    <cellStyle name="Quantity 7" xfId="4351" xr:uid="{00000000-0005-0000-0000-000003180000}"/>
    <cellStyle name="Quantity 8" xfId="4352" xr:uid="{00000000-0005-0000-0000-000004180000}"/>
    <cellStyle name="Quantity 9" xfId="4353" xr:uid="{00000000-0005-0000-0000-000005180000}"/>
    <cellStyle name="Quantity_282-193.00" xfId="4354" xr:uid="{00000000-0005-0000-0000-000006180000}"/>
    <cellStyle name="Rate" xfId="599" xr:uid="{00000000-0005-0000-0000-000007180000}"/>
    <cellStyle name="Rate 2" xfId="6732" xr:uid="{00000000-0005-0000-0000-000008180000}"/>
    <cellStyle name="Rate 2 2" xfId="6733" xr:uid="{00000000-0005-0000-0000-000009180000}"/>
    <cellStyle name="Ratio" xfId="600" xr:uid="{00000000-0005-0000-0000-00000A180000}"/>
    <cellStyle name="Reset  - Style4" xfId="601" xr:uid="{00000000-0005-0000-0000-00000B180000}"/>
    <cellStyle name="Reset  - Style7" xfId="602" xr:uid="{00000000-0005-0000-0000-00000C180000}"/>
    <cellStyle name="Reset range style to defaults" xfId="4355" xr:uid="{00000000-0005-0000-0000-00000D180000}"/>
    <cellStyle name="Revenue(rev).xls]SEPT" xfId="603" xr:uid="{00000000-0005-0000-0000-00000E180000}"/>
    <cellStyle name="Revenue(rev).xls]SEPT 2" xfId="6734" xr:uid="{00000000-0005-0000-0000-00000F180000}"/>
    <cellStyle name="RevList" xfId="604" xr:uid="{00000000-0005-0000-0000-000010180000}"/>
    <cellStyle name="RevList 2" xfId="4356" xr:uid="{00000000-0005-0000-0000-000011180000}"/>
    <cellStyle name="Rittichai" xfId="4357" xr:uid="{00000000-0005-0000-0000-000012180000}"/>
    <cellStyle name="rrency [0]_laroux_1" xfId="4358" xr:uid="{00000000-0005-0000-0000-000013180000}"/>
    <cellStyle name="s" xfId="605" xr:uid="{00000000-0005-0000-0000-000014180000}"/>
    <cellStyle name="s 2" xfId="4359" xr:uid="{00000000-0005-0000-0000-000015180000}"/>
    <cellStyle name="S)" xfId="606" xr:uid="{00000000-0005-0000-0000-000016180000}"/>
    <cellStyle name="s_FA" xfId="607" xr:uid="{00000000-0005-0000-0000-000017180000}"/>
    <cellStyle name="s_FA 2" xfId="4360" xr:uid="{00000000-0005-0000-0000-000018180000}"/>
    <cellStyle name="s_FA_2010_Billing" xfId="6735" xr:uid="{00000000-0005-0000-0000-000019180000}"/>
    <cellStyle name="s_FA_Group Financial Figures" xfId="6736" xr:uid="{00000000-0005-0000-0000-00001A180000}"/>
    <cellStyle name="s_FA_WP-IS" xfId="4361" xr:uid="{00000000-0005-0000-0000-00001B180000}"/>
    <cellStyle name="s_FA_WP-IS 2" xfId="4362" xr:uid="{00000000-0005-0000-0000-00001C180000}"/>
    <cellStyle name="s_Group Financial Figures" xfId="6737" xr:uid="{00000000-0005-0000-0000-00001D180000}"/>
    <cellStyle name="s_purchases test - orisoft systems" xfId="4363" xr:uid="{00000000-0005-0000-0000-00001E180000}"/>
    <cellStyle name="s_purchases test - orisoft systems 2" xfId="4364" xr:uid="{00000000-0005-0000-0000-00001F180000}"/>
    <cellStyle name="S_UPB_S" xfId="608" xr:uid="{00000000-0005-0000-0000-000020180000}"/>
    <cellStyle name="s_WP(IS)-System" xfId="4365" xr:uid="{00000000-0005-0000-0000-000021180000}"/>
    <cellStyle name="s_WP(IS)-System 2" xfId="4366" xr:uid="{00000000-0005-0000-0000-000022180000}"/>
    <cellStyle name="s_WP-IS" xfId="4367" xr:uid="{00000000-0005-0000-0000-000023180000}"/>
    <cellStyle name="s_WP-IS 2" xfId="4368" xr:uid="{00000000-0005-0000-0000-000024180000}"/>
    <cellStyle name="Salomon Logo" xfId="4369" xr:uid="{00000000-0005-0000-0000-000025180000}"/>
    <cellStyle name="SAPBEXaggData" xfId="609" xr:uid="{00000000-0005-0000-0000-000026180000}"/>
    <cellStyle name="SAPBEXaggDataEmph" xfId="610" xr:uid="{00000000-0005-0000-0000-000027180000}"/>
    <cellStyle name="SAPBEXaggItem" xfId="611" xr:uid="{00000000-0005-0000-0000-000028180000}"/>
    <cellStyle name="SAPBEXaggItemX" xfId="4370" xr:uid="{00000000-0005-0000-0000-000029180000}"/>
    <cellStyle name="SAPBEXchaText" xfId="612" xr:uid="{00000000-0005-0000-0000-00002A180000}"/>
    <cellStyle name="SAPBEXexcBad7" xfId="613" xr:uid="{00000000-0005-0000-0000-00002B180000}"/>
    <cellStyle name="SAPBEXexcBad8" xfId="614" xr:uid="{00000000-0005-0000-0000-00002C180000}"/>
    <cellStyle name="SAPBEXexcBad9" xfId="615" xr:uid="{00000000-0005-0000-0000-00002D180000}"/>
    <cellStyle name="SAPBEXexcCritical4" xfId="616" xr:uid="{00000000-0005-0000-0000-00002E180000}"/>
    <cellStyle name="SAPBEXexcCritical5" xfId="617" xr:uid="{00000000-0005-0000-0000-00002F180000}"/>
    <cellStyle name="SAPBEXexcCritical6" xfId="618" xr:uid="{00000000-0005-0000-0000-000030180000}"/>
    <cellStyle name="SAPBEXexcGood1" xfId="619" xr:uid="{00000000-0005-0000-0000-000031180000}"/>
    <cellStyle name="SAPBEXexcGood2" xfId="620" xr:uid="{00000000-0005-0000-0000-000032180000}"/>
    <cellStyle name="SAPBEXexcGood3" xfId="621" xr:uid="{00000000-0005-0000-0000-000033180000}"/>
    <cellStyle name="SAPBEXfilterDrill" xfId="622" xr:uid="{00000000-0005-0000-0000-000034180000}"/>
    <cellStyle name="SAPBEXfilterItem" xfId="623" xr:uid="{00000000-0005-0000-0000-000035180000}"/>
    <cellStyle name="SAPBEXfilterText" xfId="624" xr:uid="{00000000-0005-0000-0000-000036180000}"/>
    <cellStyle name="SAPBEXformats" xfId="625" xr:uid="{00000000-0005-0000-0000-000037180000}"/>
    <cellStyle name="SAPBEXheaderItem" xfId="626" xr:uid="{00000000-0005-0000-0000-000038180000}"/>
    <cellStyle name="SAPBEXheaderText" xfId="627" xr:uid="{00000000-0005-0000-0000-000039180000}"/>
    <cellStyle name="SAPBEXHLevel0" xfId="4371" xr:uid="{00000000-0005-0000-0000-00003A180000}"/>
    <cellStyle name="SAPBEXHLevel0X" xfId="4372" xr:uid="{00000000-0005-0000-0000-00003B180000}"/>
    <cellStyle name="SAPBEXHLevel1" xfId="4373" xr:uid="{00000000-0005-0000-0000-00003C180000}"/>
    <cellStyle name="SAPBEXHLevel1X" xfId="4374" xr:uid="{00000000-0005-0000-0000-00003D180000}"/>
    <cellStyle name="SAPBEXHLevel2" xfId="4375" xr:uid="{00000000-0005-0000-0000-00003E180000}"/>
    <cellStyle name="SAPBEXHLevel2X" xfId="4376" xr:uid="{00000000-0005-0000-0000-00003F180000}"/>
    <cellStyle name="SAPBEXHLevel3" xfId="4377" xr:uid="{00000000-0005-0000-0000-000040180000}"/>
    <cellStyle name="SAPBEXHLevel3X" xfId="4378" xr:uid="{00000000-0005-0000-0000-000041180000}"/>
    <cellStyle name="SAPBEXinputData" xfId="4379" xr:uid="{00000000-0005-0000-0000-000042180000}"/>
    <cellStyle name="SAPBEXresData" xfId="628" xr:uid="{00000000-0005-0000-0000-000043180000}"/>
    <cellStyle name="SAPBEXresDataEmph" xfId="629" xr:uid="{00000000-0005-0000-0000-000044180000}"/>
    <cellStyle name="SAPBEXresItem" xfId="630" xr:uid="{00000000-0005-0000-0000-000045180000}"/>
    <cellStyle name="SAPBEXresItemX" xfId="4380" xr:uid="{00000000-0005-0000-0000-000046180000}"/>
    <cellStyle name="SAPBEXstdData" xfId="631" xr:uid="{00000000-0005-0000-0000-000047180000}"/>
    <cellStyle name="SAPBEXstdDataEmph" xfId="632" xr:uid="{00000000-0005-0000-0000-000048180000}"/>
    <cellStyle name="SAPBEXstdItem" xfId="633" xr:uid="{00000000-0005-0000-0000-000049180000}"/>
    <cellStyle name="SAPBEXstdItemX" xfId="4381" xr:uid="{00000000-0005-0000-0000-00004A180000}"/>
    <cellStyle name="SAPBEXtitle" xfId="634" xr:uid="{00000000-0005-0000-0000-00004B180000}"/>
    <cellStyle name="SAPBEXundefined" xfId="635" xr:uid="{00000000-0005-0000-0000-00004C180000}"/>
    <cellStyle name="sbt2" xfId="4382" xr:uid="{00000000-0005-0000-0000-00004D180000}"/>
    <cellStyle name="SCH1" xfId="4383" xr:uid="{00000000-0005-0000-0000-00004E180000}"/>
    <cellStyle name="section head" xfId="4384" xr:uid="{00000000-0005-0000-0000-00004F180000}"/>
    <cellStyle name="shade" xfId="636" xr:uid="{00000000-0005-0000-0000-000050180000}"/>
    <cellStyle name="SHADETOTAL-AKS" xfId="4385" xr:uid="{00000000-0005-0000-0000-000051180000}"/>
    <cellStyle name="Sheet Title" xfId="4386" xr:uid="{00000000-0005-0000-0000-000052180000}"/>
    <cellStyle name="SHEET2" xfId="637" xr:uid="{00000000-0005-0000-0000-000053180000}"/>
    <cellStyle name="SHEET2 2" xfId="6738" xr:uid="{00000000-0005-0000-0000-000054180000}"/>
    <cellStyle name="STANDARD" xfId="638" xr:uid="{00000000-0005-0000-0000-000055180000}"/>
    <cellStyle name="STANDARD 2" xfId="4387" xr:uid="{00000000-0005-0000-0000-000056180000}"/>
    <cellStyle name="Standard_9912(4)" xfId="4388" xr:uid="{00000000-0005-0000-0000-000057180000}"/>
    <cellStyle name="STEVE" xfId="639" xr:uid="{00000000-0005-0000-0000-000058180000}"/>
    <cellStyle name="steven" xfId="640" xr:uid="{00000000-0005-0000-0000-000059180000}"/>
    <cellStyle name="Style 1" xfId="4" xr:uid="{00000000-0005-0000-0000-00005A180000}"/>
    <cellStyle name="Style 1 2" xfId="641" xr:uid="{00000000-0005-0000-0000-00005B180000}"/>
    <cellStyle name="Style 2" xfId="642" xr:uid="{00000000-0005-0000-0000-00005C180000}"/>
    <cellStyle name="Style 2 2" xfId="4389" xr:uid="{00000000-0005-0000-0000-00005D180000}"/>
    <cellStyle name="Style 3" xfId="643" xr:uid="{00000000-0005-0000-0000-00005E180000}"/>
    <cellStyle name="Style 4" xfId="644" xr:uid="{00000000-0005-0000-0000-00005F180000}"/>
    <cellStyle name="Style 4 2" xfId="6739" xr:uid="{00000000-0005-0000-0000-000060180000}"/>
    <cellStyle name="Style 5" xfId="4390" xr:uid="{00000000-0005-0000-0000-000061180000}"/>
    <cellStyle name="Style 6" xfId="4391" xr:uid="{00000000-0005-0000-0000-000062180000}"/>
    <cellStyle name="STYLE1" xfId="645" xr:uid="{00000000-0005-0000-0000-000063180000}"/>
    <cellStyle name="STYLE2" xfId="4392" xr:uid="{00000000-0005-0000-0000-000064180000}"/>
    <cellStyle name="Sub_Heading" xfId="646" xr:uid="{00000000-0005-0000-0000-000065180000}"/>
    <cellStyle name="subhead" xfId="647" xr:uid="{00000000-0005-0000-0000-000066180000}"/>
    <cellStyle name="SubHeading" xfId="4393" xr:uid="{00000000-0005-0000-0000-000067180000}"/>
    <cellStyle name="subt1" xfId="4394" xr:uid="{00000000-0005-0000-0000-000068180000}"/>
    <cellStyle name="Subtotal" xfId="648" xr:uid="{00000000-0005-0000-0000-000069180000}"/>
    <cellStyle name="Table" xfId="4395" xr:uid="{00000000-0005-0000-0000-00006A180000}"/>
    <cellStyle name="Table  - Style5" xfId="649" xr:uid="{00000000-0005-0000-0000-00006B180000}"/>
    <cellStyle name="Table  - Style6" xfId="650" xr:uid="{00000000-0005-0000-0000-00006C180000}"/>
    <cellStyle name="Table Head" xfId="4396" xr:uid="{00000000-0005-0000-0000-00006D180000}"/>
    <cellStyle name="Table Source" xfId="4397" xr:uid="{00000000-0005-0000-0000-00006E180000}"/>
    <cellStyle name="Table Text" xfId="4398" xr:uid="{00000000-0005-0000-0000-00006F180000}"/>
    <cellStyle name="Table Text 2" xfId="4399" xr:uid="{00000000-0005-0000-0000-000070180000}"/>
    <cellStyle name="Table Title" xfId="4400" xr:uid="{00000000-0005-0000-0000-000071180000}"/>
    <cellStyle name="Table Units" xfId="4401" xr:uid="{00000000-0005-0000-0000-000072180000}"/>
    <cellStyle name="TableBorder" xfId="651" xr:uid="{00000000-0005-0000-0000-000073180000}"/>
    <cellStyle name="text" xfId="652" xr:uid="{00000000-0005-0000-0000-000074180000}"/>
    <cellStyle name="Text 1" xfId="4402" xr:uid="{00000000-0005-0000-0000-000075180000}"/>
    <cellStyle name="Text 2" xfId="4403" xr:uid="{00000000-0005-0000-0000-000076180000}"/>
    <cellStyle name="Text Head 1" xfId="4404" xr:uid="{00000000-0005-0000-0000-000077180000}"/>
    <cellStyle name="Text Head 2" xfId="4405" xr:uid="{00000000-0005-0000-0000-000078180000}"/>
    <cellStyle name="Text Indent 1" xfId="4406" xr:uid="{00000000-0005-0000-0000-000079180000}"/>
    <cellStyle name="Text Indent 2" xfId="4407" xr:uid="{00000000-0005-0000-0000-00007A180000}"/>
    <cellStyle name="Text Indent A" xfId="653" xr:uid="{00000000-0005-0000-0000-00007B180000}"/>
    <cellStyle name="Text Indent B" xfId="654" xr:uid="{00000000-0005-0000-0000-00007C180000}"/>
    <cellStyle name="Text Indent B 2" xfId="4408" xr:uid="{00000000-0005-0000-0000-00007D180000}"/>
    <cellStyle name="Text Indent C" xfId="655" xr:uid="{00000000-0005-0000-0000-00007E180000}"/>
    <cellStyle name="Text Indent C 2" xfId="4409" xr:uid="{00000000-0005-0000-0000-00007F180000}"/>
    <cellStyle name="text_03-K,O,R and U (after MJ review) " xfId="656" xr:uid="{00000000-0005-0000-0000-000080180000}"/>
    <cellStyle name="text1" xfId="657" xr:uid="{00000000-0005-0000-0000-000081180000}"/>
    <cellStyle name="Thaihead" xfId="4410" xr:uid="{00000000-0005-0000-0000-000082180000}"/>
    <cellStyle name="þ_x001d_ð%&amp;“ý•&amp;Œýx_x0001_‚_x0007_å_x000e__x0007__x0001__x0001_" xfId="658" xr:uid="{00000000-0005-0000-0000-000083180000}"/>
    <cellStyle name="þ_x001d_ð%&amp;“ý•&amp;Œýx_x0001_‚_x0007_å_x000e__x0007__x0001__x0001_ 2" xfId="6740" xr:uid="{00000000-0005-0000-0000-000084180000}"/>
    <cellStyle name="þ_x001d_ð›_x000c_#ý_x000b__x000d__x001c_ýU_x0001_Ë3_x001e_5_x0007__x0001__x0001_" xfId="659" xr:uid="{00000000-0005-0000-0000-000085180000}"/>
    <cellStyle name="þ_x001d_ð›_x000c_#ý_x000b__x000d__x001c_ýU_x0001_Ë3_x001e_5_x0007__x0001__x0001_ 2" xfId="6741" xr:uid="{00000000-0005-0000-0000-000086180000}"/>
    <cellStyle name="þ_x001d_ð²_x000c_3ý&quot;_x000d_,ýU_x0001_·1î2_x0007__x0001__x0001_" xfId="660" xr:uid="{00000000-0005-0000-0000-000087180000}"/>
    <cellStyle name="þ_x001d_ð²_x000c_3ý&quot;_x000d_,ýU_x0001_·1î2_x0007__x0001__x0001_ 2" xfId="6742" xr:uid="{00000000-0005-0000-0000-000088180000}"/>
    <cellStyle name="þ_x001d_ðÕ Xÿ_x0005__x000d_%ÿU_x0001_m)¾*_x0007__x0001__x0001_" xfId="661" xr:uid="{00000000-0005-0000-0000-000089180000}"/>
    <cellStyle name="Times New Roman" xfId="662" xr:uid="{00000000-0005-0000-0000-00008A180000}"/>
    <cellStyle name="Title  - Style1" xfId="664" xr:uid="{00000000-0005-0000-0000-00008B180000}"/>
    <cellStyle name="Title  - Style6" xfId="665" xr:uid="{00000000-0005-0000-0000-00008C180000}"/>
    <cellStyle name="Title 10" xfId="736" xr:uid="{00000000-0005-0000-0000-00008D180000}"/>
    <cellStyle name="Title 100" xfId="975" xr:uid="{00000000-0005-0000-0000-00008E180000}"/>
    <cellStyle name="Title 101" xfId="976" xr:uid="{00000000-0005-0000-0000-00008F180000}"/>
    <cellStyle name="Title 102" xfId="977" xr:uid="{00000000-0005-0000-0000-000090180000}"/>
    <cellStyle name="Title 103" xfId="978" xr:uid="{00000000-0005-0000-0000-000091180000}"/>
    <cellStyle name="Title 104" xfId="979" xr:uid="{00000000-0005-0000-0000-000092180000}"/>
    <cellStyle name="Title 105" xfId="980" xr:uid="{00000000-0005-0000-0000-000093180000}"/>
    <cellStyle name="Title 106" xfId="981" xr:uid="{00000000-0005-0000-0000-000094180000}"/>
    <cellStyle name="Title 107" xfId="982" xr:uid="{00000000-0005-0000-0000-000095180000}"/>
    <cellStyle name="Title 108" xfId="983" xr:uid="{00000000-0005-0000-0000-000096180000}"/>
    <cellStyle name="Title 109" xfId="984" xr:uid="{00000000-0005-0000-0000-000097180000}"/>
    <cellStyle name="Title 11" xfId="739" xr:uid="{00000000-0005-0000-0000-000098180000}"/>
    <cellStyle name="Title 110" xfId="985" xr:uid="{00000000-0005-0000-0000-000099180000}"/>
    <cellStyle name="Title 111" xfId="987" xr:uid="{00000000-0005-0000-0000-00009A180000}"/>
    <cellStyle name="Title 112" xfId="998" xr:uid="{00000000-0005-0000-0000-00009B180000}"/>
    <cellStyle name="Title 113" xfId="1008" xr:uid="{00000000-0005-0000-0000-00009C180000}"/>
    <cellStyle name="Title 114" xfId="1020" xr:uid="{00000000-0005-0000-0000-00009D180000}"/>
    <cellStyle name="Title 115" xfId="1022" xr:uid="{00000000-0005-0000-0000-00009E180000}"/>
    <cellStyle name="Title 116" xfId="1002" xr:uid="{00000000-0005-0000-0000-00009F180000}"/>
    <cellStyle name="Title 117" xfId="1001" xr:uid="{00000000-0005-0000-0000-0000A0180000}"/>
    <cellStyle name="Title 118" xfId="1005" xr:uid="{00000000-0005-0000-0000-0000A1180000}"/>
    <cellStyle name="Title 119" xfId="1018" xr:uid="{00000000-0005-0000-0000-0000A2180000}"/>
    <cellStyle name="Title 12" xfId="732" xr:uid="{00000000-0005-0000-0000-0000A3180000}"/>
    <cellStyle name="Title 120" xfId="1021" xr:uid="{00000000-0005-0000-0000-0000A4180000}"/>
    <cellStyle name="Title 121" xfId="1019" xr:uid="{00000000-0005-0000-0000-0000A5180000}"/>
    <cellStyle name="Title 122" xfId="1017" xr:uid="{00000000-0005-0000-0000-0000A6180000}"/>
    <cellStyle name="Title 123" xfId="1024" xr:uid="{00000000-0005-0000-0000-0000A7180000}"/>
    <cellStyle name="Title 124" xfId="1032" xr:uid="{00000000-0005-0000-0000-0000A8180000}"/>
    <cellStyle name="Title 125" xfId="1041" xr:uid="{00000000-0005-0000-0000-0000A9180000}"/>
    <cellStyle name="Title 126" xfId="1048" xr:uid="{00000000-0005-0000-0000-0000AA180000}"/>
    <cellStyle name="Title 127" xfId="1049" xr:uid="{00000000-0005-0000-0000-0000AB180000}"/>
    <cellStyle name="Title 128" xfId="1036" xr:uid="{00000000-0005-0000-0000-0000AC180000}"/>
    <cellStyle name="Title 129" xfId="1035" xr:uid="{00000000-0005-0000-0000-0000AD180000}"/>
    <cellStyle name="Title 13" xfId="727" xr:uid="{00000000-0005-0000-0000-0000AE180000}"/>
    <cellStyle name="Title 130" xfId="663" xr:uid="{00000000-0005-0000-0000-0000AF180000}"/>
    <cellStyle name="Title 131" xfId="1052" xr:uid="{00000000-0005-0000-0000-0000B0180000}"/>
    <cellStyle name="Title 132" xfId="1051" xr:uid="{00000000-0005-0000-0000-0000B1180000}"/>
    <cellStyle name="Title 14" xfId="742" xr:uid="{00000000-0005-0000-0000-0000B2180000}"/>
    <cellStyle name="Title 15" xfId="743" xr:uid="{00000000-0005-0000-0000-0000B3180000}"/>
    <cellStyle name="Title 16" xfId="745" xr:uid="{00000000-0005-0000-0000-0000B4180000}"/>
    <cellStyle name="Title 17" xfId="756" xr:uid="{00000000-0005-0000-0000-0000B5180000}"/>
    <cellStyle name="Title 18" xfId="769" xr:uid="{00000000-0005-0000-0000-0000B6180000}"/>
    <cellStyle name="Title 19" xfId="787" xr:uid="{00000000-0005-0000-0000-0000B7180000}"/>
    <cellStyle name="Title 2" xfId="712" xr:uid="{00000000-0005-0000-0000-0000B8180000}"/>
    <cellStyle name="Title 2 2" xfId="4411" xr:uid="{00000000-0005-0000-0000-0000B9180000}"/>
    <cellStyle name="Title 20" xfId="791" xr:uid="{00000000-0005-0000-0000-0000BA180000}"/>
    <cellStyle name="Title 21" xfId="761" xr:uid="{00000000-0005-0000-0000-0000BB180000}"/>
    <cellStyle name="Title 22" xfId="760" xr:uid="{00000000-0005-0000-0000-0000BC180000}"/>
    <cellStyle name="Title 23" xfId="764" xr:uid="{00000000-0005-0000-0000-0000BD180000}"/>
    <cellStyle name="Title 24" xfId="782" xr:uid="{00000000-0005-0000-0000-0000BE180000}"/>
    <cellStyle name="Title 25" xfId="788" xr:uid="{00000000-0005-0000-0000-0000BF180000}"/>
    <cellStyle name="Title 26" xfId="784" xr:uid="{00000000-0005-0000-0000-0000C0180000}"/>
    <cellStyle name="Title 27" xfId="781" xr:uid="{00000000-0005-0000-0000-0000C1180000}"/>
    <cellStyle name="Title 28" xfId="792" xr:uid="{00000000-0005-0000-0000-0000C2180000}"/>
    <cellStyle name="Title 29" xfId="793" xr:uid="{00000000-0005-0000-0000-0000C3180000}"/>
    <cellStyle name="Title 3" xfId="719" xr:uid="{00000000-0005-0000-0000-0000C4180000}"/>
    <cellStyle name="Title 3 2" xfId="4412" xr:uid="{00000000-0005-0000-0000-0000C5180000}"/>
    <cellStyle name="Title 30" xfId="794" xr:uid="{00000000-0005-0000-0000-0000C6180000}"/>
    <cellStyle name="Title 31" xfId="795" xr:uid="{00000000-0005-0000-0000-0000C7180000}"/>
    <cellStyle name="Title 32" xfId="796" xr:uid="{00000000-0005-0000-0000-0000C8180000}"/>
    <cellStyle name="Title 33" xfId="797" xr:uid="{00000000-0005-0000-0000-0000C9180000}"/>
    <cellStyle name="Title 34" xfId="798" xr:uid="{00000000-0005-0000-0000-0000CA180000}"/>
    <cellStyle name="Title 35" xfId="799" xr:uid="{00000000-0005-0000-0000-0000CB180000}"/>
    <cellStyle name="Title 36" xfId="800" xr:uid="{00000000-0005-0000-0000-0000CC180000}"/>
    <cellStyle name="Title 37" xfId="801" xr:uid="{00000000-0005-0000-0000-0000CD180000}"/>
    <cellStyle name="Title 38" xfId="802" xr:uid="{00000000-0005-0000-0000-0000CE180000}"/>
    <cellStyle name="Title 39" xfId="804" xr:uid="{00000000-0005-0000-0000-0000CF180000}"/>
    <cellStyle name="Title 4" xfId="738" xr:uid="{00000000-0005-0000-0000-0000D0180000}"/>
    <cellStyle name="Title 40" xfId="811" xr:uid="{00000000-0005-0000-0000-0000D1180000}"/>
    <cellStyle name="Title 41" xfId="819" xr:uid="{00000000-0005-0000-0000-0000D2180000}"/>
    <cellStyle name="Title 42" xfId="826" xr:uid="{00000000-0005-0000-0000-0000D3180000}"/>
    <cellStyle name="Title 43" xfId="827" xr:uid="{00000000-0005-0000-0000-0000D4180000}"/>
    <cellStyle name="Title 44" xfId="814" xr:uid="{00000000-0005-0000-0000-0000D5180000}"/>
    <cellStyle name="Title 45" xfId="829" xr:uid="{00000000-0005-0000-0000-0000D6180000}"/>
    <cellStyle name="Title 46" xfId="840" xr:uid="{00000000-0005-0000-0000-0000D7180000}"/>
    <cellStyle name="Title 47" xfId="851" xr:uid="{00000000-0005-0000-0000-0000D8180000}"/>
    <cellStyle name="Title 48" xfId="868" xr:uid="{00000000-0005-0000-0000-0000D9180000}"/>
    <cellStyle name="Title 49" xfId="872" xr:uid="{00000000-0005-0000-0000-0000DA180000}"/>
    <cellStyle name="Title 5" xfId="726" xr:uid="{00000000-0005-0000-0000-0000DB180000}"/>
    <cellStyle name="Title 50" xfId="844" xr:uid="{00000000-0005-0000-0000-0000DC180000}"/>
    <cellStyle name="Title 51" xfId="843" xr:uid="{00000000-0005-0000-0000-0000DD180000}"/>
    <cellStyle name="Title 52" xfId="847" xr:uid="{00000000-0005-0000-0000-0000DE180000}"/>
    <cellStyle name="Title 53" xfId="864" xr:uid="{00000000-0005-0000-0000-0000DF180000}"/>
    <cellStyle name="Title 54" xfId="869" xr:uid="{00000000-0005-0000-0000-0000E0180000}"/>
    <cellStyle name="Title 55" xfId="866" xr:uid="{00000000-0005-0000-0000-0000E1180000}"/>
    <cellStyle name="Title 56" xfId="863" xr:uid="{00000000-0005-0000-0000-0000E2180000}"/>
    <cellStyle name="Title 57" xfId="873" xr:uid="{00000000-0005-0000-0000-0000E3180000}"/>
    <cellStyle name="Title 58" xfId="874" xr:uid="{00000000-0005-0000-0000-0000E4180000}"/>
    <cellStyle name="Title 59" xfId="875" xr:uid="{00000000-0005-0000-0000-0000E5180000}"/>
    <cellStyle name="Title 6" xfId="741" xr:uid="{00000000-0005-0000-0000-0000E6180000}"/>
    <cellStyle name="Title 60" xfId="876" xr:uid="{00000000-0005-0000-0000-0000E7180000}"/>
    <cellStyle name="Title 61" xfId="877" xr:uid="{00000000-0005-0000-0000-0000E8180000}"/>
    <cellStyle name="Title 62" xfId="878" xr:uid="{00000000-0005-0000-0000-0000E9180000}"/>
    <cellStyle name="Title 63" xfId="879" xr:uid="{00000000-0005-0000-0000-0000EA180000}"/>
    <cellStyle name="Title 64" xfId="880" xr:uid="{00000000-0005-0000-0000-0000EB180000}"/>
    <cellStyle name="Title 65" xfId="882" xr:uid="{00000000-0005-0000-0000-0000EC180000}"/>
    <cellStyle name="Title 66" xfId="893" xr:uid="{00000000-0005-0000-0000-0000ED180000}"/>
    <cellStyle name="Title 67" xfId="906" xr:uid="{00000000-0005-0000-0000-0000EE180000}"/>
    <cellStyle name="Title 68" xfId="925" xr:uid="{00000000-0005-0000-0000-0000EF180000}"/>
    <cellStyle name="Title 69" xfId="929" xr:uid="{00000000-0005-0000-0000-0000F0180000}"/>
    <cellStyle name="Title 7" xfId="734" xr:uid="{00000000-0005-0000-0000-0000F1180000}"/>
    <cellStyle name="Title 70" xfId="898" xr:uid="{00000000-0005-0000-0000-0000F2180000}"/>
    <cellStyle name="Title 71" xfId="897" xr:uid="{00000000-0005-0000-0000-0000F3180000}"/>
    <cellStyle name="Title 72" xfId="901" xr:uid="{00000000-0005-0000-0000-0000F4180000}"/>
    <cellStyle name="Title 73" xfId="920" xr:uid="{00000000-0005-0000-0000-0000F5180000}"/>
    <cellStyle name="Title 74" xfId="926" xr:uid="{00000000-0005-0000-0000-0000F6180000}"/>
    <cellStyle name="Title 75" xfId="922" xr:uid="{00000000-0005-0000-0000-0000F7180000}"/>
    <cellStyle name="Title 76" xfId="919" xr:uid="{00000000-0005-0000-0000-0000F8180000}"/>
    <cellStyle name="Title 77" xfId="930" xr:uid="{00000000-0005-0000-0000-0000F9180000}"/>
    <cellStyle name="Title 78" xfId="932" xr:uid="{00000000-0005-0000-0000-0000FA180000}"/>
    <cellStyle name="Title 79" xfId="934" xr:uid="{00000000-0005-0000-0000-0000FB180000}"/>
    <cellStyle name="Title 8" xfId="730" xr:uid="{00000000-0005-0000-0000-0000FC180000}"/>
    <cellStyle name="Title 80" xfId="936" xr:uid="{00000000-0005-0000-0000-0000FD180000}"/>
    <cellStyle name="Title 81" xfId="938" xr:uid="{00000000-0005-0000-0000-0000FE180000}"/>
    <cellStyle name="Title 82" xfId="940" xr:uid="{00000000-0005-0000-0000-0000FF180000}"/>
    <cellStyle name="Title 83" xfId="942" xr:uid="{00000000-0005-0000-0000-000000190000}"/>
    <cellStyle name="Title 84" xfId="944" xr:uid="{00000000-0005-0000-0000-000001190000}"/>
    <cellStyle name="Title 85" xfId="946" xr:uid="{00000000-0005-0000-0000-000002190000}"/>
    <cellStyle name="Title 86" xfId="948" xr:uid="{00000000-0005-0000-0000-000003190000}"/>
    <cellStyle name="Title 87" xfId="950" xr:uid="{00000000-0005-0000-0000-000004190000}"/>
    <cellStyle name="Title 88" xfId="952" xr:uid="{00000000-0005-0000-0000-000005190000}"/>
    <cellStyle name="Title 89" xfId="954" xr:uid="{00000000-0005-0000-0000-000006190000}"/>
    <cellStyle name="Title 9" xfId="733" xr:uid="{00000000-0005-0000-0000-000007190000}"/>
    <cellStyle name="Title 90" xfId="956" xr:uid="{00000000-0005-0000-0000-000008190000}"/>
    <cellStyle name="Title 91" xfId="958" xr:uid="{00000000-0005-0000-0000-000009190000}"/>
    <cellStyle name="Title 92" xfId="960" xr:uid="{00000000-0005-0000-0000-00000A190000}"/>
    <cellStyle name="Title 93" xfId="962" xr:uid="{00000000-0005-0000-0000-00000B190000}"/>
    <cellStyle name="Title 94" xfId="964" xr:uid="{00000000-0005-0000-0000-00000C190000}"/>
    <cellStyle name="Title 95" xfId="966" xr:uid="{00000000-0005-0000-0000-00000D190000}"/>
    <cellStyle name="Title 96" xfId="968" xr:uid="{00000000-0005-0000-0000-00000E190000}"/>
    <cellStyle name="Title 97" xfId="970" xr:uid="{00000000-0005-0000-0000-00000F190000}"/>
    <cellStyle name="Title 98" xfId="972" xr:uid="{00000000-0005-0000-0000-000010190000}"/>
    <cellStyle name="Title 99" xfId="974" xr:uid="{00000000-0005-0000-0000-000011190000}"/>
    <cellStyle name="tms rmn" xfId="666" xr:uid="{00000000-0005-0000-0000-000012190000}"/>
    <cellStyle name="tnr" xfId="667" xr:uid="{00000000-0005-0000-0000-000013190000}"/>
    <cellStyle name="TOC 1" xfId="4413" xr:uid="{00000000-0005-0000-0000-000014190000}"/>
    <cellStyle name="TOC 2" xfId="4414" xr:uid="{00000000-0005-0000-0000-000015190000}"/>
    <cellStyle name="Total 2" xfId="724" xr:uid="{00000000-0005-0000-0000-000016190000}"/>
    <cellStyle name="Total 2 2" xfId="4415" xr:uid="{00000000-0005-0000-0000-000017190000}"/>
    <cellStyle name="Total 2 2 2" xfId="4416" xr:uid="{00000000-0005-0000-0000-000018190000}"/>
    <cellStyle name="Total 2 3" xfId="4417" xr:uid="{00000000-0005-0000-0000-000019190000}"/>
    <cellStyle name="Total 2 4" xfId="4418" xr:uid="{00000000-0005-0000-0000-00001A190000}"/>
    <cellStyle name="Total 2 5" xfId="4419" xr:uid="{00000000-0005-0000-0000-00001B190000}"/>
    <cellStyle name="Total 2 6" xfId="4420" xr:uid="{00000000-0005-0000-0000-00001C190000}"/>
    <cellStyle name="Total 3" xfId="668" xr:uid="{00000000-0005-0000-0000-00001D190000}"/>
    <cellStyle name="Total 3 2" xfId="4421" xr:uid="{00000000-0005-0000-0000-00001E190000}"/>
    <cellStyle name="Total 3 2 2" xfId="6743" xr:uid="{00000000-0005-0000-0000-00001F190000}"/>
    <cellStyle name="Total 4" xfId="4422" xr:uid="{00000000-0005-0000-0000-000020190000}"/>
    <cellStyle name="Total 4 2" xfId="6744" xr:uid="{00000000-0005-0000-0000-000021190000}"/>
    <cellStyle name="Total 5" xfId="4423" xr:uid="{00000000-0005-0000-0000-000022190000}"/>
    <cellStyle name="Total 5 2" xfId="6745" xr:uid="{00000000-0005-0000-0000-000023190000}"/>
    <cellStyle name="Total 6" xfId="4424" xr:uid="{00000000-0005-0000-0000-000024190000}"/>
    <cellStyle name="Total 6 2" xfId="6746" xr:uid="{00000000-0005-0000-0000-000025190000}"/>
    <cellStyle name="Total 7" xfId="6747" xr:uid="{00000000-0005-0000-0000-000026190000}"/>
    <cellStyle name="Total 8" xfId="6748" xr:uid="{00000000-0005-0000-0000-000027190000}"/>
    <cellStyle name="TotCol - Style5" xfId="669" xr:uid="{00000000-0005-0000-0000-000028190000}"/>
    <cellStyle name="TotCol - Style7" xfId="670" xr:uid="{00000000-0005-0000-0000-000029190000}"/>
    <cellStyle name="TotRow - Style4" xfId="671" xr:uid="{00000000-0005-0000-0000-00002A190000}"/>
    <cellStyle name="TotRow - Style8" xfId="672" xr:uid="{00000000-0005-0000-0000-00002B190000}"/>
    <cellStyle name="Tusental (0)_pldt" xfId="673" xr:uid="{00000000-0005-0000-0000-00002C190000}"/>
    <cellStyle name="Tusental_A-listan (fixad)" xfId="4425" xr:uid="{00000000-0005-0000-0000-00002D190000}"/>
    <cellStyle name="Ù┼" xfId="674" xr:uid="{00000000-0005-0000-0000-00002E190000}"/>
    <cellStyle name="Update" xfId="675" xr:uid="{00000000-0005-0000-0000-00002F190000}"/>
    <cellStyle name="User_Defined_C" xfId="676" xr:uid="{00000000-0005-0000-0000-000030190000}"/>
    <cellStyle name="Value" xfId="677" xr:uid="{00000000-0005-0000-0000-000031190000}"/>
    <cellStyle name="Value 2" xfId="6749" xr:uid="{00000000-0005-0000-0000-000032190000}"/>
    <cellStyle name="Value 2 2" xfId="6750" xr:uid="{00000000-0005-0000-0000-000033190000}"/>
    <cellStyle name="Valuta (0)_pldt" xfId="678" xr:uid="{00000000-0005-0000-0000-000034190000}"/>
    <cellStyle name="Valuta_NPV" xfId="4426" xr:uid="{00000000-0005-0000-0000-000035190000}"/>
    <cellStyle name="Valuutta_BINV" xfId="4427" xr:uid="{00000000-0005-0000-0000-000036190000}"/>
    <cellStyle name="Währung [0]_Compiling Utility Macros" xfId="679" xr:uid="{00000000-0005-0000-0000-000037190000}"/>
    <cellStyle name="Währung_Compiling Utility Macros" xfId="680" xr:uid="{00000000-0005-0000-0000-000038190000}"/>
    <cellStyle name="Warning Text" xfId="4557" builtinId="11" customBuiltin="1"/>
    <cellStyle name="Warning Text 2" xfId="4428" xr:uid="{00000000-0005-0000-0000-00003A190000}"/>
    <cellStyle name="Warning Text 2 2" xfId="4429" xr:uid="{00000000-0005-0000-0000-00003B190000}"/>
    <cellStyle name="Warning Text 2 3" xfId="6751" xr:uid="{00000000-0005-0000-0000-00003C190000}"/>
    <cellStyle name="Warning Text 3" xfId="4430" xr:uid="{00000000-0005-0000-0000-00003D190000}"/>
    <cellStyle name="Warning Text 3 2" xfId="4431" xr:uid="{00000000-0005-0000-0000-00003E190000}"/>
    <cellStyle name="Warning Text 3 3" xfId="6752" xr:uid="{00000000-0005-0000-0000-00003F190000}"/>
    <cellStyle name="Warning Text 4" xfId="4432" xr:uid="{00000000-0005-0000-0000-000040190000}"/>
    <cellStyle name="Warning Text 4 2" xfId="6753" xr:uid="{00000000-0005-0000-0000-000041190000}"/>
    <cellStyle name="Warning Text 5" xfId="4433" xr:uid="{00000000-0005-0000-0000-000042190000}"/>
    <cellStyle name="Warning Text 5 2" xfId="6754" xr:uid="{00000000-0005-0000-0000-000043190000}"/>
    <cellStyle name="Warning Text 6" xfId="6755" xr:uid="{00000000-0005-0000-0000-000044190000}"/>
    <cellStyle name="Warning Text 7" xfId="6756" xr:uid="{00000000-0005-0000-0000-000045190000}"/>
    <cellStyle name="Warning Text 8" xfId="6757" xr:uid="{00000000-0005-0000-0000-000046190000}"/>
    <cellStyle name="Warning Text 9" xfId="6758" xr:uid="{00000000-0005-0000-0000-000047190000}"/>
    <cellStyle name="WHead - Style2" xfId="4434" xr:uid="{00000000-0005-0000-0000-000048190000}"/>
    <cellStyle name="wrap" xfId="4435" xr:uid="{00000000-0005-0000-0000-000049190000}"/>
    <cellStyle name="x" xfId="681" xr:uid="{00000000-0005-0000-0000-00004A190000}"/>
    <cellStyle name="x 2" xfId="4436" xr:uid="{00000000-0005-0000-0000-00004B190000}"/>
    <cellStyle name="x_2010_Billing" xfId="6759" xr:uid="{00000000-0005-0000-0000-00004C190000}"/>
    <cellStyle name="x_Aud Sch - Ori Sys (M) 07 (7.5.07)" xfId="4437" xr:uid="{00000000-0005-0000-0000-00004D190000}"/>
    <cellStyle name="x_Aud Sch - Ori Sys (M) 07 (7.5.07)_cassie" xfId="4438" xr:uid="{00000000-0005-0000-0000-00004E190000}"/>
    <cellStyle name="x_Aud Sch - Ori Sys (M) 07 (7.5.07)_GFES-AWP(IS)-311208" xfId="4439" xr:uid="{00000000-0005-0000-0000-00004F190000}"/>
    <cellStyle name="x_Aud Sch - Ori Sys (M) 07 (7.5.07)_GFS OB and sales test" xfId="4440" xr:uid="{00000000-0005-0000-0000-000050190000}"/>
    <cellStyle name="x_Aud Sch - Ori Sys (M) 07 (7.5.07)_GFS-awp (BS) 08" xfId="4441" xr:uid="{00000000-0005-0000-0000-000051190000}"/>
    <cellStyle name="x_Aud Sch - Ori Sys (M) 07 (7.5.07)_Penkopack-WP (BS) 08" xfId="4442" xr:uid="{00000000-0005-0000-0000-000052190000}"/>
    <cellStyle name="x_Aud Sch - Ori Sys (M) 07 (7.5.07)_purchases test - orisoft systems" xfId="4443" xr:uid="{00000000-0005-0000-0000-000053190000}"/>
    <cellStyle name="x_Aud Sch - Ori Sys (M) 07 (7.5.07)_sales test-Orisoft" xfId="4444" xr:uid="{00000000-0005-0000-0000-000054190000}"/>
    <cellStyle name="x_Aud Sch - Ori Sys (M) 07 (7.5.07)_Spritvest-awp (BS) 08" xfId="4445" xr:uid="{00000000-0005-0000-0000-000055190000}"/>
    <cellStyle name="x_Aud Sch - Ori Sys (M) 07 (7.5.07)_SPV 08 -mui" xfId="4446" xr:uid="{00000000-0005-0000-0000-000056190000}"/>
    <cellStyle name="x_Aud Sch - Ori Sys (M) 07 (7.5.07)_WP(IS)-APOS" xfId="4447" xr:uid="{00000000-0005-0000-0000-000057190000}"/>
    <cellStyle name="x_Aud Sch - Ori Sys (M) 07 (7.5.07)_WP-IS" xfId="4448" xr:uid="{00000000-0005-0000-0000-000058190000}"/>
    <cellStyle name="x_AWP" xfId="4449" xr:uid="{00000000-0005-0000-0000-000059190000}"/>
    <cellStyle name="x_AWP - FDI - 2004" xfId="4450" xr:uid="{00000000-0005-0000-0000-00005A190000}"/>
    <cellStyle name="x_AWP - FDI - 2004_WP-IS" xfId="4451" xr:uid="{00000000-0005-0000-0000-00005B190000}"/>
    <cellStyle name="x_AWP(BS)-LST'08" xfId="4452" xr:uid="{00000000-0005-0000-0000-00005C190000}"/>
    <cellStyle name="x_AWP_WP-IS" xfId="4453" xr:uid="{00000000-0005-0000-0000-00005D190000}"/>
    <cellStyle name="x_AWP-BS" xfId="4454" xr:uid="{00000000-0005-0000-0000-00005E190000}"/>
    <cellStyle name="x_AWP-BS 08 (new)" xfId="4455" xr:uid="{00000000-0005-0000-0000-00005F190000}"/>
    <cellStyle name="x_AWP-BS winson 13.1.09" xfId="4456" xr:uid="{00000000-0005-0000-0000-000060190000}"/>
    <cellStyle name="x_AWP-stock 08" xfId="4457" xr:uid="{00000000-0005-0000-0000-000061190000}"/>
    <cellStyle name="x_Bill payables - Jul'09" xfId="4458" xr:uid="{00000000-0005-0000-0000-000062190000}"/>
    <cellStyle name="x_BMITSB AWPs1204 " xfId="682" xr:uid="{00000000-0005-0000-0000-000063190000}"/>
    <cellStyle name="x_BMITSB AWPs1204 _2010_Billing" xfId="6760" xr:uid="{00000000-0005-0000-0000-000064190000}"/>
    <cellStyle name="x_BMITSB AWPs1204 _Group Financial Figures" xfId="6761" xr:uid="{00000000-0005-0000-0000-000065190000}"/>
    <cellStyle name="x_BMSB AWPs1204" xfId="683" xr:uid="{00000000-0005-0000-0000-000066190000}"/>
    <cellStyle name="x_Book1" xfId="4459" xr:uid="{00000000-0005-0000-0000-000067190000}"/>
    <cellStyle name="x_Book3" xfId="4460" xr:uid="{00000000-0005-0000-0000-000068190000}"/>
    <cellStyle name="x_Book3_cassie" xfId="4461" xr:uid="{00000000-0005-0000-0000-000069190000}"/>
    <cellStyle name="x_Book3_GFES-AWP(IS)-311208" xfId="4462" xr:uid="{00000000-0005-0000-0000-00006A190000}"/>
    <cellStyle name="x_Book3_GFS OB and sales test" xfId="4463" xr:uid="{00000000-0005-0000-0000-00006B190000}"/>
    <cellStyle name="x_Book3_GFS-awp (BS) 08" xfId="4464" xr:uid="{00000000-0005-0000-0000-00006C190000}"/>
    <cellStyle name="x_Book3_Penkopack-WP (BS) 08" xfId="4465" xr:uid="{00000000-0005-0000-0000-00006D190000}"/>
    <cellStyle name="x_Book3_purchases test - orisoft systems" xfId="4466" xr:uid="{00000000-0005-0000-0000-00006E190000}"/>
    <cellStyle name="x_Book3_sales test-Orisoft" xfId="4467" xr:uid="{00000000-0005-0000-0000-00006F190000}"/>
    <cellStyle name="x_Book3_Spritvest-awp (BS) 08" xfId="4468" xr:uid="{00000000-0005-0000-0000-000070190000}"/>
    <cellStyle name="x_Book3_SPV 08 -mui" xfId="4469" xr:uid="{00000000-0005-0000-0000-000071190000}"/>
    <cellStyle name="x_Book3_WP(IS)-APOS" xfId="4470" xr:uid="{00000000-0005-0000-0000-000072190000}"/>
    <cellStyle name="x_Book3_WP-IS" xfId="4471" xr:uid="{00000000-0005-0000-0000-000073190000}"/>
    <cellStyle name="x_Bookmark schedules 2007 BS" xfId="4472" xr:uid="{00000000-0005-0000-0000-000074190000}"/>
    <cellStyle name="x_BS wp" xfId="4473" xr:uid="{00000000-0005-0000-0000-000075190000}"/>
    <cellStyle name="x_BS wp_BS wps" xfId="4474" xr:uid="{00000000-0005-0000-0000-000076190000}"/>
    <cellStyle name="x_BS wps" xfId="4475" xr:uid="{00000000-0005-0000-0000-000077190000}"/>
    <cellStyle name="x_BS wps-GFESS" xfId="4476" xr:uid="{00000000-0005-0000-0000-000078190000}"/>
    <cellStyle name="x_cassie" xfId="4477" xr:uid="{00000000-0005-0000-0000-000079190000}"/>
    <cellStyle name="x_chef N Brew outstnading" xfId="4478" xr:uid="{00000000-0005-0000-0000-00007A190000}"/>
    <cellStyle name="x_Copy of WP-BS 09-old" xfId="4479" xr:uid="{00000000-0005-0000-0000-00007B190000}"/>
    <cellStyle name="x_DETAIL OF FD 2008" xfId="4480" xr:uid="{00000000-0005-0000-0000-00007C190000}"/>
    <cellStyle name="x_Due D schedule" xfId="4481" xr:uid="{00000000-0005-0000-0000-00007D190000}"/>
    <cellStyle name="x_E-tech (BS) 09" xfId="4482" xr:uid="{00000000-0005-0000-0000-00007E190000}"/>
    <cellStyle name="x_E-tech (BS) 09-KC" xfId="4483" xr:uid="{00000000-0005-0000-0000-00007F190000}"/>
    <cellStyle name="x_FA lead 06" xfId="4484" xr:uid="{00000000-0005-0000-0000-000080190000}"/>
    <cellStyle name="x_FA lead 06_WP-IS" xfId="4485" xr:uid="{00000000-0005-0000-0000-000081190000}"/>
    <cellStyle name="x_FA(Jul'09)-E-tech" xfId="4486" xr:uid="{00000000-0005-0000-0000-000082190000}"/>
    <cellStyle name="x_GFES-AWP(BS)-311208" xfId="4487" xr:uid="{00000000-0005-0000-0000-000083190000}"/>
    <cellStyle name="x_GFES-AWP(BS)-311208-old" xfId="4488" xr:uid="{00000000-0005-0000-0000-000084190000}"/>
    <cellStyle name="x_GFES-AWP(IS)-311208" xfId="4489" xr:uid="{00000000-0005-0000-0000-000085190000}"/>
    <cellStyle name="x_GFES-insurance" xfId="4490" xr:uid="{00000000-0005-0000-0000-000086190000}"/>
    <cellStyle name="x_GFI - IS 08" xfId="4491" xr:uid="{00000000-0005-0000-0000-000087190000}"/>
    <cellStyle name="x_GFS OB and sales test" xfId="4492" xr:uid="{00000000-0005-0000-0000-000088190000}"/>
    <cellStyle name="x_GFS-awp (BS) 08" xfId="4493" xr:uid="{00000000-0005-0000-0000-000089190000}"/>
    <cellStyle name="x_GFS-BS" xfId="4494" xr:uid="{00000000-0005-0000-0000-00008A190000}"/>
    <cellStyle name="x_Group Financial Figures" xfId="6762" xr:uid="{00000000-0005-0000-0000-00008B190000}"/>
    <cellStyle name="x_Insurance coverage - P &amp; T" xfId="4495" xr:uid="{00000000-0005-0000-0000-00008C190000}"/>
    <cellStyle name="x_Insurance coverage - P &amp; T_WP-IS" xfId="4496" xr:uid="{00000000-0005-0000-0000-00008D190000}"/>
    <cellStyle name="x_kin choong(1)" xfId="4497" xr:uid="{00000000-0005-0000-0000-00008E190000}"/>
    <cellStyle name="x_Kopacklables Press-awp (BS) 08" xfId="4498" xr:uid="{00000000-0005-0000-0000-00008F190000}"/>
    <cellStyle name="x_Kopacklables Press-awp (BS) 08 1" xfId="4499" xr:uid="{00000000-0005-0000-0000-000090190000}"/>
    <cellStyle name="x_Kopacklables Press-awp (BS) 08-OLD" xfId="4500" xr:uid="{00000000-0005-0000-0000-000091190000}"/>
    <cellStyle name="x_KPSB AWP 08" xfId="4501" xr:uid="{00000000-0005-0000-0000-000092190000}"/>
    <cellStyle name="x_LO" xfId="4502" xr:uid="{00000000-0005-0000-0000-000093190000}"/>
    <cellStyle name="x_Makatas industries - carmen" xfId="4503" xr:uid="{00000000-0005-0000-0000-000094190000}"/>
    <cellStyle name="x_Makatas Marketing - carmen" xfId="4504" xr:uid="{00000000-0005-0000-0000-000095190000}"/>
    <cellStyle name="x_Makatas Marketing WP-BS 08" xfId="4505" xr:uid="{00000000-0005-0000-0000-000096190000}"/>
    <cellStyle name="x_markatas industry - Awp" xfId="4506" xr:uid="{00000000-0005-0000-0000-000097190000}"/>
    <cellStyle name="x_MITV All AWP" xfId="4507" xr:uid="{00000000-0005-0000-0000-000098190000}"/>
    <cellStyle name="x_MITV All AWP_WP-IS" xfId="4508" xr:uid="{00000000-0005-0000-0000-000099190000}"/>
    <cellStyle name="x_Orisoft system 08 awp" xfId="4509" xr:uid="{00000000-0005-0000-0000-00009A190000}"/>
    <cellStyle name="x_Orisoft system 08 awp-B4" xfId="4510" xr:uid="{00000000-0005-0000-0000-00009B190000}"/>
    <cellStyle name="x_Orisoft system 08 awp-YILANG" xfId="4511" xr:uid="{00000000-0005-0000-0000-00009C190000}"/>
    <cellStyle name="x_Penkopack Due D analysis" xfId="4512" xr:uid="{00000000-0005-0000-0000-00009D190000}"/>
    <cellStyle name="x_Penkopack FA" xfId="4513" xr:uid="{00000000-0005-0000-0000-00009E190000}"/>
    <cellStyle name="x_Penkopack sdn. bhd." xfId="4514" xr:uid="{00000000-0005-0000-0000-00009F190000}"/>
    <cellStyle name="x_Penkopack-WP (BS) 08" xfId="4515" xr:uid="{00000000-0005-0000-0000-0000A0190000}"/>
    <cellStyle name="x_PTPP schedules 2007" xfId="4516" xr:uid="{00000000-0005-0000-0000-0000A1190000}"/>
    <cellStyle name="x_PTPP schedules 2007_WP-IS" xfId="4517" xr:uid="{00000000-0005-0000-0000-0000A2190000}"/>
    <cellStyle name="x_purchases test - orisoft systems" xfId="4518" xr:uid="{00000000-0005-0000-0000-0000A3190000}"/>
    <cellStyle name="x_Pustaka zaman - awp (BS)07" xfId="4519" xr:uid="{00000000-0005-0000-0000-0000A4190000}"/>
    <cellStyle name="x_REINHAUSEN AWP 2005" xfId="4520" xr:uid="{00000000-0005-0000-0000-0000A5190000}"/>
    <cellStyle name="x_REINHAUSEN AWP 2005_WP-IS" xfId="4521" xr:uid="{00000000-0005-0000-0000-0000A6190000}"/>
    <cellStyle name="x_R-Hotel Seri (M)_O &amp; R 02" xfId="684" xr:uid="{00000000-0005-0000-0000-0000A7190000}"/>
    <cellStyle name="x_R-Hotel Seri (M)_O &amp; R 02_2010_Billing" xfId="6763" xr:uid="{00000000-0005-0000-0000-0000A8190000}"/>
    <cellStyle name="x_R-Hotel Seri (M)_O &amp; R 02_Group Financial Figures" xfId="6764" xr:uid="{00000000-0005-0000-0000-0000A9190000}"/>
    <cellStyle name="x_sales test-Orisoft" xfId="4522" xr:uid="{00000000-0005-0000-0000-0000AA190000}"/>
    <cellStyle name="x_Sample WP (BS)" xfId="4523" xr:uid="{00000000-0005-0000-0000-0000AB190000}"/>
    <cellStyle name="x_SCAN- AWP v2" xfId="685" xr:uid="{00000000-0005-0000-0000-0000AC190000}"/>
    <cellStyle name="x_Sheng Foong IS &amp; BS AWP 07" xfId="4524" xr:uid="{00000000-0005-0000-0000-0000AD190000}"/>
    <cellStyle name="x_Sheng Foong IS &amp; BS AWP 07_WP-IS" xfId="4525" xr:uid="{00000000-0005-0000-0000-0000AE190000}"/>
    <cellStyle name="x_Spritvest-awp (BS) 08" xfId="4526" xr:uid="{00000000-0005-0000-0000-0000AF190000}"/>
    <cellStyle name="x_SPV 08 -mui" xfId="4527" xr:uid="{00000000-0005-0000-0000-0000B0190000}"/>
    <cellStyle name="x_SSSB 04 K - PPE" xfId="4528" xr:uid="{00000000-0005-0000-0000-0000B1190000}"/>
    <cellStyle name="x_SSSB 04 K - PPE_WP-IS" xfId="4529" xr:uid="{00000000-0005-0000-0000-0000B2190000}"/>
    <cellStyle name="x_Tanco-Acc-00" xfId="686" xr:uid="{00000000-0005-0000-0000-0000B3190000}"/>
    <cellStyle name="x_Tanco-Acc-00_2010_Billing" xfId="6765" xr:uid="{00000000-0005-0000-0000-0000B4190000}"/>
    <cellStyle name="x_Tanco-Acc-00_Group Financial Figures" xfId="6766" xr:uid="{00000000-0005-0000-0000-0000B5190000}"/>
    <cellStyle name="x_Tax movement Trustee (not used)" xfId="687" xr:uid="{00000000-0005-0000-0000-0000B6190000}"/>
    <cellStyle name="x_Tax movement Trustee (not used)_2010_Billing" xfId="6767" xr:uid="{00000000-0005-0000-0000-0000B7190000}"/>
    <cellStyle name="x_Tax movement Trustee (not used)_Group Financial Figures" xfId="6768" xr:uid="{00000000-0005-0000-0000-0000B8190000}"/>
    <cellStyle name="x_Times awp 2005 (rolled)" xfId="4530" xr:uid="{00000000-0005-0000-0000-0000B9190000}"/>
    <cellStyle name="x_Times awp 2005 (rolled)_WP-IS" xfId="4531" xr:uid="{00000000-0005-0000-0000-0000BA190000}"/>
    <cellStyle name="x_Times schedules" xfId="4532" xr:uid="{00000000-0005-0000-0000-0000BB190000}"/>
    <cellStyle name="x_Times schedules 2006" xfId="4533" xr:uid="{00000000-0005-0000-0000-0000BC190000}"/>
    <cellStyle name="x_Times schedules_WP-IS" xfId="4534" xr:uid="{00000000-0005-0000-0000-0000BD190000}"/>
    <cellStyle name="x_U NDY" xfId="4535" xr:uid="{00000000-0005-0000-0000-0000BE190000}"/>
    <cellStyle name="x_U NDY_WP-IS" xfId="4536" xr:uid="{00000000-0005-0000-0000-0000BF190000}"/>
    <cellStyle name="x_U_CMT01" xfId="688" xr:uid="{00000000-0005-0000-0000-0000C0190000}"/>
    <cellStyle name="x_U_CMT01_2010_Billing" xfId="6769" xr:uid="{00000000-0005-0000-0000-0000C1190000}"/>
    <cellStyle name="x_U_CMT01_Group Financial Figures" xfId="6770" xr:uid="{00000000-0005-0000-0000-0000C2190000}"/>
    <cellStyle name="x_U_CMT01_WP-IS" xfId="4537" xr:uid="{00000000-0005-0000-0000-0000C3190000}"/>
    <cellStyle name="x_Uniweld_AWP" xfId="4538" xr:uid="{00000000-0005-0000-0000-0000C4190000}"/>
    <cellStyle name="x_Uniweld_AWP_WP-IS" xfId="4539" xr:uid="{00000000-0005-0000-0000-0000C5190000}"/>
    <cellStyle name="x_UPB_S" xfId="689" xr:uid="{00000000-0005-0000-0000-0000C6190000}"/>
    <cellStyle name="x_UPB_S_2010_Billing" xfId="6771" xr:uid="{00000000-0005-0000-0000-0000C7190000}"/>
    <cellStyle name="x_UPB_S_Group Financial Figures" xfId="6772" xr:uid="{00000000-0005-0000-0000-0000C8190000}"/>
    <cellStyle name="x_WP (BS)" xfId="4540" xr:uid="{00000000-0005-0000-0000-0000C9190000}"/>
    <cellStyle name="x_WP(BS)-APOS...." xfId="4541" xr:uid="{00000000-0005-0000-0000-0000CA190000}"/>
    <cellStyle name="x_WP(BS)-Ori Tech" xfId="4542" xr:uid="{00000000-0005-0000-0000-0000CB190000}"/>
    <cellStyle name="x_WP(BS)-System" xfId="4543" xr:uid="{00000000-0005-0000-0000-0000CC190000}"/>
    <cellStyle name="x_WP(BS)-System..." xfId="4544" xr:uid="{00000000-0005-0000-0000-0000CD190000}"/>
    <cellStyle name="x_WP(BS)-WCHT Consultancy" xfId="4545" xr:uid="{00000000-0005-0000-0000-0000CE190000}"/>
    <cellStyle name="x_WP(IS)-APOS" xfId="4546" xr:uid="{00000000-0005-0000-0000-0000CF190000}"/>
    <cellStyle name="x_WP(IS)-System" xfId="4547" xr:uid="{00000000-0005-0000-0000-0000D0190000}"/>
    <cellStyle name="x_WP-BS" xfId="4548" xr:uid="{00000000-0005-0000-0000-0000D1190000}"/>
    <cellStyle name="x_WP-BS 09" xfId="4549" xr:uid="{00000000-0005-0000-0000-0000D2190000}"/>
    <cellStyle name="x_WP-BS 09 (etech" xfId="4550" xr:uid="{00000000-0005-0000-0000-0000D3190000}"/>
    <cellStyle name="x_WP-IS" xfId="4551" xr:uid="{00000000-0005-0000-0000-0000D4190000}"/>
    <cellStyle name="x_yilang Penkopack sdn. bhd." xfId="4552" xr:uid="{00000000-0005-0000-0000-0000D5190000}"/>
    <cellStyle name="x_YNHC 04 K - PPE" xfId="4553" xr:uid="{00000000-0005-0000-0000-0000D6190000}"/>
    <cellStyle name="x_YNHC 04 K - PPE_WP-IS" xfId="4554" xr:uid="{00000000-0005-0000-0000-0000D7190000}"/>
    <cellStyle name="YEL" xfId="4555" xr:uid="{00000000-0005-0000-0000-0000D8190000}"/>
    <cellStyle name="YY.MM" xfId="690" xr:uid="{00000000-0005-0000-0000-0000D9190000}"/>
    <cellStyle name="ｵﾒﾁ｡ﾒﾃ爼ﾗ靉ﾁ篦ｧﾋﾅﾒﾂﾁﾔｵﾔ" xfId="4556" xr:uid="{00000000-0005-0000-0000-0000DA190000}"/>
    <cellStyle name="ค@ฏ๋_1111D2111DQ2" xfId="4559" xr:uid="{00000000-0005-0000-0000-0000DB190000}"/>
    <cellStyle name="คdคภฆ์[0]_1111D2111DQ2" xfId="4560" xr:uid="{00000000-0005-0000-0000-0000DC190000}"/>
    <cellStyle name="คdคภฆ์_1111D2111DQ1" xfId="4561" xr:uid="{00000000-0005-0000-0000-0000DD190000}"/>
    <cellStyle name="เครื่องหมายจุลภาค 10" xfId="4562" xr:uid="{00000000-0005-0000-0000-0000DE190000}"/>
    <cellStyle name="เครื่องหมายจุลภาค 10 2" xfId="4563" xr:uid="{00000000-0005-0000-0000-0000DF190000}"/>
    <cellStyle name="เครื่องหมายจุลภาค 10_CPI_Y'52_TOP_GG 1" xfId="4564" xr:uid="{00000000-0005-0000-0000-0000E0190000}"/>
    <cellStyle name="เครื่องหมายจุลภาค 11" xfId="4565" xr:uid="{00000000-0005-0000-0000-0000E1190000}"/>
    <cellStyle name="เครื่องหมายจุลภาค 11 2" xfId="4566" xr:uid="{00000000-0005-0000-0000-0000E2190000}"/>
    <cellStyle name="เครื่องหมายจุลภาค 11 3" xfId="4567" xr:uid="{00000000-0005-0000-0000-0000E3190000}"/>
    <cellStyle name="เครื่องหมายจุลภาค 11 4" xfId="4568" xr:uid="{00000000-0005-0000-0000-0000E4190000}"/>
    <cellStyle name="เครื่องหมายจุลภาค 11 5" xfId="4569" xr:uid="{00000000-0005-0000-0000-0000E5190000}"/>
    <cellStyle name="เครื่องหมายจุลภาค 11 6" xfId="4570" xr:uid="{00000000-0005-0000-0000-0000E6190000}"/>
    <cellStyle name="เครื่องหมายจุลภาค 11 7" xfId="4571" xr:uid="{00000000-0005-0000-0000-0000E7190000}"/>
    <cellStyle name="เครื่องหมายจุลภาค 11_CPI_Y'52_TOP_GG 1" xfId="4572" xr:uid="{00000000-0005-0000-0000-0000E8190000}"/>
    <cellStyle name="เครื่องหมายจุลภาค 12" xfId="4573" xr:uid="{00000000-0005-0000-0000-0000E9190000}"/>
    <cellStyle name="เครื่องหมายจุลภาค 12 2" xfId="4574" xr:uid="{00000000-0005-0000-0000-0000EA190000}"/>
    <cellStyle name="เครื่องหมายจุลภาค 12 3" xfId="4575" xr:uid="{00000000-0005-0000-0000-0000EB190000}"/>
    <cellStyle name="เครื่องหมายจุลภาค 12 4" xfId="4576" xr:uid="{00000000-0005-0000-0000-0000EC190000}"/>
    <cellStyle name="เครื่องหมายจุลภาค 12 5" xfId="4577" xr:uid="{00000000-0005-0000-0000-0000ED190000}"/>
    <cellStyle name="เครื่องหมายจุลภาค 12 6" xfId="4578" xr:uid="{00000000-0005-0000-0000-0000EE190000}"/>
    <cellStyle name="เครื่องหมายจุลภาค 12_CPI_Y'52_TOP_GG 1" xfId="4579" xr:uid="{00000000-0005-0000-0000-0000EF190000}"/>
    <cellStyle name="เครื่องหมายจุลภาค 13" xfId="4580" xr:uid="{00000000-0005-0000-0000-0000F0190000}"/>
    <cellStyle name="เครื่องหมายจุลภาค 13 2" xfId="4581" xr:uid="{00000000-0005-0000-0000-0000F1190000}"/>
    <cellStyle name="เครื่องหมายจุลภาค 13 3" xfId="4582" xr:uid="{00000000-0005-0000-0000-0000F2190000}"/>
    <cellStyle name="เครื่องหมายจุลภาค 14" xfId="4583" xr:uid="{00000000-0005-0000-0000-0000F3190000}"/>
    <cellStyle name="เครื่องหมายจุลภาค 15" xfId="4584" xr:uid="{00000000-0005-0000-0000-0000F4190000}"/>
    <cellStyle name="เครื่องหมายจุลภาค 15 2" xfId="4585" xr:uid="{00000000-0005-0000-0000-0000F5190000}"/>
    <cellStyle name="เครื่องหมายจุลภาค 16" xfId="4586" xr:uid="{00000000-0005-0000-0000-0000F6190000}"/>
    <cellStyle name="เครื่องหมายจุลภาค 17" xfId="4587" xr:uid="{00000000-0005-0000-0000-0000F7190000}"/>
    <cellStyle name="เครื่องหมายจุลภาค 18" xfId="4588" xr:uid="{00000000-0005-0000-0000-0000F8190000}"/>
    <cellStyle name="เครื่องหมายจุลภาค 18 2" xfId="4589" xr:uid="{00000000-0005-0000-0000-0000F9190000}"/>
    <cellStyle name="เครื่องหมายจุลภาค 19" xfId="4590" xr:uid="{00000000-0005-0000-0000-0000FA190000}"/>
    <cellStyle name="เครื่องหมายจุลภาค 2" xfId="4591" xr:uid="{00000000-0005-0000-0000-0000FB190000}"/>
    <cellStyle name="เครื่องหมายจุลภาค 2 10" xfId="4592" xr:uid="{00000000-0005-0000-0000-0000FC190000}"/>
    <cellStyle name="เครื่องหมายจุลภาค 2 11" xfId="4593" xr:uid="{00000000-0005-0000-0000-0000FD190000}"/>
    <cellStyle name="เครื่องหมายจุลภาค 2 12" xfId="4594" xr:uid="{00000000-0005-0000-0000-0000FE190000}"/>
    <cellStyle name="เครื่องหมายจุลภาค 2 13" xfId="4595" xr:uid="{00000000-0005-0000-0000-0000FF190000}"/>
    <cellStyle name="เครื่องหมายจุลภาค 2 14" xfId="4596" xr:uid="{00000000-0005-0000-0000-0000001A0000}"/>
    <cellStyle name="เครื่องหมายจุลภาค 2 15" xfId="4597" xr:uid="{00000000-0005-0000-0000-0000011A0000}"/>
    <cellStyle name="เครื่องหมายจุลภาค 2 16" xfId="4598" xr:uid="{00000000-0005-0000-0000-0000021A0000}"/>
    <cellStyle name="เครื่องหมายจุลภาค 2 17" xfId="4599" xr:uid="{00000000-0005-0000-0000-0000031A0000}"/>
    <cellStyle name="เครื่องหมายจุลภาค 2 18" xfId="4600" xr:uid="{00000000-0005-0000-0000-0000041A0000}"/>
    <cellStyle name="เครื่องหมายจุลภาค 2 2" xfId="4601" xr:uid="{00000000-0005-0000-0000-0000051A0000}"/>
    <cellStyle name="เครื่องหมายจุลภาค 2 2 2" xfId="4602" xr:uid="{00000000-0005-0000-0000-0000061A0000}"/>
    <cellStyle name="เครื่องหมายจุลภาค 2 2 2 2" xfId="4603" xr:uid="{00000000-0005-0000-0000-0000071A0000}"/>
    <cellStyle name="เครื่องหมายจุลภาค 2 2 3" xfId="4604" xr:uid="{00000000-0005-0000-0000-0000081A0000}"/>
    <cellStyle name="เครื่องหมายจุลภาค 2 2_CPI_Y'52_TOP_GG 1" xfId="4605" xr:uid="{00000000-0005-0000-0000-0000091A0000}"/>
    <cellStyle name="เครื่องหมายจุลภาค 2 3" xfId="4606" xr:uid="{00000000-0005-0000-0000-00000A1A0000}"/>
    <cellStyle name="เครื่องหมายจุลภาค 2 4" xfId="4607" xr:uid="{00000000-0005-0000-0000-00000B1A0000}"/>
    <cellStyle name="เครื่องหมายจุลภาค 2 5" xfId="4608" xr:uid="{00000000-0005-0000-0000-00000C1A0000}"/>
    <cellStyle name="เครื่องหมายจุลภาค 2 6" xfId="4609" xr:uid="{00000000-0005-0000-0000-00000D1A0000}"/>
    <cellStyle name="เครื่องหมายจุลภาค 2 7" xfId="4610" xr:uid="{00000000-0005-0000-0000-00000E1A0000}"/>
    <cellStyle name="เครื่องหมายจุลภาค 2 8" xfId="4611" xr:uid="{00000000-0005-0000-0000-00000F1A0000}"/>
    <cellStyle name="เครื่องหมายจุลภาค 2 9" xfId="4612" xr:uid="{00000000-0005-0000-0000-0000101A0000}"/>
    <cellStyle name="เครื่องหมายจุลภาค 2_160800B1 CPI09 โปรแกรมคอมพิวเตอร์ - BOI_Q3" xfId="4613" xr:uid="{00000000-0005-0000-0000-0000111A0000}"/>
    <cellStyle name="เครื่องหมายจุลภาค 20" xfId="4614" xr:uid="{00000000-0005-0000-0000-0000121A0000}"/>
    <cellStyle name="เครื่องหมายจุลภาค 21" xfId="4615" xr:uid="{00000000-0005-0000-0000-0000131A0000}"/>
    <cellStyle name="เครื่องหมายจุลภาค 22" xfId="4616" xr:uid="{00000000-0005-0000-0000-0000141A0000}"/>
    <cellStyle name="เครื่องหมายจุลภาค 3" xfId="4617" xr:uid="{00000000-0005-0000-0000-0000151A0000}"/>
    <cellStyle name="เครื่องหมายจุลภาค 3 2" xfId="4618" xr:uid="{00000000-0005-0000-0000-0000161A0000}"/>
    <cellStyle name="เครื่องหมายจุลภาค 3 2 2" xfId="4619" xr:uid="{00000000-0005-0000-0000-0000171A0000}"/>
    <cellStyle name="เครื่องหมายจุลภาค 3 2 2 2" xfId="4620" xr:uid="{00000000-0005-0000-0000-0000181A0000}"/>
    <cellStyle name="เครื่องหมายจุลภาค 3 2 3" xfId="4621" xr:uid="{00000000-0005-0000-0000-0000191A0000}"/>
    <cellStyle name="เครื่องหมายจุลภาค 3 2 4" xfId="4622" xr:uid="{00000000-0005-0000-0000-00001A1A0000}"/>
    <cellStyle name="เครื่องหมายจุลภาค 3 2_CPI_Y'52_TOP_GG 1" xfId="4623" xr:uid="{00000000-0005-0000-0000-00001B1A0000}"/>
    <cellStyle name="เครื่องหมายจุลภาค 3 3" xfId="4624" xr:uid="{00000000-0005-0000-0000-00001C1A0000}"/>
    <cellStyle name="เครื่องหมายจุลภาค 3 4" xfId="4625" xr:uid="{00000000-0005-0000-0000-00001D1A0000}"/>
    <cellStyle name="เครื่องหมายจุลภาค 3 5" xfId="4626" xr:uid="{00000000-0005-0000-0000-00001E1A0000}"/>
    <cellStyle name="เครื่องหมายจุลภาค 3 6" xfId="4627" xr:uid="{00000000-0005-0000-0000-00001F1A0000}"/>
    <cellStyle name="เครื่องหมายจุลภาค 3_160800B1 CPI09 โปรแกรมคอมพิวเตอร์ - BOI_Q3" xfId="4628" xr:uid="{00000000-0005-0000-0000-0000201A0000}"/>
    <cellStyle name="เครื่องหมายจุลภาค 4" xfId="4629" xr:uid="{00000000-0005-0000-0000-0000211A0000}"/>
    <cellStyle name="เครื่องหมายจุลภาค 4 2" xfId="4630" xr:uid="{00000000-0005-0000-0000-0000221A0000}"/>
    <cellStyle name="เครื่องหมายจุลภาค 4 2 2" xfId="4631" xr:uid="{00000000-0005-0000-0000-0000231A0000}"/>
    <cellStyle name="เครื่องหมายจุลภาค 4 2 3" xfId="4632" xr:uid="{00000000-0005-0000-0000-0000241A0000}"/>
    <cellStyle name="เครื่องหมายจุลภาค 4 2 4" xfId="4633" xr:uid="{00000000-0005-0000-0000-0000251A0000}"/>
    <cellStyle name="เครื่องหมายจุลภาค 4 2 5" xfId="4634" xr:uid="{00000000-0005-0000-0000-0000261A0000}"/>
    <cellStyle name="เครื่องหมายจุลภาค 4 2 6" xfId="4635" xr:uid="{00000000-0005-0000-0000-0000271A0000}"/>
    <cellStyle name="เครื่องหมายจุลภาค 4 2 7" xfId="4636" xr:uid="{00000000-0005-0000-0000-0000281A0000}"/>
    <cellStyle name="เครื่องหมายจุลภาค 4 3" xfId="4637" xr:uid="{00000000-0005-0000-0000-0000291A0000}"/>
    <cellStyle name="เครื่องหมายจุลภาค 4 4" xfId="4638" xr:uid="{00000000-0005-0000-0000-00002A1A0000}"/>
    <cellStyle name="เครื่องหมายจุลภาค 4 5" xfId="4639" xr:uid="{00000000-0005-0000-0000-00002B1A0000}"/>
    <cellStyle name="เครื่องหมายจุลภาค 4 6" xfId="4640" xr:uid="{00000000-0005-0000-0000-00002C1A0000}"/>
    <cellStyle name="เครื่องหมายจุลภาค 5" xfId="4641" xr:uid="{00000000-0005-0000-0000-00002D1A0000}"/>
    <cellStyle name="เครื่องหมายจุลภาค 5 2" xfId="4642" xr:uid="{00000000-0005-0000-0000-00002E1A0000}"/>
    <cellStyle name="เครื่องหมายจุลภาค 6" xfId="4643" xr:uid="{00000000-0005-0000-0000-00002F1A0000}"/>
    <cellStyle name="เครื่องหมายจุลภาค 7" xfId="4644" xr:uid="{00000000-0005-0000-0000-0000301A0000}"/>
    <cellStyle name="เครื่องหมายจุลภาค 7 2" xfId="4645" xr:uid="{00000000-0005-0000-0000-0000311A0000}"/>
    <cellStyle name="เครื่องหมายจุลภาค 8" xfId="4646" xr:uid="{00000000-0005-0000-0000-0000321A0000}"/>
    <cellStyle name="เครื่องหมายจุลภาค 8 2" xfId="4647" xr:uid="{00000000-0005-0000-0000-0000331A0000}"/>
    <cellStyle name="เครื่องหมายจุลภาค 9" xfId="4648" xr:uid="{00000000-0005-0000-0000-0000341A0000}"/>
    <cellStyle name="เครื่องหมายจุลภาค 9 2" xfId="4649" xr:uid="{00000000-0005-0000-0000-0000351A0000}"/>
    <cellStyle name="เครื่องหมายเปอร์เซ็นต์_Sheet1" xfId="4650" xr:uid="{00000000-0005-0000-0000-0000361A0000}"/>
    <cellStyle name="ชื่อเรื่อง" xfId="4651" xr:uid="{00000000-0005-0000-0000-0000371A0000}"/>
    <cellStyle name="เชื่อมโยงหลายมิติ" xfId="4652" xr:uid="{00000000-0005-0000-0000-0000381A0000}"/>
    <cellStyle name="เชื่อมโยงหลายมิติ 2" xfId="4653" xr:uid="{00000000-0005-0000-0000-0000391A0000}"/>
    <cellStyle name="เชื่อมโยงหลายมิติ 3" xfId="4654" xr:uid="{00000000-0005-0000-0000-00003A1A0000}"/>
    <cellStyle name="เชื่อมโยงหลายมิติ 4" xfId="4655" xr:uid="{00000000-0005-0000-0000-00003B1A0000}"/>
    <cellStyle name="เชื่อมโยงหลายมิติ_KING KAEW" xfId="4656" xr:uid="{00000000-0005-0000-0000-00003C1A0000}"/>
    <cellStyle name="ณfน๔ [0]_Book1" xfId="4659" xr:uid="{00000000-0005-0000-0000-00003D1A0000}"/>
    <cellStyle name="ณfน๔_Book1" xfId="4660" xr:uid="{00000000-0005-0000-0000-00003E1A0000}"/>
    <cellStyle name="ตามการเชื่อมโยงหลายมิติ" xfId="4662" xr:uid="{00000000-0005-0000-0000-00003F1A0000}"/>
    <cellStyle name="ตามการเชื่อมโยงหลายมิติ 2" xfId="4663" xr:uid="{00000000-0005-0000-0000-0000401A0000}"/>
    <cellStyle name="ตามการเชื่อมโยงหลายมิติ 3" xfId="4664" xr:uid="{00000000-0005-0000-0000-0000411A0000}"/>
    <cellStyle name="ตามการเชื่อมโยงหลายมิติ 4" xfId="4665" xr:uid="{00000000-0005-0000-0000-0000421A0000}"/>
    <cellStyle name="ตามการเชื่อมโยงหลายมิติ_KING KAEW" xfId="4666" xr:uid="{00000000-0005-0000-0000-0000431A0000}"/>
    <cellStyle name="น้บะภฒ_95" xfId="4667" xr:uid="{00000000-0005-0000-0000-0000441A0000}"/>
    <cellStyle name="ปกติ 10" xfId="4668" xr:uid="{00000000-0005-0000-0000-0000451A0000}"/>
    <cellStyle name="ปกติ 10 2" xfId="4669" xr:uid="{00000000-0005-0000-0000-0000461A0000}"/>
    <cellStyle name="ปกติ 10 3" xfId="4670" xr:uid="{00000000-0005-0000-0000-0000471A0000}"/>
    <cellStyle name="ปกติ 10_CPI_Y'52_TOP_GG 1" xfId="4671" xr:uid="{00000000-0005-0000-0000-0000481A0000}"/>
    <cellStyle name="ปกติ 11" xfId="4672" xr:uid="{00000000-0005-0000-0000-0000491A0000}"/>
    <cellStyle name="ปกติ 11 2" xfId="4673" xr:uid="{00000000-0005-0000-0000-00004A1A0000}"/>
    <cellStyle name="ปกติ 11 3" xfId="4674" xr:uid="{00000000-0005-0000-0000-00004B1A0000}"/>
    <cellStyle name="ปกติ 11_CPI_Y'52_TOP_GG 1" xfId="4675" xr:uid="{00000000-0005-0000-0000-00004C1A0000}"/>
    <cellStyle name="ปกติ 12" xfId="4676" xr:uid="{00000000-0005-0000-0000-00004D1A0000}"/>
    <cellStyle name="ปกติ 12 2" xfId="4677" xr:uid="{00000000-0005-0000-0000-00004E1A0000}"/>
    <cellStyle name="ปกติ 12_CPI_Y'52_TOP_GG 1" xfId="4678" xr:uid="{00000000-0005-0000-0000-00004F1A0000}"/>
    <cellStyle name="ปกติ 13" xfId="4679" xr:uid="{00000000-0005-0000-0000-0000501A0000}"/>
    <cellStyle name="ปกติ 14" xfId="4680" xr:uid="{00000000-0005-0000-0000-0000511A0000}"/>
    <cellStyle name="ปกติ 15" xfId="4681" xr:uid="{00000000-0005-0000-0000-0000521A0000}"/>
    <cellStyle name="ปกติ 15 2" xfId="4682" xr:uid="{00000000-0005-0000-0000-0000531A0000}"/>
    <cellStyle name="ปกติ 15_IA_Increase 2009 (update Dec'09) " xfId="4683" xr:uid="{00000000-0005-0000-0000-0000541A0000}"/>
    <cellStyle name="ปกติ 16" xfId="4684" xr:uid="{00000000-0005-0000-0000-0000551A0000}"/>
    <cellStyle name="ปกติ 16 2" xfId="4685" xr:uid="{00000000-0005-0000-0000-0000561A0000}"/>
    <cellStyle name="ปกติ 16 3" xfId="4686" xr:uid="{00000000-0005-0000-0000-0000571A0000}"/>
    <cellStyle name="ปกติ 16 4" xfId="4687" xr:uid="{00000000-0005-0000-0000-0000581A0000}"/>
    <cellStyle name="ปกติ 16 5" xfId="4688" xr:uid="{00000000-0005-0000-0000-0000591A0000}"/>
    <cellStyle name="ปกติ 16 6" xfId="4689" xr:uid="{00000000-0005-0000-0000-00005A1A0000}"/>
    <cellStyle name="ปกติ 17" xfId="4690" xr:uid="{00000000-0005-0000-0000-00005B1A0000}"/>
    <cellStyle name="ปกติ 18" xfId="4691" xr:uid="{00000000-0005-0000-0000-00005C1A0000}"/>
    <cellStyle name="ปกติ 19" xfId="4692" xr:uid="{00000000-0005-0000-0000-00005D1A0000}"/>
    <cellStyle name="ปกติ 2" xfId="4693" xr:uid="{00000000-0005-0000-0000-00005E1A0000}"/>
    <cellStyle name="ปกติ 2 10" xfId="4694" xr:uid="{00000000-0005-0000-0000-00005F1A0000}"/>
    <cellStyle name="ปกติ 2 11" xfId="4695" xr:uid="{00000000-0005-0000-0000-0000601A0000}"/>
    <cellStyle name="ปกติ 2 12" xfId="4696" xr:uid="{00000000-0005-0000-0000-0000611A0000}"/>
    <cellStyle name="ปกติ 2 13" xfId="4697" xr:uid="{00000000-0005-0000-0000-0000621A0000}"/>
    <cellStyle name="ปกติ 2 14" xfId="4698" xr:uid="{00000000-0005-0000-0000-0000631A0000}"/>
    <cellStyle name="ปกติ 2 15" xfId="4699" xr:uid="{00000000-0005-0000-0000-0000641A0000}"/>
    <cellStyle name="ปกติ 2 16" xfId="4700" xr:uid="{00000000-0005-0000-0000-0000651A0000}"/>
    <cellStyle name="ปกติ 2 17" xfId="4701" xr:uid="{00000000-0005-0000-0000-0000661A0000}"/>
    <cellStyle name="ปกติ 2 18" xfId="4702" xr:uid="{00000000-0005-0000-0000-0000671A0000}"/>
    <cellStyle name="ปกติ 2 2" xfId="4703" xr:uid="{00000000-0005-0000-0000-0000681A0000}"/>
    <cellStyle name="ปกติ 2 2 2" xfId="4704" xr:uid="{00000000-0005-0000-0000-0000691A0000}"/>
    <cellStyle name="ปกติ 2 2 2 2" xfId="4705" xr:uid="{00000000-0005-0000-0000-00006A1A0000}"/>
    <cellStyle name="ปกติ 2 2 2 3" xfId="6773" xr:uid="{00000000-0005-0000-0000-00006B1A0000}"/>
    <cellStyle name="ปกติ 2 2 2_CPI_Y'52_TOP_GG 1" xfId="4706" xr:uid="{00000000-0005-0000-0000-00006C1A0000}"/>
    <cellStyle name="ปกติ 2 2 3" xfId="4707" xr:uid="{00000000-0005-0000-0000-00006D1A0000}"/>
    <cellStyle name="ปกติ 2 2_Allowance%20IA(1)" xfId="4708" xr:uid="{00000000-0005-0000-0000-00006E1A0000}"/>
    <cellStyle name="ปกติ 2 3" xfId="4709" xr:uid="{00000000-0005-0000-0000-00006F1A0000}"/>
    <cellStyle name="ปกติ 2 4" xfId="4710" xr:uid="{00000000-0005-0000-0000-0000701A0000}"/>
    <cellStyle name="ปกติ 2 5" xfId="4711" xr:uid="{00000000-0005-0000-0000-0000711A0000}"/>
    <cellStyle name="ปกติ 2 6" xfId="4712" xr:uid="{00000000-0005-0000-0000-0000721A0000}"/>
    <cellStyle name="ปกติ 2 7" xfId="4713" xr:uid="{00000000-0005-0000-0000-0000731A0000}"/>
    <cellStyle name="ปกติ 2 7 2" xfId="4714" xr:uid="{00000000-0005-0000-0000-0000741A0000}"/>
    <cellStyle name="ปกติ 2 8" xfId="4715" xr:uid="{00000000-0005-0000-0000-0000751A0000}"/>
    <cellStyle name="ปกติ 2 9" xfId="4716" xr:uid="{00000000-0005-0000-0000-0000761A0000}"/>
    <cellStyle name="ปกติ 2_160800B1 CPI09 โปรแกรมคอมพิวเตอร์ - BOI_Q3" xfId="4717" xr:uid="{00000000-0005-0000-0000-0000771A0000}"/>
    <cellStyle name="ปกติ 20" xfId="4718" xr:uid="{00000000-0005-0000-0000-0000781A0000}"/>
    <cellStyle name="ปกติ 21" xfId="4719" xr:uid="{00000000-0005-0000-0000-0000791A0000}"/>
    <cellStyle name="ปกติ 22" xfId="4720" xr:uid="{00000000-0005-0000-0000-00007A1A0000}"/>
    <cellStyle name="ปกติ 3" xfId="4721" xr:uid="{00000000-0005-0000-0000-00007B1A0000}"/>
    <cellStyle name="ปกติ 3 2" xfId="4722" xr:uid="{00000000-0005-0000-0000-00007C1A0000}"/>
    <cellStyle name="ปกติ 3 2 2" xfId="4723" xr:uid="{00000000-0005-0000-0000-00007D1A0000}"/>
    <cellStyle name="ปกติ 3 3" xfId="4724" xr:uid="{00000000-0005-0000-0000-00007E1A0000}"/>
    <cellStyle name="ปกติ 3 4" xfId="4725" xr:uid="{00000000-0005-0000-0000-00007F1A0000}"/>
    <cellStyle name="ปกติ 3_CPI_Y'52_TOP_GG 1" xfId="4726" xr:uid="{00000000-0005-0000-0000-0000801A0000}"/>
    <cellStyle name="ปกติ 4" xfId="4727" xr:uid="{00000000-0005-0000-0000-0000811A0000}"/>
    <cellStyle name="ปกติ 4 2" xfId="4728" xr:uid="{00000000-0005-0000-0000-0000821A0000}"/>
    <cellStyle name="ปกติ 4 3" xfId="4729" xr:uid="{00000000-0005-0000-0000-0000831A0000}"/>
    <cellStyle name="ปกติ 4 4" xfId="4730" xr:uid="{00000000-0005-0000-0000-0000841A0000}"/>
    <cellStyle name="ปกติ 4_CPI_Y'52_TOP_GG 1" xfId="4731" xr:uid="{00000000-0005-0000-0000-0000851A0000}"/>
    <cellStyle name="ปกติ 5" xfId="4732" xr:uid="{00000000-0005-0000-0000-0000861A0000}"/>
    <cellStyle name="ปกติ 5 2" xfId="4733" xr:uid="{00000000-0005-0000-0000-0000871A0000}"/>
    <cellStyle name="ปกติ 5 3" xfId="4734" xr:uid="{00000000-0005-0000-0000-0000881A0000}"/>
    <cellStyle name="ปกติ 5_DetailCPI_1209" xfId="4735" xr:uid="{00000000-0005-0000-0000-0000891A0000}"/>
    <cellStyle name="ปกติ 6" xfId="4736" xr:uid="{00000000-0005-0000-0000-00008A1A0000}"/>
    <cellStyle name="ปกติ 6 2" xfId="4737" xr:uid="{00000000-0005-0000-0000-00008B1A0000}"/>
    <cellStyle name="ปกติ 6 3" xfId="4738" xr:uid="{00000000-0005-0000-0000-00008C1A0000}"/>
    <cellStyle name="ปกติ 6_CPI_Y'52_TOP_GG 1" xfId="4739" xr:uid="{00000000-0005-0000-0000-00008D1A0000}"/>
    <cellStyle name="ปกติ 7" xfId="4740" xr:uid="{00000000-0005-0000-0000-00008E1A0000}"/>
    <cellStyle name="ปกติ 7 2" xfId="4741" xr:uid="{00000000-0005-0000-0000-00008F1A0000}"/>
    <cellStyle name="ปกติ 8" xfId="4742" xr:uid="{00000000-0005-0000-0000-0000901A0000}"/>
    <cellStyle name="ปกติ 8 2" xfId="4743" xr:uid="{00000000-0005-0000-0000-0000911A0000}"/>
    <cellStyle name="ปกติ 8_CPI_Y'52_TOP_GG 1" xfId="4744" xr:uid="{00000000-0005-0000-0000-0000921A0000}"/>
    <cellStyle name="ปกติ 9" xfId="4745" xr:uid="{00000000-0005-0000-0000-0000931A0000}"/>
    <cellStyle name="ปกติ 9 2" xfId="4746" xr:uid="{00000000-0005-0000-0000-0000941A0000}"/>
    <cellStyle name="ปกติ 9_CPI_Y'52_TOP_GG 1" xfId="4747" xr:uid="{00000000-0005-0000-0000-0000951A0000}"/>
    <cellStyle name="เปอร์เซ็นต์ 10" xfId="4748" xr:uid="{00000000-0005-0000-0000-0000961A0000}"/>
    <cellStyle name="เปอร์เซ็นต์ 10 2" xfId="4749" xr:uid="{00000000-0005-0000-0000-0000971A0000}"/>
    <cellStyle name="เปอร์เซ็นต์ 11" xfId="4750" xr:uid="{00000000-0005-0000-0000-0000981A0000}"/>
    <cellStyle name="เปอร์เซ็นต์ 11 2" xfId="4751" xr:uid="{00000000-0005-0000-0000-0000991A0000}"/>
    <cellStyle name="เปอร์เซ็นต์ 2" xfId="4752" xr:uid="{00000000-0005-0000-0000-00009A1A0000}"/>
    <cellStyle name="เปอร์เซ็นต์ 2 2" xfId="4753" xr:uid="{00000000-0005-0000-0000-00009B1A0000}"/>
    <cellStyle name="เปอร์เซ็นต์ 2 2 2" xfId="4754" xr:uid="{00000000-0005-0000-0000-00009C1A0000}"/>
    <cellStyle name="เปอร์เซ็นต์ 2 2 2 2" xfId="4755" xr:uid="{00000000-0005-0000-0000-00009D1A0000}"/>
    <cellStyle name="เปอร์เซ็นต์ 2 3" xfId="4756" xr:uid="{00000000-0005-0000-0000-00009E1A0000}"/>
    <cellStyle name="เปอร์เซ็นต์ 2 4" xfId="4757" xr:uid="{00000000-0005-0000-0000-00009F1A0000}"/>
    <cellStyle name="เปอร์เซ็นต์ 2 5" xfId="4758" xr:uid="{00000000-0005-0000-0000-0000A01A0000}"/>
    <cellStyle name="เปอร์เซ็นต์ 3" xfId="4759" xr:uid="{00000000-0005-0000-0000-0000A11A0000}"/>
    <cellStyle name="เปอร์เซ็นต์ 4" xfId="4760" xr:uid="{00000000-0005-0000-0000-0000A21A0000}"/>
    <cellStyle name="เปอร์เซ็นต์ 5" xfId="4761" xr:uid="{00000000-0005-0000-0000-0000A31A0000}"/>
    <cellStyle name="เปอร์เซ็นต์ 6" xfId="4762" xr:uid="{00000000-0005-0000-0000-0000A41A0000}"/>
    <cellStyle name="เปอร์เซ็นต์ 7" xfId="4763" xr:uid="{00000000-0005-0000-0000-0000A51A0000}"/>
    <cellStyle name="เปอร์เซ็นต์ 8" xfId="4764" xr:uid="{00000000-0005-0000-0000-0000A61A0000}"/>
    <cellStyle name="เปอร์เซ็นต์ 9" xfId="4765" xr:uid="{00000000-0005-0000-0000-0000A71A0000}"/>
    <cellStyle name="ผลรวม" xfId="4766" xr:uid="{00000000-0005-0000-0000-0000A81A0000}"/>
    <cellStyle name="ฤ?ธถ [0]_95" xfId="4767" xr:uid="{00000000-0005-0000-0000-0000A91A0000}"/>
    <cellStyle name="ฤ?ธถ_95" xfId="4768" xr:uid="{00000000-0005-0000-0000-0000AA1A0000}"/>
    <cellStyle name="ฤธถ [0]_95" xfId="4769" xr:uid="{00000000-0005-0000-0000-0000AB1A0000}"/>
    <cellStyle name="ฤธถ_95" xfId="4770" xr:uid="{00000000-0005-0000-0000-0000AC1A0000}"/>
    <cellStyle name="ล๋ศญ [0]_95" xfId="4771" xr:uid="{00000000-0005-0000-0000-0000AD1A0000}"/>
    <cellStyle name="ล๋ศญ_95" xfId="4772" xr:uid="{00000000-0005-0000-0000-0000AE1A0000}"/>
    <cellStyle name="ลักษณะ 1" xfId="4773" xr:uid="{00000000-0005-0000-0000-0000AF1A0000}"/>
    <cellStyle name="ลักษณะ 2" xfId="4774" xr:uid="{00000000-0005-0000-0000-0000B01A0000}"/>
    <cellStyle name="วฅมุ_4ฟ๙ฝวภ๛" xfId="4775" xr:uid="{00000000-0005-0000-0000-0000B11A0000}"/>
    <cellStyle name="วงเล็บ" xfId="4776" xr:uid="{00000000-0005-0000-0000-0000B21A0000}"/>
    <cellStyle name="ส่วนที่ถูกเน้น2" xfId="4777" xr:uid="{00000000-0005-0000-0000-0000B31A0000}"/>
    <cellStyle name="เส้นขอบขวา" xfId="4779" xr:uid="{00000000-0005-0000-0000-0000B41A0000}"/>
    <cellStyle name="หมายเหตุ" xfId="4781" xr:uid="{00000000-0005-0000-0000-0000B51A0000}"/>
    <cellStyle name="หมายเหตุ 2" xfId="4782" xr:uid="{00000000-0005-0000-0000-0000B61A0000}"/>
    <cellStyle name="หัวเรื่อง 1" xfId="4783" xr:uid="{00000000-0005-0000-0000-0000B71A0000}"/>
    <cellStyle name="หัวเรื่อง 2" xfId="4784" xr:uid="{00000000-0005-0000-0000-0000B81A0000}"/>
    <cellStyle name="쉼표_MapleSEA_RoyaltyReport_Sep2005_Sample1" xfId="4787" xr:uid="{00000000-0005-0000-0000-0000B91A0000}"/>
    <cellStyle name="콤마 [0]_BP매입매출명세서" xfId="4788" xr:uid="{00000000-0005-0000-0000-0000BA1A0000}"/>
    <cellStyle name="콤마_BP매입매출명세서" xfId="4789" xr:uid="{00000000-0005-0000-0000-0000BB1A0000}"/>
    <cellStyle name="통화 [0]_1" xfId="691" xr:uid="{00000000-0005-0000-0000-0000BC1A0000}"/>
    <cellStyle name="통화_BP매입매출명세서" xfId="4790" xr:uid="{00000000-0005-0000-0000-0000BD1A0000}"/>
    <cellStyle name="표준_DEC99" xfId="4791" xr:uid="{00000000-0005-0000-0000-0000BE1A0000}"/>
    <cellStyle name="一般_0006(1)" xfId="4792" xr:uid="{00000000-0005-0000-0000-0000BF1A0000}"/>
    <cellStyle name="千位[0]_GetDateDialog" xfId="692" xr:uid="{00000000-0005-0000-0000-0000C01A0000}"/>
    <cellStyle name="千分位[0]_ 白土" xfId="693" xr:uid="{00000000-0005-0000-0000-0000C11A0000}"/>
    <cellStyle name="千分位_ 白土" xfId="694" xr:uid="{00000000-0005-0000-0000-0000C21A0000}"/>
    <cellStyle name="普通_ 白土" xfId="695" xr:uid="{00000000-0005-0000-0000-0000C31A0000}"/>
    <cellStyle name="未定义" xfId="696" xr:uid="{00000000-0005-0000-0000-0000C41A0000}"/>
    <cellStyle name="未定義" xfId="4793" xr:uid="{00000000-0005-0000-0000-0000C51A0000}"/>
    <cellStyle name="桁区切り [0.00]_AUG98" xfId="697" xr:uid="{00000000-0005-0000-0000-0000C61A0000}"/>
    <cellStyle name="桁区切り_eve" xfId="4794" xr:uid="{00000000-0005-0000-0000-0000C71A0000}"/>
    <cellStyle name="標準_AR562売上出来高確認表印刷_帳票レイアウト" xfId="4795" xr:uid="{00000000-0005-0000-0000-0000C81A0000}"/>
    <cellStyle name="爼ﾗ靉ﾁ篦ｧﾋﾅﾒﾂﾁﾔｵﾔ" xfId="4796" xr:uid="{00000000-0005-0000-0000-0000C91A0000}"/>
    <cellStyle name="貨幣 [0]_2002CAP" xfId="4797" xr:uid="{00000000-0005-0000-0000-0000CA1A0000}"/>
    <cellStyle name="貨幣[0]_LC (2)" xfId="4798" xr:uid="{00000000-0005-0000-0000-0000CB1A0000}"/>
    <cellStyle name="貨幣_2002CAP" xfId="4799" xr:uid="{00000000-0005-0000-0000-0000CC1A0000}"/>
    <cellStyle name="通貨 [0.00]_eve" xfId="698" xr:uid="{00000000-0005-0000-0000-0000CD1A0000}"/>
    <cellStyle name="通貨_PERSONAL" xfId="6774" xr:uid="{00000000-0005-0000-0000-0000CE1A0000}"/>
    <cellStyle name="㕃" xfId="699" xr:uid="{00000000-0005-0000-0000-0000CF1A0000}"/>
    <cellStyle name="㕃 2" xfId="4800" xr:uid="{00000000-0005-0000-0000-0000D01A0000}"/>
  </cellStyles>
  <dxfs count="0"/>
  <tableStyles count="0" defaultTableStyle="TableStyleMedium9" defaultPivotStyle="PivotStyleLight16"/>
  <colors>
    <mruColors>
      <color rgb="FF66FFFF"/>
      <color rgb="FFFFCCFF"/>
      <color rgb="FFFFFFA3"/>
      <color rgb="FFD5F8FF"/>
      <color rgb="FFCCFF99"/>
      <color rgb="FF9999FF"/>
      <color rgb="FFCCFFCC"/>
      <color rgb="FFCC99FF"/>
      <color rgb="FFFF66CC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59" Type="http://schemas.openxmlformats.org/officeDocument/2006/relationships/externalLink" Target="externalLinks/externalLink153.xml"/><Relationship Id="rId170" Type="http://schemas.openxmlformats.org/officeDocument/2006/relationships/externalLink" Target="externalLinks/externalLink164.xml"/><Relationship Id="rId191" Type="http://schemas.openxmlformats.org/officeDocument/2006/relationships/externalLink" Target="externalLinks/externalLink185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externalLink" Target="externalLinks/externalLink143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160" Type="http://schemas.openxmlformats.org/officeDocument/2006/relationships/externalLink" Target="externalLinks/externalLink154.xml"/><Relationship Id="rId181" Type="http://schemas.openxmlformats.org/officeDocument/2006/relationships/externalLink" Target="externalLinks/externalLink175.xml"/><Relationship Id="rId22" Type="http://schemas.openxmlformats.org/officeDocument/2006/relationships/externalLink" Target="externalLinks/externalLink16.xml"/><Relationship Id="rId43" Type="http://schemas.openxmlformats.org/officeDocument/2006/relationships/externalLink" Target="externalLinks/externalLink37.xml"/><Relationship Id="rId64" Type="http://schemas.openxmlformats.org/officeDocument/2006/relationships/externalLink" Target="externalLinks/externalLink58.xml"/><Relationship Id="rId118" Type="http://schemas.openxmlformats.org/officeDocument/2006/relationships/externalLink" Target="externalLinks/externalLink112.xml"/><Relationship Id="rId139" Type="http://schemas.openxmlformats.org/officeDocument/2006/relationships/externalLink" Target="externalLinks/externalLink133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71" Type="http://schemas.openxmlformats.org/officeDocument/2006/relationships/externalLink" Target="externalLinks/externalLink165.xml"/><Relationship Id="rId192" Type="http://schemas.openxmlformats.org/officeDocument/2006/relationships/externalLink" Target="externalLinks/externalLink186.xml"/><Relationship Id="rId12" Type="http://schemas.openxmlformats.org/officeDocument/2006/relationships/externalLink" Target="externalLinks/externalLink6.xml"/><Relationship Id="rId33" Type="http://schemas.openxmlformats.org/officeDocument/2006/relationships/externalLink" Target="externalLinks/externalLink27.xml"/><Relationship Id="rId108" Type="http://schemas.openxmlformats.org/officeDocument/2006/relationships/externalLink" Target="externalLinks/externalLink102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5" Type="http://schemas.openxmlformats.org/officeDocument/2006/relationships/externalLink" Target="externalLinks/externalLink69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61" Type="http://schemas.openxmlformats.org/officeDocument/2006/relationships/externalLink" Target="externalLinks/externalLink155.xml"/><Relationship Id="rId182" Type="http://schemas.openxmlformats.org/officeDocument/2006/relationships/externalLink" Target="externalLinks/externalLink176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5" Type="http://schemas.openxmlformats.org/officeDocument/2006/relationships/externalLink" Target="externalLinks/externalLink59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51" Type="http://schemas.openxmlformats.org/officeDocument/2006/relationships/externalLink" Target="externalLinks/externalLink145.xml"/><Relationship Id="rId172" Type="http://schemas.openxmlformats.org/officeDocument/2006/relationships/externalLink" Target="externalLinks/externalLink166.xml"/><Relationship Id="rId193" Type="http://schemas.openxmlformats.org/officeDocument/2006/relationships/externalLink" Target="externalLinks/externalLink187.xml"/><Relationship Id="rId13" Type="http://schemas.openxmlformats.org/officeDocument/2006/relationships/externalLink" Target="externalLinks/externalLink7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20" Type="http://schemas.openxmlformats.org/officeDocument/2006/relationships/externalLink" Target="externalLinks/externalLink114.xml"/><Relationship Id="rId141" Type="http://schemas.openxmlformats.org/officeDocument/2006/relationships/externalLink" Target="externalLinks/externalLink135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162" Type="http://schemas.openxmlformats.org/officeDocument/2006/relationships/externalLink" Target="externalLinks/externalLink156.xml"/><Relationship Id="rId183" Type="http://schemas.openxmlformats.org/officeDocument/2006/relationships/externalLink" Target="externalLinks/externalLink17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157" Type="http://schemas.openxmlformats.org/officeDocument/2006/relationships/externalLink" Target="externalLinks/externalLink151.xml"/><Relationship Id="rId178" Type="http://schemas.openxmlformats.org/officeDocument/2006/relationships/externalLink" Target="externalLinks/externalLink172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52" Type="http://schemas.openxmlformats.org/officeDocument/2006/relationships/externalLink" Target="externalLinks/externalLink146.xml"/><Relationship Id="rId173" Type="http://schemas.openxmlformats.org/officeDocument/2006/relationships/externalLink" Target="externalLinks/externalLink167.xml"/><Relationship Id="rId194" Type="http://schemas.openxmlformats.org/officeDocument/2006/relationships/externalLink" Target="externalLinks/externalLink188.xml"/><Relationship Id="rId199" Type="http://schemas.openxmlformats.org/officeDocument/2006/relationships/sharedStrings" Target="sharedStrings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168" Type="http://schemas.openxmlformats.org/officeDocument/2006/relationships/externalLink" Target="externalLinks/externalLink162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163" Type="http://schemas.openxmlformats.org/officeDocument/2006/relationships/externalLink" Target="externalLinks/externalLink157.xml"/><Relationship Id="rId184" Type="http://schemas.openxmlformats.org/officeDocument/2006/relationships/externalLink" Target="externalLinks/externalLink178.xml"/><Relationship Id="rId189" Type="http://schemas.openxmlformats.org/officeDocument/2006/relationships/externalLink" Target="externalLinks/externalLink183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externalLink" Target="externalLinks/externalLink152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Relationship Id="rId174" Type="http://schemas.openxmlformats.org/officeDocument/2006/relationships/externalLink" Target="externalLinks/externalLink168.xml"/><Relationship Id="rId179" Type="http://schemas.openxmlformats.org/officeDocument/2006/relationships/externalLink" Target="externalLinks/externalLink173.xml"/><Relationship Id="rId195" Type="http://schemas.openxmlformats.org/officeDocument/2006/relationships/externalLink" Target="externalLinks/externalLink189.xml"/><Relationship Id="rId190" Type="http://schemas.openxmlformats.org/officeDocument/2006/relationships/externalLink" Target="externalLinks/externalLink184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164" Type="http://schemas.openxmlformats.org/officeDocument/2006/relationships/externalLink" Target="externalLinks/externalLink158.xml"/><Relationship Id="rId169" Type="http://schemas.openxmlformats.org/officeDocument/2006/relationships/externalLink" Target="externalLinks/externalLink163.xml"/><Relationship Id="rId185" Type="http://schemas.openxmlformats.org/officeDocument/2006/relationships/externalLink" Target="externalLinks/externalLink179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80" Type="http://schemas.openxmlformats.org/officeDocument/2006/relationships/externalLink" Target="externalLinks/externalLink174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54" Type="http://schemas.openxmlformats.org/officeDocument/2006/relationships/externalLink" Target="externalLinks/externalLink148.xml"/><Relationship Id="rId175" Type="http://schemas.openxmlformats.org/officeDocument/2006/relationships/externalLink" Target="externalLinks/externalLink169.xml"/><Relationship Id="rId196" Type="http://schemas.openxmlformats.org/officeDocument/2006/relationships/externalLink" Target="externalLinks/externalLink190.xml"/><Relationship Id="rId200" Type="http://schemas.openxmlformats.org/officeDocument/2006/relationships/calcChain" Target="calcChain.xml"/><Relationship Id="rId16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Relationship Id="rId165" Type="http://schemas.openxmlformats.org/officeDocument/2006/relationships/externalLink" Target="externalLinks/externalLink159.xml"/><Relationship Id="rId186" Type="http://schemas.openxmlformats.org/officeDocument/2006/relationships/externalLink" Target="externalLinks/externalLink180.xml"/><Relationship Id="rId27" Type="http://schemas.openxmlformats.org/officeDocument/2006/relationships/externalLink" Target="externalLinks/externalLink21.xml"/><Relationship Id="rId48" Type="http://schemas.openxmlformats.org/officeDocument/2006/relationships/externalLink" Target="externalLinks/externalLink42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34" Type="http://schemas.openxmlformats.org/officeDocument/2006/relationships/externalLink" Target="externalLinks/externalLink128.xml"/><Relationship Id="rId80" Type="http://schemas.openxmlformats.org/officeDocument/2006/relationships/externalLink" Target="externalLinks/externalLink74.xml"/><Relationship Id="rId155" Type="http://schemas.openxmlformats.org/officeDocument/2006/relationships/externalLink" Target="externalLinks/externalLink149.xml"/><Relationship Id="rId176" Type="http://schemas.openxmlformats.org/officeDocument/2006/relationships/externalLink" Target="externalLinks/externalLink170.xml"/><Relationship Id="rId197" Type="http://schemas.openxmlformats.org/officeDocument/2006/relationships/theme" Target="theme/theme1.xml"/><Relationship Id="rId17" Type="http://schemas.openxmlformats.org/officeDocument/2006/relationships/externalLink" Target="externalLinks/externalLink11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24" Type="http://schemas.openxmlformats.org/officeDocument/2006/relationships/externalLink" Target="externalLinks/externalLink118.xml"/><Relationship Id="rId70" Type="http://schemas.openxmlformats.org/officeDocument/2006/relationships/externalLink" Target="externalLinks/externalLink64.xml"/><Relationship Id="rId91" Type="http://schemas.openxmlformats.org/officeDocument/2006/relationships/externalLink" Target="externalLinks/externalLink85.xml"/><Relationship Id="rId145" Type="http://schemas.openxmlformats.org/officeDocument/2006/relationships/externalLink" Target="externalLinks/externalLink139.xml"/><Relationship Id="rId166" Type="http://schemas.openxmlformats.org/officeDocument/2006/relationships/externalLink" Target="externalLinks/externalLink160.xml"/><Relationship Id="rId187" Type="http://schemas.openxmlformats.org/officeDocument/2006/relationships/externalLink" Target="externalLinks/externalLink181.xml"/><Relationship Id="rId1" Type="http://schemas.openxmlformats.org/officeDocument/2006/relationships/worksheet" Target="worksheets/sheet1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60" Type="http://schemas.openxmlformats.org/officeDocument/2006/relationships/externalLink" Target="externalLinks/externalLink54.xml"/><Relationship Id="rId81" Type="http://schemas.openxmlformats.org/officeDocument/2006/relationships/externalLink" Target="externalLinks/externalLink75.xml"/><Relationship Id="rId135" Type="http://schemas.openxmlformats.org/officeDocument/2006/relationships/externalLink" Target="externalLinks/externalLink129.xml"/><Relationship Id="rId156" Type="http://schemas.openxmlformats.org/officeDocument/2006/relationships/externalLink" Target="externalLinks/externalLink150.xml"/><Relationship Id="rId177" Type="http://schemas.openxmlformats.org/officeDocument/2006/relationships/externalLink" Target="externalLinks/externalLink171.xml"/><Relationship Id="rId198" Type="http://schemas.openxmlformats.org/officeDocument/2006/relationships/styles" Target="styles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4.xml"/><Relationship Id="rId104" Type="http://schemas.openxmlformats.org/officeDocument/2006/relationships/externalLink" Target="externalLinks/externalLink98.xml"/><Relationship Id="rId125" Type="http://schemas.openxmlformats.org/officeDocument/2006/relationships/externalLink" Target="externalLinks/externalLink119.xml"/><Relationship Id="rId146" Type="http://schemas.openxmlformats.org/officeDocument/2006/relationships/externalLink" Target="externalLinks/externalLink140.xml"/><Relationship Id="rId167" Type="http://schemas.openxmlformats.org/officeDocument/2006/relationships/externalLink" Target="externalLinks/externalLink161.xml"/><Relationship Id="rId188" Type="http://schemas.openxmlformats.org/officeDocument/2006/relationships/externalLink" Target="externalLinks/externalLink18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2\ANS-Audit\Client\Asia%20Hotel%20Group\Zeer\2015\Q3'2015\FS_ZP%20Q3'15\My%20Documents\PY\Fin-99\Fs-Sep99\BS&amp;PL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2\ANS-Audit\Client\Asia%20Hotel%20Group\Zeer\2015\Q3'2015\FS_ZP%20Q3'15\NM%20Document\Report%20to%20Japan\D05C6750-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2\ANS-Audit\Client\Asia%20Hotel%20Group\Zeer\2015\Q3'2015\FS_ZP%20Q3'15\Documents%20and%20Settings\vthumnoi\Desktop\C.P.RAM%20YE2005\Working%20Paper%20(Tak)\Bank%20&#3614;&#3633;&#3585;&#3592;&#3656;&#3634;&#3618;\bbl124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homekoi\Desktop\DOC\work\Worksheet%20in%20D:%20ANS%20Audit%20Client%20Vichitbhan%20Group%202014%20Q4'2014%20VPP%20Q4'14%20FS%20VPP%20Q4'14%20VPP_Note%20T_2014.doc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WIN_DAT\excel\glstat\glst0799.xlw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-srv2\data\confirm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indy\jobonhand\Jhb2_gen_mal_3\AabsData\DATA\tan358\DATA\Year_End_2000\Examples\Aw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indy\jobonhand\Jhb2_gen_mal_3\AabsData\BAfile\AUD2\Nit344\Ye99\AWPs\Nit344_AWP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PMGMJB\public\windows\TEMP\WINDOWS\DESKTOP\Triumphul\TAS%20Dec%202000\Dec2000\tas%20debtors%20Dec2000\TESP%20BD%20Prov%20Dec%2000-1st%20review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PMGMJB\public\windows\TEMP\WINDOWS\DESKTOP\tas%20debtors%20Dec2000\TAS%20BDProv%20Dec%2000-1st%20revi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PMGMJB\public\windows\TEMP\TMS1101Fina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chariti\2_Wason\My%20Documents\Retail-Report\Load%20final1%20-%2030%20April.07-May9.200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Bid%20Package%20Preparation/load1-30June2008-for%20OPCOM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chariti\2_Wason\Documents%20and%20Settings\psuw\Desktop\load1-30April200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chariti\2_Wason\Documents%20and%20Settings\psuw\Local%20Settings\Temp\Temporary%20Directory%201%20for%20Weekly%20Report%20PivotTable%201-26%20Sep.04.zip\Weekly%20Retail%20Report%20Vol.-Margin%20by%20Pivot(Week%20of%201-8Aug04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chariti\2_Wason\Documents%20and%20Settings\psuw\Local%20Settings\Temp\Temporary%20Directory%201%20for%20Weekly%20Report%20PivotTable%201-26%20Sep.04.zip\Report%20by%20PivotTable-Retail%20As%20of%20July%2020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Retail-Report/load1-30Nov.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udit-server\T&amp;T\Users\KSH1\AppData\Local\Temp\Temp1_Section%20F%20-%20Taxation.zip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AuditFile\KLAudit\Integrated%20Brickworks\IBSB-AWP2002(baru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My%20Documents\LooseFF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60;\up\&#3591;&#3634;&#3609;&#3609;&#3585;\Documents%20and%20Settings\user\Desktop\Lead%20Sheet%20Energy%20Max_Q1'12-&#3594;&#3640;&#3604;&#3585;&#3619;&#3632;&#3607;&#3610;&#3618;&#3629;&#3604;.xl%2520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PMGMJB\public\WINDOWS\TEMP\KJBIS%20-%20TBCS%20&amp;%20TBIS%20(1%20file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-srv2\data\Client\CM%20Group\49\Year%20End%2006\PM\Client\Detail4908\Detail%20Jul'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B003\Assurance\StandardDoc\Nst334_Awp1_without%20adj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2\Documents%20and%20Settings\User\Application%20Data\Microsoft\Excel\StandardDoc\Nst334_Awp1_without%20adj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b003\assurance\NL%20Language'05\StandardDoc\Nst334_Awp1_without%20adj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Clients\PacIns98\Year%20end%201998\11-AWPs\WINDOWS\TEMP\fish%20fund%20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WINNT\TEMP\Audit%202000\Metronic\MESB\99\A\DATA\BSFNPS97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c11-ohl\takeuchi\WINDOWS\DESKTOP\Tai%20Thong%20Ind%2031.12.98\1998\Tai%20Thong\Tai%20Thong%20lead%2031.12.98(2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LAUDNIBM425\aws\GYL\DRSM\Audit2001\Audsche\MTC\Tax\YA00%20CYB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IS_SERVER\Typing\UOBR.&#3611;&#3619;&#3633;&#3610;&#3649;&#3585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LAUDNIBM425\aws\GYL\DRSL\Audit2001\Audsche\MTC\Tax\YA00%20CYB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LAUDNCOM094\aws\SJMAh\working%20paper\Noveon02\Audit%20sch-GD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Documents%20and%20Settings\yi.li.chia\Desktop\DS%20furniture\AWP\Ye02\02-AWP\MSOFFICE\EXCEL\MTHACCTS\MPSB'2K\MP2K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Tax\Winsheng\2002\MSOFFICE\EXCEL\MTHACCTS\MPSB'2K\MP2K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ieh\backup\BackUp_210408\JobOnHand\Assurance\Workings&amp;Account\SoonYeResin'06\Jhb2_gen_mal_3\AabsData\DATA\tan358\DATA\Year_End_2000\Examples\Awp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GYL\KJM\Kiso2002\Audit\MTC\Tax\YA00%20CYB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LAUDNIBM425\aws\GYL\Kiso%20Bumi\MTC\Tax\YA00%20CYB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WINNT\Temp\Audit%20sch-GD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Jenny\Yuasa%20Mechatronics\DATA\dsfurniture\ds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DATA\Eve049\YE00-Final\Back%20up\DATA\dsfurniture\ds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BAfile\Aud2\Nst334\Ye00\AWP\Nst334_Awp1_without%20adj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espro\gad_work\Data\Dec98\TWKSH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istrator\My%20Documents\OTHER\Projectalliance\Aguston%20project\QS\MBW\02.Tender\B%20Out\Blank%20BOQ-S&amp;A(Aguston)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espro\gad_work\Data\Dec98\NSMALJUN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B00178\aws\Documents%20and%20Settings\bktph.THNB00255\Desktop\TR_AP1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Amanda\NNR\NNR30.6.01\Client\Ultradata%20(Malaysia)%20Sdn%20Bhd\UltraData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hbfs4002\VOL2\T2000CY\Tax3\Shi434\COM00\Mfa00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fficedata\jobonhand\Assurance\Workings&amp;Account\TBS%20Asia%20Consultants'07\BYSEnt_06\T2000CY\Tax1\Chx056\COMP2000\Formc200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IEH\JobOnHand\BYSEnt_06\T2000CY\Tax1\Chx056\COMP2000\Formc200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Hpserver\Audit\DOCUME~1\CPY~1.MYJ\LOCALS~1\Temp\HLP-lead%2099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somsak\GHB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DATA\ACCT\KIT\CONSOL\RESV040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pmgmjb\public\windows\TEMP\Audit%20schedule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DATA\Eve049\YE00-Final\Back%20up\DATA\AUDIT\Pelangi%20Group\Pelangi\Ye2000\11-AWPs\FA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WINNT\TEMP\CTL_May02_FP%20Finance%20Plan%204.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409BB837\CA%20WORKSHEET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Documents%20and%20Settings\jick.ooi.lim\Desktop\DATA\Inter-Pacific%20Capital\Dormant\Inter-Pac%20Mgmt\IPM-AWP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078AE38\tayakam-fina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Tax\Winsheng\2002\CA-Merlin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chariti\2_Wason\Excel%20Reporting%20PIHBH\PIHBH%20Statistics%20File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-srv2\data\WINDOWS\Desktop\Ess\done\Documents%20and%20Settings\bkklo\Desktop\working\Section%20K.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TheHunterGroup\Jhb2_gen_mal_3\AabsData\DATA\Year_End_2000\Examples\Aw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DATA\Year_End_2000\Examples\Awp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ieh\backup\BackUp_210408\JobOnHand\Assurance\Workings&amp;Account\SoonYeResin'06\Jhb2_gen_mal_3\AabsData\DATA\Year_End_2000\Examples\Aw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DATA\LL%20files\Tai%20Wah\Audit2001\TW%20Manufacturing%20Bhd\WINDOWS\TEMP\BPR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BUDGET-MELATI2009\03_BS(Mar'08)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DATA\Eve049\YE00-Final\Back%20up\BAfile\AUD2\Nit344\Ye99\AWPs\Nit344_AWPs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LAUDNIBM425\aws\WLMAR\PowSin-E\audit%202000\Unrealised%20&amp;%20realise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-srv2\data\WINNT\TEMP\WINNT\Profiles\a-twarya\Personal\INVOICEprototype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chyekhoon\SG%2030.6.00\Multivenue\MTC\Tax\YA00%20CYB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B00234\aws\Engagements\Modernform%20Group%20Plc\Modernform2002\Documents\TR_AP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ason\2%20data%20for%20v\valuation\My%20Documents\Choke\Tisco\TISCO151_1_46(L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-srv2\data\Client%202005\Client\Safari%20World\REPORT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alaiwana\Payment\MBW\Payment%2021\Malaiwana%20Certificate%202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iano\Desktop\CM_2552\Detail%20FS\3.Dec,%201130-1133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IL-YXRA5HG0HP5\Company\Assurance\AAA\YEAR%202004\Sengair%2004\T2000CY\Tax1\Chx056\COMP2000\Formc2000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B2\Company\Assurance\QuanCheng_05\T2000CY\Tax1\Chx056\COMP2000\Formc2000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ULIE\Assurance\MillionGold_05\T2000CY\Tax1\Chx056\COMP2000\Formc20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ULIE\Assurance\Company\Assurance\LifetimeDiscovery'05\T2000CY\Tax1\Chx056\COMP2000\Formc2000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entiumiii550\workstation\Documents%20and%20Settings\User\Desktop\Sengair_06\T2000CY\Tax1\Chx056\COMP2000\Formc20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IL-YXRA5HG0HP5\Company\Assurance\SinoMalay%2004\T2000CY\Tax1\Chx056\COMP2000\Formc20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INDY\JobOnHand\Assurance\RedFox_06\T2000CY\Tax1\Chx056\COMP2000\Formc2000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B003\Assurance\Company\Assurance\LifetimeDiscovery'05\T2000CY\Tax1\Chx056\COMP2000\Formc2000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B003\Assurance\KongJooHuat'05\T2000CY\Tax1\Chx056\COMP2000\Formc2000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IL-YXRA5HG0HP5\Company\Company\Assurance\Dosca_04\T2000CY\Tax1\Chx056\COMP2000\Formc20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IL-YXRA5HG0HP5\Company\Assurance\AlamCerdik_05\T2000CY\Tax1\Chx056\COMP2000\Formc200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B003\Assurance\Sengair_06\T2000CY\Tax1\Chx056\COMP2000\Formc20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MPAQ7500\Assurance\Sengair_06\T2000CY\Tax1\Chx056\COMP2000\Formc2000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IL-YXRA5HG0HP5\Company\Taxamatic\AAA\KH%20Line_'99%20-%20'04\T2000CY\Tax1\Chx056\COMP2000\Formc20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IEH\JobOnHand\Assurance\EEM%20TECH_06\T2000CY\Tax1\Chx056\COMP2000\Formc20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ieh\backup\BackUp_210408\JobOnHand\Assurance\Workings&amp;Account\SoonYeResin'06\My%20Jobs\Royaparcel_06\T2000CY\Tax1\Chx056\COMP2000\Formc20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IL-YXRA5HG0HP5\Company\Assurance\LeepHong_04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il-yxra5hg0hp5\company\Assurance\Premium%20Tyre%20Retreading05\WeltaxcompPY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il-yxra5hg0hp5\company\Assurance\Premium%20Tyre%20Retreading05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wason\6%20share%20(full)\Documents%20and%20Settings\psuw\Desktop\load1-30April2007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BAfile\AUD2\Nit344\Ye99\AWPs\Nit344_AWPs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LAUDNIBM425\aws\Engagements\Silicon%20Communications%20Sdn%20Bhd\YE%2031%20December%202001\Documents\MTC\Tax\YA00%20CYB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WINNT\TEMP\IRC%20March%2003%20Sch\Prepayment,%20accruals-others,%20doubtful%20debts,%20deposit\MTCO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LAUDNCOM094\aws\SJMAh\working%20paper\Noveon02\JUL%2001-WLMAR\Approfit%20chemical\Audit%20Sch%2001\WLMAR\PowSin-E\audit%202000\Unrealised%20&amp;%20realised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2\Users\sukanlaya\AppData\Roaming\Microsoft\Excel\StandardDoc\Nst334_Awp1_without%20adj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Ghanesh\Faber\Faber%20Properties\debtors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Chai%20Hooi%20Liang\Chia%20Air%20Cond%2099\99%20wp-new-98%20rp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udit-server\T&amp;T\Users\KSH1\AppData\Local\Temp\Temp1_Section%20F%20-%20Taxation.zip\BAfile\Aud2\Nst334\Ye00\AWP\Nst334_Awp1_without%20adj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ieh\backup\BackUp_210408\JobOnHand\Assurance\Workings&amp;Account\SoonYeResin'06\Jhb2_gen_mal_3\AabsData\DATA\StandardDoc\Nst334_Awp1_without%20adj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DOCUME~1\RKBFAC~1.&amp;AS\LOCALS~1\Temp\Temporary%20Directory%201%20for%20fwfalisting.zip\Preston\Preston\P-Corp%20awp%20200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GYL\Gerbang%20Perdana\2003\Client's%20schedules\Carre4-JB\AWP\Final\U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wason\6%20share%20(full)\1_Val%20Case\Bank\KB\2008\KB06_004_51%20Mercury%20Tower\Mercury%20Tower%20info%20%20Jun%2011\2.2%20Financial%20Statement%2006-07\MCRT-Lease%20Progress%20Summary-31-Mar-08-Final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ieh\backup\BackUp_210408\JobOnHand\Assurance\Workings&amp;Account\SoonYeResin'06\Jhb2_gen_mal_3\AabsData\BAfile\AUD2\Nit344\Ye99\AWPs\Nit344_AWPs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Documents%20and%20Settings\Li.Yoong.Seow\My%20Documents\WINDOWS\TEMP\lead-Abacus1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WINNT\TEMP\Audit%202000\Metronic\MESB\99\A\A\Nespro\SIR2\1200-70.WK3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DATA\Eve049\YE00-Final\Back%20up\WINDOWS\Desktop\DATA\wuerth\YE00\wuerth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Documents%20and%20Settings\Li.Yoong.Seow\My%20Documents\SLY's%20Folder\Audit%20files\filing%20protocol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10;%20YE%2057/ZP-57-25-1-57/FS-Zeer_11-2-58/PROJECT/SBIA/5JUNE00/TKC-NET/AC/PACKAGE3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LAUDNCOM055\aws\Documents%20and%20Settings\Joanne.Yu\My%20Documents\My%20Documents\Rotary%20PSL\Rotary-PSLGeotechnics-01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%05%0cMacintosh%20HDBIONDI\SITEIMP2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Jenny\Yuasa%20Mechatronics\DATA\Year_End_2000\Examples\Awp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Documents%20and%20Settings\yi.li.chia\Desktop\DS%20furniture\AWP\Ye02\02-AWP\DATA\Year_End_2000\Examples\Awp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DATA\Eve049\YE00-Final\Back%20up\DATA\Year_End_2000\Examples\Awp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Documents%20and%20Settings\rajen\Local%20Settings\Temporary%20Internet%20Files\Content.IE5\S1YNGX6J\Tax2001-win372(Revised%20No1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60;\up\&#3591;&#3634;&#3609;&#3609;&#3585;\Client\AA%20&amp;%20VR\Client\J\JSV\2011\Q1_2011\JSVH\Financial%20Statement\JSVQ1-2553\2010\Q1_2010\JSV%20Hardware\Financial%20Statement\TAAP\working%20paper\ups\Taap\Working%20paper\Ups\TAAP2007\Monthly_311050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%05%0cMacintosh%20HDBIONDI\SITEVAL2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ITANGRPNT\AC-REPORT\ANG\KEE\PL01BK2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nie\2000\Dec00MGT(f)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STIMATE\BOQ\BOQ_&#3648;&#3629;&#3585;&#3594;&#3609;\BIG-C\Radamri_rev106\Bill%20No.%202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2\ANS-Audit\Client\Asia%20Hotel%20Group\Zeer\2015\Q3'2015\FS_ZP%20Q3'15\Data\AuDiT\Asian%20Stanley%20International%20Co.,%20Ltd\MY,%202005\U-asian%20standley-09%2030%2005-update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Documents%20and%20Settings\Voon.Yung.Chin\Desktop\Audit%20WP\MySEQ\MySeq%202002\N-others%20creditors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sarayuth\1_Val%20Case\Documents%20and%20Settings\user\Local%20Settings\Temporary%20Internet%20Files\Content.IE5\0XQBO1AB\NEW%20P&amp;L%20MELATI_MARUPDATE140409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DATA\Excel\Samarezhldgsbhd-superseded%20tabs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2\ANS-Audit\Client\Asia%20Hotel%20Group\Zeer\2015\Q3'2015\FS_ZP%20Q3'15\poo\Stock%20Movements\Stock%20On%202002\April%202002\STOCK_OUT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GYL\MB%20Tech%20grp\MB%20Tech\2002\MBT-Audit%20schedule%202002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WINNT\TEMP\PTK%20GROUP\PTK01\CityAxis%20Interior\Book1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DATA\Eve049\YE00-Final\Back%20up\WINDOWS\Desktop\DATA\dsfurniture\dsawps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somsak\GHB\Form%20(&#3629;&#3657;&#3623;&#3609;)\&#3615;&#3629;&#3619;&#3660;&#3617;%20&#3642;BT%20GSB%20SCBT%20(&#3615;&#3629;&#3619;&#3660;&#3617;%20&#3608;&#3629;&#3626;)\&#3605;&#3633;&#3623;&#3629;&#3618;&#3656;&#3634;&#3591;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2\ANS-Audit\Client\Asia%20Hotel%20Group\Zeer\2015\Q3'2015\FS_ZP%20Q3'15\Documents%20and%20Settings\msangrungarunchay\My%20Documents\Clients\MIC\2004\Inventories%20as%20at%2031-5-2004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-srv2\data\Board%20Metting\RATIOS-Present-Q4-2002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kachai\1%20val%20case\1%20Val%20cases_AREA\My%20Documents\Choke\Tisco\TISCO151_1_46(L)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ekachai\1%20Val%20Case\LAND_BLD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wason\6%20share%20(full)\&#3591;&#3634;&#3609;&#3605;&#3641;&#3657;%20%20&#3594;&#3640;&#3617;&#3614;&#3619;\&#3611;&#3637;%202551\0-3-51%20&#3617;&#3637;&#3588;.51\&#3608;&#3629;&#3626;\&#3621;&#3591;&#3649;&#3621;&#3657;&#3623;%20AP%20511000031997%20&#3609;&#3634;&#3618;&#3624;&#3640;&#3616;&#3650;&#3594;&#3588;%20%20&#3592;&#3636;&#3657;&#3617;&#3621;&#3636;&#3657;&#3617;%20%20&#3609;&#3634;&#3629;&#3633;&#3591;\AP%20511000031997%20&#3609;&#3634;&#3618;&#3624;&#3640;&#3616;&#3650;&#3594;&#3588;%20%20&#3592;&#3636;&#3657;&#3617;&#3621;&#3636;&#3657;&#3617;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kachai\1%20val%20case\1%20val%20case\FORM\My%20Documents\Choke\Tisco\TISCO151_1_46(L)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_003\&#3605;&#3633;&#3657;&#3617;%20(d)\&#3611;&#3619;&#3648;&#3617;&#3624;&#3619;&#3660;\&#3605;.&#3588;.50\&#3611;&#3619;&#3632;&#3648;&#3617;&#3636;&#3609;\&#3617;&#3626;.1127-50(&#3609;&#3634;&#3591;&#3608;&#3633;&#3597;&#3597;&#3621;&#3633;&#3585;&#3625;&#3603;&#3660;%20&#3652;&#3594;&#3618;&#3607;&#3629;&#3591;&#3624;&#3619;&#3637;)&#3595;.&#3624;&#3619;&#3637;&#3626;&#3623;&#3633;&#3626;&#3604;&#3636;&#3660;&#3619;&#3633;&#3605;&#3609;&#3650;&#3585;&#3626;&#3636;&#3609;&#3607;&#3619;&#3660;%20&#3605;.&#3605;&#3621;&#3634;&#3604;%20&#3629;.&#3648;&#3617;&#3639;&#3629;&#3591;&#3617;&#3627;&#3634;&#3626;&#3634;&#3619;&#3588;&#3634;&#3617;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wason\1%20Val%20cases_AREA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m_3\d\&#3608;&#3619;&#3619;&#3617;&#3619;&#3591;&#3588;&#3660;%20&#3610;&#3635;&#3619;&#3640;&#3591;&#3618;&#3640;&#3605;&#3636;\AP511000039020%20&#3609;&#3634;&#3591;&#3626;&#3634;&#3623;&#3604;&#3634;&#3623;&#3648;&#3619;&#3639;&#3629;&#3591;%20%20&#3648;&#3621;&#3586;&#3623;&#3619;&#3609;&#3633;&#3609;&#3607;&#3660;%20%20&#3610;&#3657;&#3634;&#3609;&#3648;&#3604;&#3637;&#3656;&#3618;&#3623;&#3605;&#3638;&#3585;%202%20&#3594;&#3633;&#3657;&#3609;%20&#3617;.&#3621;&#3633;&#3604;&#3604;&#3634;&#3623;&#3619;&#3619;&#3603;%20%20%20&#3606;.&#3650;&#3593;&#3621;&#3585;&#3619;&#3633;&#3600;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wason\6%20share%20(full)\1_Val%20Case\1_Value%202009\Thai%202009\Bank\SCBT\SCBT03_109_52%20&#3623;&#3619;&#3634;&#3619;&#3617;&#3618;&#3660;\&#3617;.&#3594;&#3639;&#3656;&#3609;&#3585;&#3617;&#3621;%204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wason\6%20share%20(full)\&#3591;&#3634;&#3609;&#3611;&#3619;&#3632;&#3648;&#3617;&#3636;&#3609;%202009\&#3591;&#3634;&#3609;&#3611;&#3619;&#3632;&#3648;&#3617;&#3636;&#3609;2009\10.&#3605;.&#3588;\4.&#3591;&#3634;&#3609;&#3609;&#3629;&#3585;\6.&#3609;&#3634;&#3591;&#3621;&#3633;&#3604;&#3604;&#3634;%20%20&#3619;&#3633;&#3605;&#3609;&#3594;&#3621;%20&#3605;.&#3588;&#3623;&#3609;&#3621;&#3633;&#3591;%20&#3629;.&#3627;&#3634;&#3604;&#3651;&#3627;&#3597;&#3656;%20&#3592;.&#3626;&#3591;&#3586;&#3621;&#3634;%20SCBT%2008_122_52(S)(L)\&#3615;&#3629;&#3619;&#3660;&#3617;&#3608;&#3609;&#3634;&#3588;&#3634;&#3629;&#3636;&#3626;&#3621;&#3634;&#3617;&#3585;&#3619;&#3640;&#3591;&#3652;&#3607;&#3618;%20&#3594;&#3640;&#3617;&#3614;&#3619;\11.&#3615;&#3629;&#3619;&#3660;&#3617;%20%201%20APP%202008_New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D2"/>
      <sheetName val="D200"/>
    </sheetNames>
    <sheetDataSet>
      <sheetData sheetId="0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ual-ＹＴＤ"/>
      <sheetName val="Budget-Monthly"/>
      <sheetName val="Budget-YTD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ANS Audit Client Vichitbhan Gr"/>
    </sheetNames>
    <definedNames>
      <definedName name="___weg33"/>
      <definedName name="__weg33"/>
      <definedName name="aaaaaaaaaaa"/>
    </defined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ชื่อหุ้น"/>
      <sheetName val="B&amp;S 1999"/>
    </sheetNames>
    <sheetDataSet>
      <sheetData sheetId="0" refreshError="1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ge311299TESP"/>
      <sheetName val="P4DDBFTESP"/>
      <sheetName val="IntDec00TespM&amp;B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ge311299TAS"/>
      <sheetName val="TASintDec00"/>
      <sheetName val="P4DDBFTA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Z810"/>
      <sheetName val="C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7"/>
      <sheetName val="Site List"/>
      <sheetName val="Sheet8"/>
      <sheetName val="ws"/>
      <sheetName val="Sheet6"/>
      <sheetName val="Sheet5"/>
      <sheetName val="Sheet4"/>
      <sheetName val="Back up"/>
      <sheetName val="Sheet2"/>
      <sheetName val="Sheet1"/>
      <sheetName val="Vol May"/>
      <sheetName val="M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-Margin"/>
    </sheetNames>
    <sheetDataSet>
      <sheetData sheetId="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rgin"/>
    </sheetNames>
    <sheetDataSet>
      <sheetData sheetId="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  <sheetName val="FF-4"/>
      <sheetName val="FSA"/>
      <sheetName val="tota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-3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PLA"/>
    </sheetNames>
    <sheetDataSet>
      <sheetData sheetId="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922"/>
    </sheetNames>
    <sheetDataSet>
      <sheetData sheetId="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TO _ SP"/>
      <sheetName val="K-5"/>
      <sheetName val="DPLA"/>
      <sheetName val="Newspaper"/>
      <sheetName val="Pcacom2001"/>
      <sheetName val="Defer_ร่วม"/>
      <sheetName val="B"/>
      <sheetName val="FSA"/>
      <sheetName val="gl"/>
      <sheetName val="U-2.1"/>
      <sheetName val="JAN"/>
      <sheetName val="Standing Data"/>
      <sheetName val="Asset &amp; Liability"/>
      <sheetName val="Net asset value"/>
      <sheetName val="total"/>
      <sheetName val="10"/>
      <sheetName val="Cover"/>
      <sheetName val="Comparison"/>
      <sheetName val="B131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</sheetNames>
    <sheetDataSet>
      <sheetData sheetId="0" refreshError="1"/>
      <sheetData sheetId="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-2 (1)"/>
      <sheetName val="FF_2 _1_"/>
      <sheetName val="FSA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</sheetNames>
    <sheetDataSet>
      <sheetData sheetId="0" refreshError="1"/>
      <sheetData sheetId="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erim --&gt; Top"/>
    </sheetNames>
    <sheetDataSet>
      <sheetData sheetId="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</sheetNames>
    <sheetDataSet>
      <sheetData sheetId="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</sheetNames>
    <sheetDataSet>
      <sheetData sheetId="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F;E Q"/>
      <sheetName val="เงินกู้ธนชาติ"/>
      <sheetName val="Newspaper"/>
      <sheetName val="11-20"/>
      <sheetName val="Standing Data"/>
      <sheetName val="ACTUAL"/>
      <sheetName val="AssetStatus"/>
      <sheetName val="AssetType"/>
      <sheetName val="License BOI"/>
      <sheetName val="Asset Class"/>
      <sheetName val="Depre. Key"/>
      <sheetName val="Consol IS"/>
      <sheetName val="MFA"/>
      <sheetName val="科目（FS-311）"/>
      <sheetName val="Defer_ร่วม"/>
      <sheetName val="StandingData"/>
      <sheetName val="tab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</sheetNames>
    <sheetDataSet>
      <sheetData sheetId="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</sheetNames>
    <sheetDataSet>
      <sheetData sheetId="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Menu"/>
      <sheetName val="AssetStatus"/>
      <sheetName val="AssetType"/>
      <sheetName val="License BOI"/>
      <sheetName val="Asset Class"/>
      <sheetName val="Depre. Key"/>
      <sheetName val="11-20"/>
      <sheetName val="Std.Yield"/>
      <sheetName val="StandingData"/>
      <sheetName val="cost4-47"/>
      <sheetName val="mcot_upc"/>
      <sheetName val="K2"/>
      <sheetName val="J2"/>
      <sheetName val="TBA"/>
      <sheetName val="1 LeadSchedule"/>
      <sheetName val="BPR"/>
      <sheetName val="C101"/>
      <sheetName val="G301(01)"/>
      <sheetName val="K5-1"/>
      <sheetName val="FF-2"/>
      <sheetName val="U1"/>
      <sheetName val="FF-1"/>
      <sheetName val="FF-21(a)"/>
      <sheetName val="Company Info"/>
      <sheetName val="CA Comp"/>
      <sheetName val="FF-50"/>
      <sheetName val="FF-3"/>
      <sheetName val="P12.4"/>
      <sheetName val="FF-6"/>
      <sheetName val="U2 Sales"/>
      <sheetName val="Sch A to __"/>
      <sheetName val="0100"/>
      <sheetName val="Cost centre expenditure"/>
      <sheetName val="CA Sheet"/>
      <sheetName val="FSA"/>
      <sheetName val="B"/>
      <sheetName val="10"/>
      <sheetName val="TC"/>
      <sheetName val="ADD"/>
      <sheetName val="P&amp;L"/>
      <sheetName val="H1-Investments"/>
      <sheetName val="G-35-3"/>
      <sheetName val="Asset List"/>
      <sheetName val="References"/>
      <sheetName val="CA"/>
      <sheetName val="Format (2)"/>
      <sheetName val="price"/>
      <sheetName val="3 P&amp;L "/>
      <sheetName val="FF-2 (1)"/>
      <sheetName val="Mth"/>
      <sheetName val="RATE"/>
      <sheetName val="K1"/>
      <sheetName val="FF-21"/>
      <sheetName val="Sch18-34"/>
      <sheetName val="BP-BREAK"/>
      <sheetName val="U2 - Sales"/>
      <sheetName val="CBO0497"/>
      <sheetName val="Electrical "/>
      <sheetName val="B-3"/>
      <sheetName val="CA-O7"/>
      <sheetName val="Entity Data"/>
      <sheetName val="SCH"/>
      <sheetName val="Interim --&gt; Top"/>
      <sheetName val="1120"/>
      <sheetName val="Profitability"/>
      <sheetName val="1_LeadSchedule"/>
      <sheetName val="U2_Sales"/>
      <sheetName val="P12_4"/>
      <sheetName val="Company_Info"/>
      <sheetName val="CA_Comp"/>
      <sheetName val="Sch_A_to___"/>
      <sheetName val="Cost_centre_expenditure"/>
      <sheetName val="CA_Sheet"/>
      <sheetName val="Format_(2)"/>
      <sheetName val="FF-2_(1)"/>
      <sheetName val="pg3"/>
      <sheetName val="Working"/>
      <sheetName val="Main"/>
      <sheetName val="FADISP-FY2002(B)"/>
      <sheetName val="MFA"/>
      <sheetName val="C-1-5"/>
      <sheetName val="D1 2005"/>
      <sheetName val="Addition"/>
      <sheetName val="SCH B"/>
      <sheetName val="U2.2"/>
      <sheetName val="A-1"/>
      <sheetName val="U"/>
      <sheetName val="Salesfor2001"/>
      <sheetName val="C101 Lead"/>
      <sheetName val="K"/>
      <sheetName val="Dir"/>
      <sheetName val="C1-Cash"/>
      <sheetName val="P101"/>
      <sheetName val="H101"/>
      <sheetName val="P501"/>
      <sheetName val="Sales for 2001"/>
      <sheetName val="pl"/>
      <sheetName val="A2-3"/>
      <sheetName val="Sheet1"/>
      <sheetName val="K4-1"/>
      <sheetName val="hsbc"/>
      <sheetName val="SEWERAGE"/>
      <sheetName val="1257"/>
      <sheetName val="Materiality"/>
      <sheetName val="Parameters"/>
      <sheetName val="DFA"/>
      <sheetName val="A800"/>
      <sheetName val="Macro1"/>
      <sheetName val="Tax Rates"/>
      <sheetName val="Journal"/>
      <sheetName val="BALANCESHEET"/>
      <sheetName val="银行存款余额验证表"/>
      <sheetName val="forex"/>
      <sheetName val="E1"/>
      <sheetName val="AJE"/>
      <sheetName val="WGPnL 5m"/>
      <sheetName val="Query"/>
      <sheetName val="Instructions"/>
      <sheetName val="Index"/>
      <sheetName val="CB,MGS,CagaBond"/>
      <sheetName val="Forward Purchase"/>
      <sheetName val="Year Creation"/>
      <sheetName val="Part_Datum"/>
      <sheetName val="D"/>
      <sheetName val="1051000-AFS"/>
      <sheetName val="2071000-AFS"/>
      <sheetName val="MP2K12"/>
      <sheetName val="P_L"/>
      <sheetName val="PA"/>
      <sheetName val="CA working"/>
      <sheetName val="HP"/>
      <sheetName val="FF-4"/>
      <sheetName val="addl cost"/>
      <sheetName val="accumdeprn"/>
      <sheetName val="DR1-4"/>
      <sheetName val="AFA"/>
      <sheetName val="CR.AJE"/>
      <sheetName val="M-2"/>
      <sheetName val="YA2004"/>
      <sheetName val="103"/>
      <sheetName val="M_Maincomp"/>
      <sheetName val="LOOSECHKLIST"/>
      <sheetName val="61 HR"/>
      <sheetName val="65 FINANCE"/>
      <sheetName val="Prod"/>
      <sheetName val="F2-3-6 OH absorbtion rate "/>
      <sheetName val="K10"/>
      <sheetName val="K10-1 "/>
      <sheetName val="Accn"/>
      <sheetName val="U-50"/>
      <sheetName val="Financial Summary"/>
      <sheetName val="AP"/>
      <sheetName val="Comp equip"/>
      <sheetName val="O-3"/>
      <sheetName val="tax-ss"/>
      <sheetName val="MFA00"/>
      <sheetName val="F101"/>
      <sheetName val="F302"/>
      <sheetName val="F401"/>
      <sheetName val="ARP-U301"/>
      <sheetName val="E221"/>
      <sheetName val="Sort Of SAP-GL"/>
      <sheetName val="cc 196 (SYS) (2)"/>
      <sheetName val="details"/>
      <sheetName val="Post 99"/>
      <sheetName val="FF_1"/>
      <sheetName val="ALW INC EXP"/>
      <sheetName val="Input Co Main Info"/>
      <sheetName val="HK-F1"/>
      <sheetName val="Input NBI-Sec 60F"/>
      <sheetName val="CONT"/>
      <sheetName val="A.R 01"/>
      <sheetName val="A3-1"/>
      <sheetName val="Elasticity"/>
      <sheetName val="MainComp"/>
      <sheetName val="AccInfors"/>
      <sheetName val="Energy(update)"/>
      <sheetName val="endstk"/>
      <sheetName val="Used"/>
      <sheetName val="Status"/>
      <sheetName val="JUL'98"/>
      <sheetName val="BS15"/>
      <sheetName val="To Generate"/>
      <sheetName val="U2 _ Sales"/>
      <sheetName val="Assumption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FF_4"/>
      <sheetName val="FORMC94"/>
      <sheetName val="X"/>
      <sheetName val="Control"/>
      <sheetName val="Fin Futures U116&amp;7"/>
      <sheetName val="DEV"/>
      <sheetName val="COM- CP204"/>
      <sheetName val="Data Client"/>
      <sheetName val="1-11"/>
      <sheetName val="SFS(BUDGET)"/>
      <sheetName val="CONTENTS"/>
      <sheetName val="OTHER(FLASH)"/>
      <sheetName val="B-4_2"/>
      <sheetName val="Financ. Overview"/>
      <sheetName val="Toolbox"/>
      <sheetName val="DetailsA-M"/>
      <sheetName val="DetailsN-Z"/>
      <sheetName val="DetailsST"/>
      <sheetName val="Special"/>
      <sheetName val="Data"/>
      <sheetName val="N"/>
      <sheetName val="DIL"/>
      <sheetName val="1_LeadSchedule1"/>
      <sheetName val="U2_Sales1"/>
      <sheetName val="P12_41"/>
      <sheetName val="Company_Info1"/>
      <sheetName val="CA_Comp1"/>
      <sheetName val="Cost_centre_expenditure1"/>
      <sheetName val="Sch_A_to___1"/>
      <sheetName val="CA_Sheet1"/>
      <sheetName val="Format_(2)1"/>
      <sheetName val="FF-2_(1)1"/>
      <sheetName val="Asset_List"/>
      <sheetName val="3_P&amp;L_"/>
      <sheetName val="Entity_Data"/>
      <sheetName val="Electrical_"/>
      <sheetName val="Interim_--&gt;_Top"/>
      <sheetName val="U2_-_Sales"/>
      <sheetName val="SCH_B"/>
      <sheetName val="D1_2005"/>
      <sheetName val="C101_Lead"/>
      <sheetName val="U2_2"/>
      <sheetName val="Sales_for_2001"/>
      <sheetName val="WGPnL_5m"/>
      <sheetName val="T1 data"/>
      <sheetName val="Age311299TAS"/>
      <sheetName val="0000"/>
      <sheetName val="5 Analysis"/>
      <sheetName val="Significant Processes"/>
      <sheetName val="FF_21_a_"/>
      <sheetName val="Sheet3"/>
      <sheetName val="G1"/>
      <sheetName val="Significant_Processes"/>
      <sheetName val="5_Analysis"/>
      <sheetName val="U-13-2(disc)"/>
      <sheetName val="SUMMARY"/>
      <sheetName val="sap"/>
      <sheetName val="FF-13"/>
      <sheetName val="M"/>
      <sheetName val="F-1,F-3"/>
      <sheetName val="FF-K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Note2"/>
      <sheetName val="BPR-Bloom"/>
      <sheetName val="Hyperion "/>
      <sheetName val="Disposal"/>
      <sheetName val="N2 Detailed Listing (Pre-final)"/>
      <sheetName val="Cum.91-93"/>
      <sheetName val="Dec 94"/>
      <sheetName val="FS"/>
      <sheetName val="FA_Rec"/>
      <sheetName val="Input Template"/>
      <sheetName val="Financials (Summary)"/>
      <sheetName val="BSI"/>
      <sheetName val="U-10"/>
      <sheetName val="Chemlist"/>
      <sheetName val="currency"/>
      <sheetName val="Input Director Info &amp; Part Q"/>
      <sheetName val="Anx1"/>
      <sheetName val="SCHE-F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cashflowcomp"/>
      <sheetName val="F-5"/>
      <sheetName val="Tax Comp"/>
      <sheetName val="HP-JV"/>
      <sheetName val="Raw"/>
      <sheetName val="BPCOR DETAILS"/>
      <sheetName val="BPMKT DETAILS"/>
      <sheetName val="IS"/>
      <sheetName val="A3|1"/>
      <sheetName val="MDN"/>
      <sheetName val="NGA"/>
      <sheetName val="SD&amp;P"/>
      <sheetName val="PTSB-BS(1)"/>
      <sheetName val="Elimination of Balances"/>
      <sheetName val="Mov. of fixed Assets"/>
      <sheetName val="Supplementary Notes"/>
      <sheetName val="P&amp;L Account"/>
      <sheetName val="Alkyd"/>
      <sheetName val="Ref"/>
      <sheetName val="Metallic"/>
      <sheetName val="Amort"/>
      <sheetName val="BWMP"/>
      <sheetName val="Int Inc"/>
      <sheetName val="LRA"/>
      <sheetName val="Customize Your Loan Manager"/>
      <sheetName val="Loan Amortization Table"/>
      <sheetName val="M-1 Nov"/>
      <sheetName val="COEFF"/>
      <sheetName val="Adm97"/>
      <sheetName val="GJD"/>
      <sheetName val="APCODE"/>
      <sheetName val="FF-5"/>
      <sheetName val="MMIP(JU)"/>
      <sheetName val="F-1&amp;F-2"/>
      <sheetName val="ADMIN"/>
      <sheetName val="MFG"/>
      <sheetName val="A3"/>
      <sheetName val="Price list"/>
      <sheetName val="Raw Materials"/>
      <sheetName val="Kod Negara "/>
      <sheetName val="Muka 1"/>
      <sheetName val="1108"/>
      <sheetName val="Instr"/>
      <sheetName val="Transactions"/>
      <sheetName val="Sch 9"/>
      <sheetName val="COS"/>
      <sheetName val="110"/>
      <sheetName val="U1income statm"/>
      <sheetName val="INFO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SCH4B"/>
      <sheetName val="SCH5C"/>
      <sheetName val="SCH6(5-8)"/>
      <sheetName val="SCH 4D(i)"/>
      <sheetName val="SCH 7C"/>
      <sheetName val="EBC"/>
      <sheetName val="Note"/>
      <sheetName val="Sam's Online 01-05-07"/>
      <sheetName val="SC8365Aging010507 EDI"/>
      <sheetName val="ACQSUM"/>
      <sheetName val="ProdQty"/>
      <sheetName val="R3"/>
      <sheetName val="HP99"/>
      <sheetName val="Co info"/>
      <sheetName val="C2"/>
      <sheetName val="FF_3"/>
      <sheetName val="Unmatched"/>
      <sheetName val="U1101"/>
      <sheetName val="tb"/>
      <sheetName val="14"/>
      <sheetName val="22"/>
      <sheetName val="6.1"/>
      <sheetName val="6"/>
      <sheetName val="17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COVER"/>
      <sheetName val="addl_cost"/>
      <sheetName val="CR_AJE"/>
      <sheetName val="CA_working"/>
      <sheetName val="61_HR"/>
      <sheetName val="65_FINANCE"/>
      <sheetName val="F2-3-6_OH_absorbtion_rate_"/>
      <sheetName val="Amortisation and Sqf Sold"/>
      <sheetName val="CF"/>
      <sheetName val="BS"/>
      <sheetName val="CF-INFLOWS Billing"/>
      <sheetName val=" Turnover,COS,GP"/>
      <sheetName val="Master Sch"/>
      <sheetName val="PL_Admin"/>
      <sheetName val="SALE-UNIT"/>
      <sheetName val="flash"/>
      <sheetName val="AR"/>
      <sheetName val="I1_2002"/>
      <sheetName val="C101-Cash"/>
      <sheetName val="Logic-IntRec"/>
      <sheetName val="Sheet4"/>
      <sheetName val="K4"/>
      <sheetName val="Supporting"/>
      <sheetName val="Sexp"/>
      <sheetName val="B_Sheet"/>
      <sheetName val="Notes"/>
      <sheetName val="TBal"/>
      <sheetName val="WIP"/>
      <sheetName val="KS CONSO"/>
      <sheetName val="eqkl"/>
      <sheetName val="MP2K12.XLS"/>
      <sheetName val="Bal Sheet"/>
      <sheetName val="Income Statement"/>
      <sheetName val="Annex"/>
      <sheetName val="acs"/>
      <sheetName val="detailed"/>
      <sheetName val="PAYROLL"/>
      <sheetName val="Reimbursements"/>
      <sheetName val="DEPRN"/>
      <sheetName val="Detail Capex"/>
      <sheetName val="Office Expenses"/>
      <sheetName val="Key Tables (2)"/>
      <sheetName val="WAU Payment Summary"/>
      <sheetName val="Q-HP-39"/>
      <sheetName val="Q-HP-31"/>
      <sheetName val="Q(HP)"/>
      <sheetName val="Q-HP-14"/>
      <sheetName val="Q-HP-11"/>
      <sheetName val="tb1"/>
      <sheetName val="OH  Summary"/>
      <sheetName val="DetIStament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wbs"/>
      <sheetName val="BP-CPX1"/>
      <sheetName val="Balance sheet"/>
      <sheetName val="lead "/>
      <sheetName val="BlSheet"/>
      <sheetName val="PLOSS"/>
      <sheetName val="Cash&amp;Bank - A"/>
      <sheetName val="CFlow2"/>
      <sheetName val="ADM"/>
      <sheetName val="TC-M"/>
      <sheetName val="Lists"/>
      <sheetName val=" IB-PL-00-01 SUMMARY"/>
      <sheetName val="F1-Stock Listing"/>
      <sheetName val="1670SM2"/>
      <sheetName val="Coeffs"/>
      <sheetName val="CORRECTION"/>
      <sheetName val="U101 P&amp;L"/>
      <sheetName val="Main orig"/>
      <sheetName val="ACT"/>
      <sheetName val="indicator"/>
      <sheetName val="OPI"/>
      <sheetName val="2001"/>
      <sheetName val="Approfit Zinc AWP 03"/>
      <sheetName val="U2-1_Payroll recon"/>
      <sheetName val="GCF"/>
      <sheetName val="Inventory"/>
      <sheetName val="source"/>
      <sheetName val="O101"/>
      <sheetName val="master"/>
      <sheetName val="sch10-rm2"/>
      <sheetName val="sch6-rm"/>
      <sheetName val="other-rm"/>
      <sheetName val="JUNE EOH-MASTER (2)"/>
      <sheetName val="stock1020v1.3"/>
      <sheetName val="Criteria"/>
      <sheetName val="Reference"/>
      <sheetName val="M101"/>
      <sheetName val="K101"/>
      <sheetName val="N101"/>
      <sheetName val="COV"/>
      <sheetName val="CIRCUITS"/>
      <sheetName val="MNS"/>
      <sheetName val="Sprint FR"/>
      <sheetName val="INPUT"/>
      <sheetName val="Firewall"/>
      <sheetName val="MCIW FR"/>
      <sheetName val="Cust Equip"/>
      <sheetName val="EDSNet"/>
      <sheetName val="Term Equip"/>
      <sheetName val="Sprint Int'l FR"/>
      <sheetName val="Aging"/>
      <sheetName val="M201"/>
      <sheetName val="I1"/>
      <sheetName val="MV"/>
      <sheetName val="FFE"/>
      <sheetName val="N4"/>
      <sheetName val="A39"/>
      <sheetName val=" IA Details"/>
      <sheetName val=" IA Details (Rev)"/>
      <sheetName val="Business Unit"/>
      <sheetName val="O1 - Lead"/>
      <sheetName val="Sheet2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Profit &amp; Loss"/>
      <sheetName val="P&amp;L_Year"/>
      <sheetName val="P&amp;L_Forecast"/>
      <sheetName val="PPE"/>
      <sheetName val="CA-PRE(P)"/>
      <sheetName val="Weights"/>
      <sheetName val="sch9-jpn"/>
      <sheetName val="sch3-rm"/>
      <sheetName val="BalSht"/>
      <sheetName val="Adjustments"/>
      <sheetName val="YTD"/>
      <sheetName val="COMP00"/>
      <sheetName val="Operations"/>
      <sheetName val="Cashflow"/>
      <sheetName val="Financing"/>
      <sheetName val="Equity Analysis"/>
      <sheetName val="Traffic_revenue"/>
      <sheetName val="Depreciation"/>
      <sheetName val="LETTER"/>
      <sheetName val="Consol"/>
      <sheetName val="LIST"/>
      <sheetName val="Settings"/>
      <sheetName val="FA"/>
      <sheetName val="Travel Overseas"/>
      <sheetName val="P&amp;L-E"/>
      <sheetName val="MFG-F"/>
      <sheetName val="1-4"/>
      <sheetName val="PRICE @ 31 Jan 2000"/>
      <sheetName val="S.33(2)"/>
      <sheetName val="SCH D"/>
      <sheetName val="SCH 22"/>
      <sheetName val="TASintDec00"/>
      <sheetName val="P4DDBFTAS"/>
      <sheetName val="Q-HP-44"/>
      <sheetName val="TITLE"/>
      <sheetName val="TT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</sheetNames>
    <sheetDataSet>
      <sheetData sheetId="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</sheetNames>
    <sheetDataSet>
      <sheetData sheetId="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</sheetNames>
    <sheetDataSet>
      <sheetData sheetId="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-6"/>
    </sheetNames>
    <sheetDataSet>
      <sheetData sheetId="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</sheetNames>
    <sheetDataSet>
      <sheetData sheetId="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TB"/>
      <sheetName val="cost4-47"/>
      <sheetName val="TO - SP"/>
      <sheetName val="Sheet1"/>
      <sheetName val="TBA"/>
      <sheetName val="description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SA"/>
    </sheetNames>
    <sheetDataSet>
      <sheetData sheetId="0" refreshError="1"/>
      <sheetData sheetId="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สำนักงาน"/>
      <sheetName val="Sheet1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 (ACC.ขาย10-2005)"/>
      <sheetName val="InventTableModule_1-1"/>
      <sheetName val="Master"/>
      <sheetName val="IFS"/>
      <sheetName val="UF"/>
      <sheetName val="11-20"/>
      <sheetName val="Sparepart_Package_Jan'08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</sheetNames>
    <sheetDataSet>
      <sheetData sheetId="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 NSC"/>
      <sheetName val="สรุปราคา"/>
      <sheetName val="BOQ หมวดค่าใช้จ่ายฯ"/>
      <sheetName val="สรุปราคางานโครงสร้าง"/>
      <sheetName val="BOQ หมวดงานโครงสร้าง - A"/>
      <sheetName val="BOQ หมวดงานโครงสร้าง - B"/>
      <sheetName val="สรุปราคางานสถาปัตยกรรม"/>
      <sheetName val="BOQ หมวดสถาปัตยกรรม-A"/>
      <sheetName val="BOQ หมวดสถาปัตยกรรม-B"/>
      <sheetName val="สรุปราคางานภายนอก"/>
      <sheetName val="BOQ หมวดงานภายนอ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</sheetNames>
    <sheetDataSet>
      <sheetData sheetId="0">
        <row r="220">
          <cell r="A220">
            <v>220</v>
          </cell>
        </row>
        <row r="238">
          <cell r="AG238">
            <v>613794.37</v>
          </cell>
          <cell r="AI238">
            <v>0</v>
          </cell>
          <cell r="AJ238">
            <v>0</v>
          </cell>
        </row>
        <row r="240">
          <cell r="AE240">
            <v>843113.25000000012</v>
          </cell>
          <cell r="AG240">
            <v>-1.0400000000372529</v>
          </cell>
          <cell r="AI240">
            <v>0</v>
          </cell>
          <cell r="AJ240">
            <v>0</v>
          </cell>
        </row>
        <row r="241">
          <cell r="AE241">
            <v>0.91670519736278788</v>
          </cell>
          <cell r="AG241" t="e">
            <v>#DIV/0!</v>
          </cell>
          <cell r="AI241" t="e">
            <v>#DIV/0!</v>
          </cell>
          <cell r="AJ241" t="e">
            <v>#DIV/0!</v>
          </cell>
        </row>
        <row r="243">
          <cell r="AE243">
            <v>0</v>
          </cell>
          <cell r="AG243">
            <v>67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I247" t="str">
            <v>-</v>
          </cell>
          <cell r="AJ247" t="str">
            <v>-</v>
          </cell>
        </row>
        <row r="249">
          <cell r="AE249">
            <v>843113.25000000012</v>
          </cell>
          <cell r="AG249">
            <v>-68.040000000037253</v>
          </cell>
          <cell r="AI249">
            <v>0</v>
          </cell>
          <cell r="AJ249">
            <v>0</v>
          </cell>
        </row>
        <row r="251">
          <cell r="AE251">
            <v>0</v>
          </cell>
          <cell r="AG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I253" t="str">
            <v>-</v>
          </cell>
          <cell r="AJ253" t="str">
            <v>-</v>
          </cell>
        </row>
        <row r="254">
          <cell r="AE254">
            <v>843113.25000000012</v>
          </cell>
          <cell r="AG254">
            <v>-68.040000000037253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>
            <v>0</v>
          </cell>
        </row>
        <row r="13">
          <cell r="C13" t="str">
            <v>1</v>
          </cell>
          <cell r="D13" t="str">
            <v>Direct Materials :</v>
          </cell>
        </row>
        <row r="15"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D19" t="str">
            <v>Chemical</v>
          </cell>
          <cell r="F19">
            <v>9002</v>
          </cell>
          <cell r="AT19">
            <v>9002</v>
          </cell>
        </row>
        <row r="20"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D21" t="str">
            <v>Crusher Run</v>
          </cell>
          <cell r="AT21">
            <v>0</v>
          </cell>
        </row>
        <row r="22"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D24" t="str">
            <v>Door</v>
          </cell>
          <cell r="T24">
            <v>785</v>
          </cell>
          <cell r="AT24">
            <v>785</v>
          </cell>
        </row>
        <row r="25"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D26" t="str">
            <v>Ghoxitile</v>
          </cell>
          <cell r="AT26">
            <v>0</v>
          </cell>
        </row>
        <row r="27">
          <cell r="D27" t="str">
            <v>Glass</v>
          </cell>
          <cell r="T27">
            <v>863.2</v>
          </cell>
          <cell r="AT27">
            <v>863</v>
          </cell>
        </row>
        <row r="28"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D29" t="str">
            <v>Landscaping</v>
          </cell>
          <cell r="AT29">
            <v>0</v>
          </cell>
        </row>
        <row r="30"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D31" t="str">
            <v>Partition</v>
          </cell>
          <cell r="AT31">
            <v>0</v>
          </cell>
        </row>
        <row r="32">
          <cell r="D32" t="str">
            <v>Piles</v>
          </cell>
          <cell r="AT32">
            <v>0</v>
          </cell>
        </row>
        <row r="33"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D36" t="str">
            <v>Rock</v>
          </cell>
          <cell r="AT36">
            <v>0</v>
          </cell>
        </row>
        <row r="37"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D41" t="str">
            <v>Tiles &amp; Mosaic</v>
          </cell>
          <cell r="AT41">
            <v>0</v>
          </cell>
        </row>
        <row r="42"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D43" t="str">
            <v>Turfing</v>
          </cell>
          <cell r="AT43">
            <v>0</v>
          </cell>
        </row>
        <row r="44"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D45" t="str">
            <v>Window Frame</v>
          </cell>
          <cell r="T45">
            <v>844.1</v>
          </cell>
          <cell r="AT45">
            <v>844</v>
          </cell>
        </row>
        <row r="46"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50">
          <cell r="C50" t="str">
            <v>2</v>
          </cell>
          <cell r="D50" t="str">
            <v>Labour Costs :</v>
          </cell>
        </row>
        <row r="52"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9"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C72" t="str">
            <v xml:space="preserve"> </v>
          </cell>
        </row>
        <row r="74">
          <cell r="C74" t="str">
            <v xml:space="preserve"> </v>
          </cell>
        </row>
        <row r="75"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8">
          <cell r="C78" t="str">
            <v xml:space="preserve"> </v>
          </cell>
        </row>
        <row r="79">
          <cell r="C79" t="str">
            <v>::</v>
          </cell>
        </row>
        <row r="80">
          <cell r="C80" t="str">
            <v>4</v>
          </cell>
          <cell r="D80" t="str">
            <v>Lease, Upkeep &amp; Transport :</v>
          </cell>
        </row>
        <row r="82"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D83" t="str">
            <v>Depreciation On Lease Assets</v>
          </cell>
          <cell r="AT83">
            <v>0</v>
          </cell>
        </row>
        <row r="84"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D87" t="str">
            <v>Site House Expenses</v>
          </cell>
          <cell r="AT87">
            <v>0</v>
          </cell>
        </row>
        <row r="88"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3"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7">
          <cell r="C97" t="str">
            <v xml:space="preserve"> </v>
          </cell>
        </row>
        <row r="98">
          <cell r="C98" t="str">
            <v>5</v>
          </cell>
          <cell r="D98" t="str">
            <v>Site Overheads :</v>
          </cell>
        </row>
        <row r="100"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D103" t="str">
            <v>Assessment &amp; Quit Rent</v>
          </cell>
          <cell r="AT103">
            <v>0</v>
          </cell>
        </row>
        <row r="104">
          <cell r="D104" t="str">
            <v>Bad Debts Written Off</v>
          </cell>
          <cell r="AT104">
            <v>0</v>
          </cell>
        </row>
        <row r="105">
          <cell r="D105" t="str">
            <v>Commit/Facility Fee</v>
          </cell>
          <cell r="AT105">
            <v>0</v>
          </cell>
        </row>
        <row r="106"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D107" t="str">
            <v>Documentaion &amp; Searching Fees</v>
          </cell>
          <cell r="AT107">
            <v>0</v>
          </cell>
        </row>
        <row r="108"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C110">
            <v>418</v>
          </cell>
          <cell r="D110" t="str">
            <v>Entertainment</v>
          </cell>
          <cell r="AT110">
            <v>0</v>
          </cell>
        </row>
        <row r="111">
          <cell r="D111" t="str">
            <v>Fines &amp; Penalty</v>
          </cell>
          <cell r="AT111">
            <v>0</v>
          </cell>
        </row>
        <row r="112">
          <cell r="D112" t="str">
            <v>Food &amp; Refreshment</v>
          </cell>
          <cell r="AT112">
            <v>0</v>
          </cell>
        </row>
        <row r="113">
          <cell r="D113" t="str">
            <v>Forwarding Charges</v>
          </cell>
          <cell r="AT113">
            <v>0</v>
          </cell>
        </row>
        <row r="114"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D118" t="str">
            <v>Liquidated Damages</v>
          </cell>
          <cell r="AT118">
            <v>0</v>
          </cell>
        </row>
        <row r="119">
          <cell r="D119" t="str">
            <v>Listing Charges</v>
          </cell>
          <cell r="AT119">
            <v>0</v>
          </cell>
        </row>
        <row r="120">
          <cell r="D120" t="str">
            <v>Loss On Disposal</v>
          </cell>
          <cell r="AT120">
            <v>0</v>
          </cell>
        </row>
        <row r="121"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D128" t="str">
            <v>Professional Fees</v>
          </cell>
          <cell r="AT128">
            <v>0</v>
          </cell>
        </row>
        <row r="129">
          <cell r="D129" t="str">
            <v>Registration fee</v>
          </cell>
          <cell r="AT129">
            <v>0</v>
          </cell>
        </row>
        <row r="130">
          <cell r="D130" t="str">
            <v>Renovation Works</v>
          </cell>
          <cell r="AT130">
            <v>0</v>
          </cell>
        </row>
        <row r="131">
          <cell r="D131" t="str">
            <v>Rental</v>
          </cell>
          <cell r="F131">
            <v>13570</v>
          </cell>
          <cell r="AT131">
            <v>13570</v>
          </cell>
        </row>
        <row r="132"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C136">
            <v>566</v>
          </cell>
          <cell r="D136" t="str">
            <v>Survey Fee</v>
          </cell>
          <cell r="AT136">
            <v>0</v>
          </cell>
        </row>
        <row r="137">
          <cell r="D137" t="str">
            <v>Tax</v>
          </cell>
          <cell r="AT137">
            <v>0</v>
          </cell>
        </row>
        <row r="138"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D144" t="str">
            <v>Upkeep Of Office Equipment</v>
          </cell>
          <cell r="AT144">
            <v>0</v>
          </cell>
        </row>
        <row r="145">
          <cell r="D145" t="str">
            <v>Upkeep Of Survey Instrument</v>
          </cell>
          <cell r="AT145">
            <v>0</v>
          </cell>
        </row>
        <row r="146"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D147" t="str">
            <v>Water Charges</v>
          </cell>
          <cell r="AT147">
            <v>0</v>
          </cell>
        </row>
        <row r="148"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3">
          <cell r="C153" t="str">
            <v xml:space="preserve"> </v>
          </cell>
        </row>
        <row r="154">
          <cell r="C154" t="str">
            <v>6</v>
          </cell>
          <cell r="D154" t="str">
            <v xml:space="preserve">Other Admin Expenses </v>
          </cell>
        </row>
        <row r="156"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D163" t="str">
            <v>Lease Interest</v>
          </cell>
          <cell r="AT163">
            <v>0</v>
          </cell>
        </row>
        <row r="164"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D165" t="str">
            <v>Stamp Duty</v>
          </cell>
          <cell r="AT165">
            <v>0</v>
          </cell>
        </row>
        <row r="166"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70">
          <cell r="C170" t="str">
            <v>7</v>
          </cell>
          <cell r="D170" t="str">
            <v>Other Income :</v>
          </cell>
        </row>
        <row r="172">
          <cell r="D172" t="str">
            <v>Bonus Point</v>
          </cell>
          <cell r="AT172">
            <v>0</v>
          </cell>
        </row>
        <row r="173"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D176" t="str">
            <v>Sales</v>
          </cell>
          <cell r="F176">
            <v>39500</v>
          </cell>
          <cell r="AT176">
            <v>39500</v>
          </cell>
        </row>
        <row r="177">
          <cell r="D177" t="str">
            <v>Sundry Income</v>
          </cell>
          <cell r="AT177">
            <v>0</v>
          </cell>
        </row>
        <row r="178"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</sheetNames>
    <sheetDataSet>
      <sheetData sheetId="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cutoff1"/>
    </sheetNames>
    <sheetDataSet>
      <sheetData sheetId="0"/>
      <sheetData sheetId="1"/>
      <sheetData sheetId="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</sheetNames>
    <sheetDataSet>
      <sheetData sheetId="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</sheetNames>
    <sheetDataSet>
      <sheetData sheetId="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</sheetNames>
    <sheetDataSet>
      <sheetData sheetId="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ADJ - RATE"/>
      <sheetName val="Standing Data"/>
      <sheetName val="Menu"/>
      <sheetName val="note_defect"/>
      <sheetName val="Financial Summary"/>
      <sheetName val="Mfa00"/>
      <sheetName val="Asset &amp; Liability"/>
      <sheetName val="Net asset value"/>
      <sheetName val="BUDGET"/>
      <sheetName val="COSUB"/>
      <sheetName val="K2"/>
      <sheetName val="jun94"/>
      <sheetName val="FF_6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</sheetNames>
    <sheetDataSet>
      <sheetData sheetId="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</sheetNames>
    <sheetDataSet>
      <sheetData sheetId="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FF-1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ข้อมูล"/>
    </sheetNames>
    <sheetDataSet>
      <sheetData sheetId="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</sheetNames>
    <sheetDataSet>
      <sheetData sheetId="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ial Summary"/>
    </sheetNames>
    <sheetDataSet>
      <sheetData sheetId="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TrialBalance Q3-2002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LE1(act3mth)"/>
      <sheetName val="BGT97STAFF"/>
      <sheetName val="ADJ - RATE"/>
      <sheetName val="BUDGET10702"/>
      <sheetName val="Code1"/>
      <sheetName val="BPR"/>
      <sheetName val="TO - SP"/>
      <sheetName val="J2"/>
      <sheetName val="PDT-015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dl cost"/>
      <sheetName val="accumdeprn"/>
    </sheetNames>
    <sheetDataSet>
      <sheetData sheetId="0" refreshError="1"/>
      <sheetData sheetId="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CODE"/>
    </sheetNames>
    <sheetDataSet>
      <sheetData sheetId="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</sheetNames>
    <sheetDataSet>
      <sheetData sheetId="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5"/>
    </sheetNames>
    <sheetDataSet>
      <sheetData sheetId="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</sheetNames>
    <sheetDataSet>
      <sheetData sheetId="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</sheetNames>
    <sheetDataSet>
      <sheetData sheetId="0" refreshError="1"/>
      <sheetData sheetId="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  <sheetName val="BPR"/>
      <sheetName val="MFA"/>
      <sheetName val="group"/>
      <sheetName val="jun94"/>
      <sheetName val="Sheet1"/>
      <sheetName val="110"/>
      <sheetName val="CA-Merlin"/>
      <sheetName val="CODE,NAME"/>
      <sheetName val="BUDGET10702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Storage"/>
    </sheetNames>
    <sheetDataSet>
      <sheetData sheetId="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5"/>
    </sheetNames>
    <sheetDataSet>
      <sheetData sheetId="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  <sheetName val="Awp"/>
      <sheetName val="K-5"/>
      <sheetName val="Setup"/>
      <sheetName val="M_Maincomp"/>
      <sheetName val="MFA"/>
      <sheetName val="List"/>
      <sheetName val="CST1198"/>
      <sheetName val="GL CB"/>
      <sheetName val="GL M"/>
      <sheetName val="LC _ TR Listing"/>
      <sheetName val="addl cost"/>
      <sheetName val="accumdeprn"/>
      <sheetName val="BAL42"/>
      <sheetName val="FF_2"/>
      <sheetName val="Sheet1"/>
      <sheetName val="Home"/>
      <sheetName val="gl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Ls_AgXLB_WorkbookFile"/>
      <sheetName val="Balance Sheet"/>
    </sheetNames>
    <sheetDataSet>
      <sheetData sheetId="0" refreshError="1">
        <row r="12">
          <cell r="E12" t="str">
            <v>MLT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BPR"/>
      <sheetName val="STATEMENT"/>
      <sheetName val="ค่าขนส่ง"/>
      <sheetName val="Newspaper"/>
      <sheetName val="addl cost"/>
      <sheetName val="accumdeprn"/>
      <sheetName val="K2"/>
      <sheetName val="Purchase Order"/>
      <sheetName val="Customize Your Purchase Order"/>
      <sheetName val="TAX COMP"/>
      <sheetName val="maruti-qty"/>
      <sheetName val="cost4-47"/>
      <sheetName val="Company Info"/>
      <sheetName val="CA Comp"/>
      <sheetName val="CST1198"/>
      <sheetName val="List"/>
      <sheetName val="FSA"/>
      <sheetName val="B"/>
      <sheetName val="note_defect"/>
      <sheetName val="AA-1"/>
      <sheetName val="featur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</sheetNames>
    <sheetDataSet>
      <sheetData sheetId="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oice"/>
    </sheetNames>
    <sheetDataSet>
      <sheetData sheetId="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</sheetNames>
    <sheetDataSet>
      <sheetData sheetId="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</sheetNames>
    <sheetDataSet>
      <sheetData sheetId="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"/>
    </sheetNames>
    <sheetDataSet>
      <sheetData sheetId="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 _ SP"/>
    </sheetNames>
    <sheetDataSet>
      <sheetData sheetId="0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Employee"/>
      <sheetName val="JobOrder"/>
      <sheetName val="pondAWP00-final"/>
      <sheetName val="_Lookup"/>
      <sheetName val="TO _ SP"/>
      <sheetName val="Machine2,3'04"/>
      <sheetName val="mcot_upc"/>
      <sheetName val="11-20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rtificate 21"/>
      <sheetName val="Sum"/>
      <sheetName val="Est_ 4"/>
      <sheetName val="Est_ 5"/>
      <sheetName val="Sheet8"/>
      <sheetName val="Recover roof"/>
      <sheetName val="Roof 3M"/>
      <sheetName val="Cons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  <sheetName val="FF_2"/>
      <sheetName val="Energy(update)"/>
      <sheetName val="TO _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</sheetNames>
    <sheetDataSet>
      <sheetData sheetId="0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</sheetNames>
    <sheetDataSet>
      <sheetData sheetId="0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รวม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-3"/>
    </sheetNames>
    <sheetDataSet>
      <sheetData sheetId="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</sheetNames>
    <sheetDataSet>
      <sheetData sheetId="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</sheetNames>
    <sheetDataSet>
      <sheetData sheetId="0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</sheetNames>
    <sheetDataSet>
      <sheetData sheetId="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  <sheetName val="Sheet1"/>
      <sheetName val="J3_-_Nong_Pra_Lai"/>
      <sheetName val="J4_-_Cha_Cheng_Sao"/>
      <sheetName val="S33"/>
      <sheetName val="10-1 Media"/>
      <sheetName val="10-cut"/>
      <sheetName val="Title"/>
      <sheetName val="May-Apr 2009"/>
      <sheetName val="ACFC"/>
      <sheetName val="Test cost oversea"/>
      <sheetName val="K-CUR"/>
      <sheetName val="kai_Tprofile_Report"/>
      <sheetName val="DEP12"/>
      <sheetName val="Age311299TAS"/>
      <sheetName val="TASintDec00"/>
      <sheetName val="P4DDBFTAS"/>
      <sheetName val="SEA"/>
      <sheetName val="Master List (ม.ค.-มี.ค)"/>
      <sheetName val="ทรัพย์ประจำระหว่างทำ"/>
      <sheetName val="Purchase"/>
      <sheetName val="อาคาร"/>
      <sheetName val="เครื่องตกแต่ง"/>
      <sheetName val="CST1198"/>
      <sheetName val="EW-FA-0900"/>
      <sheetName val="Data"/>
      <sheetName val="L to 20"/>
      <sheetName val="A"/>
      <sheetName val="ลูกหนี้(เก่า)"/>
      <sheetName val="M_Maincomp"/>
      <sheetName val="index"/>
      <sheetName val="Trial Balance"/>
      <sheetName val="B1"/>
      <sheetName val="DataInput1"/>
      <sheetName val="H-110"/>
      <sheetName val="H-120"/>
      <sheetName val="เงินกู้ธนชาติ"/>
      <sheetName val="เงินกู้ MGC"/>
      <sheetName val="10-1_Media"/>
      <sheetName val="Test_cost_oversea"/>
      <sheetName val="Coding"/>
      <sheetName val="Bk2Form8(iii)"/>
      <sheetName val="J3_-_Nong_Pra_Lai1"/>
      <sheetName val="J4_-_Cha_Cheng_Sao1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df_รหัส"/>
      <sheetName val="MASTER SCRAP"/>
      <sheetName val="Köpfe"/>
      <sheetName val="AGING LOCAL"/>
      <sheetName val="EQ4NTV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fqc_ผลรวม"/>
      <sheetName val="v_cut_ผลรวม"/>
      <sheetName val="v_cut_รหัส"/>
      <sheetName val="v_cut_วัน"/>
      <sheetName val="SAP COMPANY CODES"/>
      <sheetName val="Gia vat tu"/>
      <sheetName val="TRAIL_MAR2000"/>
      <sheetName val="AR_TERM"/>
      <sheetName val="Retire SRO Sale"/>
      <sheetName val="Retire SRO Scrapping"/>
      <sheetName val="STart"/>
      <sheetName val="menu"/>
      <sheetName val="10"/>
      <sheetName val="REPORT"/>
      <sheetName val="MA"/>
      <sheetName val="TMS2000"/>
      <sheetName val="ยานพาหนะ"/>
      <sheetName val="group-expense"/>
      <sheetName val="JV"/>
      <sheetName val="STMspry"/>
      <sheetName val="PsychroData"/>
      <sheetName val="aa piping"/>
      <sheetName val="px civil"/>
      <sheetName val="CIVIL UP"/>
      <sheetName val="Exchange Rate"/>
      <sheetName val="OfficeMC-Master"/>
      <sheetName val="OfficeMC-Adj"/>
      <sheetName val="Group"/>
      <sheetName val="ALL-CPW"/>
      <sheetName val="INFO"/>
      <sheetName val="BSLA"/>
      <sheetName val="Date"/>
      <sheetName val="PL-D1"/>
      <sheetName val="P&amp;L-A2001DCCN"/>
      <sheetName val="EST_OPERATING_ASSET"/>
      <sheetName val="total"/>
      <sheetName val="FX"/>
      <sheetName val="K-100"/>
      <sheetName val="#REF"/>
      <sheetName val="FG-ISSUED"/>
      <sheetName val="Monthly_Sales_Report"/>
      <sheetName val="ต้นฉบับ"/>
      <sheetName val="N280998"/>
      <sheetName val="MV-Master"/>
      <sheetName val="99 FM - NFM"/>
      <sheetName val="Wkgs_BS_Lead"/>
      <sheetName val="14_9月分"/>
      <sheetName val="dr_วัน"/>
      <sheetName val="ＴＤＫ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List_valid_date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รับล่วงหน้า"/>
      <sheetName val="区分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sampling plan"/>
      <sheetName val="CODE,NAME"/>
      <sheetName val="JOB"/>
      <sheetName val="BPI-LOP"/>
      <sheetName val="Corp. sheet"/>
      <sheetName val="GENERAL"/>
      <sheetName val="New Item"/>
      <sheetName val="feature"/>
      <sheetName val="FF_2 _1_"/>
      <sheetName val="FSA"/>
      <sheetName val="B"/>
      <sheetName val="อัตราค่าบรรทุก"/>
      <sheetName val="U4-Recruitment"/>
      <sheetName val="AFA"/>
      <sheetName val="Val_Ind"/>
      <sheetName val="Tornado 4.7 Component List"/>
      <sheetName val="Tornado 2.2 Component List"/>
      <sheetName val="Standing Data"/>
      <sheetName val="3 P&amp;L "/>
      <sheetName val="FORMC94"/>
      <sheetName val="Loan Calculator"/>
      <sheetName val="Cost centre expenditure"/>
      <sheetName val="dBase"/>
      <sheetName val="GL CB"/>
      <sheetName val="GL M"/>
      <sheetName val="FF_2"/>
      <sheetName val="RATE"/>
      <sheetName val="Sale0402"/>
      <sheetName val="Sale 0401"/>
      <sheetName val="Sale 0502"/>
      <sheetName val="p&amp;L"/>
      <sheetName val="C2"/>
      <sheetName val="List"/>
      <sheetName val="Soi 08"/>
      <sheetName val="Basic_Information"/>
      <sheetName val="CA Sheet"/>
      <sheetName val="ผ้าสำเร็จ"/>
      <sheetName val="Stock Aging"/>
      <sheetName val="計画値"/>
      <sheetName val="Adj&amp;Rje(Z820) "/>
      <sheetName val="Job List1"/>
      <sheetName val="FF-2"/>
      <sheetName val="GIVTR00P"/>
      <sheetName val="PC3100"/>
      <sheetName val="FF_3"/>
      <sheetName val="Sale 0408"/>
      <sheetName val="tax-ss"/>
      <sheetName val="U"/>
      <sheetName val="ปัจจุบัน "/>
      <sheetName val="5 Analysis"/>
      <sheetName val="gl"/>
      <sheetName val="M-2"/>
      <sheetName val="CBO0497"/>
      <sheetName val="Home"/>
      <sheetName val="Sale 0404"/>
      <sheetName val="Sale0403"/>
      <sheetName val="part-import"/>
      <sheetName val="part-local"/>
      <sheetName val="Data 2"/>
      <sheetName val="FF-1"/>
      <sheetName val="#Lookup"/>
      <sheetName val="InventTableModule_1-1"/>
      <sheetName val="Non-Statistical Sampling Master"/>
      <sheetName val="Two Step Revenue Testing Master"/>
      <sheetName val="Global Data"/>
      <sheetName val="PAYROLL"/>
      <sheetName val="Thai Summit PKK-HW"/>
      <sheetName val="BPR"/>
      <sheetName val="ภาคการขายวิศวกรรม"/>
      <sheetName val="ADJ - RATE"/>
      <sheetName val="STATEMENT"/>
      <sheetName val="Itemรวม"/>
      <sheetName val="ตัดขายใหม่ ก.พ.57"/>
      <sheetName val="TB"/>
      <sheetName val="ROC-2003"/>
      <sheetName val="PRMT-00"/>
      <sheetName val="SCB 1 - Current"/>
      <sheetName val="SCB 2 - Current"/>
      <sheetName val="R094121_PZ001_4868662_PDF"/>
      <sheetName val="生産計画データ"/>
      <sheetName val="Base Rental"/>
      <sheetName val="基本情報"/>
      <sheetName val="DEPSYS47"/>
      <sheetName val=" "/>
      <sheetName val="EDS"/>
      <sheetName val="งบสินค้า BMS"/>
      <sheetName val="AR"/>
      <sheetName val="Discontinue_Item"/>
      <sheetName val="วันเกิด +TEL"/>
      <sheetName val="ws"/>
      <sheetName val="AJE 4th qtr"/>
      <sheetName val="Newspaper"/>
      <sheetName val="Expense Summary"/>
      <sheetName val="cost4-47"/>
      <sheetName val="IFS"/>
      <sheetName val="UF"/>
      <sheetName val="Cash Flow"/>
      <sheetName val="Financial Summary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"/>
      <sheetName val="Retire_SRO_Sale"/>
      <sheetName val="Retire_SRO_Scrapping"/>
      <sheetName val="aa_piping"/>
      <sheetName val="px_civil"/>
      <sheetName val="CIVIL_UP"/>
      <sheetName val="Exchange_Rate"/>
      <sheetName val="Wkgs_BS_Lead3"/>
      <sheetName val="14_9月分3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RP FH"/>
      <sheetName val="Profit"/>
      <sheetName val="J3_-_Nong_Pra_Lai5"/>
      <sheetName val="J4_-_Cha_Cheng_Sao5"/>
      <sheetName val="10-1_Media5"/>
      <sheetName val="Test_cost_oversea5"/>
      <sheetName val="Master_List_(ม_ค_-มี_ค)4"/>
      <sheetName val="May-Apr_20094"/>
      <sheetName val="Trial_Balance4"/>
      <sheetName val="L_to_204"/>
      <sheetName val="Monthly_Sales_Report3"/>
      <sheetName val="List_valid_date3"/>
      <sheetName val="Nominal_Accounts3"/>
      <sheetName val="เงินกู้_MGC4"/>
      <sheetName val="MASTER_SCRAP3"/>
      <sheetName val="AGING_LOCAL3"/>
      <sheetName val="SAP_COMPANY_CODES3"/>
      <sheetName val="Gia_vat_tu3"/>
      <sheetName val="PRMT-07"/>
      <sheetName val="ซื้อขาย"/>
      <sheetName val="TrialBalance Q3-2002"/>
      <sheetName val="calculat"/>
      <sheetName val="CDTK"/>
      <sheetName val="2118-00 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</sheetNames>
    <sheetDataSet>
      <sheetData sheetId="0" refreshError="1"/>
      <sheetData sheetId="1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10-1 Media"/>
      <sheetName val="10-cut"/>
      <sheetName val="FF-3"/>
      <sheetName val="FF_2 _1_"/>
      <sheetName val="FSA"/>
      <sheetName val="B"/>
      <sheetName val="Newspaper"/>
      <sheetName val="FF-4"/>
      <sheetName val="Invoice"/>
      <sheetName val="FORMC94"/>
      <sheetName val="Master"/>
      <sheetName val="2008 BAY"/>
      <sheetName val="TTTram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</sheetNames>
    <sheetDataSet>
      <sheetData sheetId="0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ReadData"/>
      <sheetName val="supplier"/>
      <sheetName val="RawData"/>
      <sheetName val="sampling plan"/>
      <sheetName val="AA-6_(2)"/>
      <sheetName val="10-test_(revise)"/>
      <sheetName val="10-1_Media"/>
      <sheetName val="10_1_Media"/>
      <sheetName val="sampling_plan"/>
      <sheetName val="DataSheet"/>
      <sheetName val="BSLA"/>
      <sheetName val="TOP_Carat_2001 ;)"/>
      <sheetName val="HO"/>
      <sheetName val="県別ﾏﾙﾁ"/>
      <sheetName val="130530"/>
      <sheetName val="ลูกหนี้(เก่า)"/>
      <sheetName val="10-1 "/>
      <sheetName val="1"/>
      <sheetName val=""/>
      <sheetName val="DEP12"/>
      <sheetName val="effi"/>
      <sheetName val="code cc"/>
      <sheetName val="Sheet2"/>
      <sheetName val="0894 PC from Andy Lam"/>
      <sheetName val="EQ4NTV"/>
      <sheetName val="Subsequent_2003"/>
      <sheetName val="FGC"/>
      <sheetName val="CST1198"/>
      <sheetName val="F041"/>
      <sheetName val="FG"/>
      <sheetName val="ＣＡＭＹ　ＭⅢ"/>
      <sheetName val="Content"/>
      <sheetName val="menu"/>
      <sheetName val="M_Maincomp"/>
      <sheetName val="SOPSG"/>
      <sheetName val="軽戦略YOSHIMA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Calculation PS"/>
      <sheetName val="BUDGET"/>
      <sheetName val="COSUB"/>
      <sheetName val="CASA-PLAN"/>
      <sheetName val="WC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Checklist-A"/>
      <sheetName val="B1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MA"/>
      <sheetName val="Database"/>
      <sheetName val="Header"/>
      <sheetName val="เงินกู้ MGC"/>
      <sheetName val="ADVANCE-STAFF"/>
      <sheetName val="CIPA"/>
      <sheetName val="Lookups"/>
      <sheetName val="Schedule A - REIT III"/>
      <sheetName val="วิเคราะห์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10-1 M"/>
      <sheetName val="df_รหัส"/>
      <sheetName val="Booking"/>
      <sheetName val="EBIT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s006-⑤ (1)"/>
      <sheetName val="Dec15"/>
      <sheetName val="DEC31"/>
      <sheetName val="Sheet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Master Config"/>
      <sheetName val="OIL"/>
      <sheetName val="1. Dynaplast (M)"/>
      <sheetName val="99-107-2"/>
      <sheetName val="99-109-2"/>
      <sheetName val="【English】後半（検査）工程_Jan_Analyse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Collections Plan"/>
      <sheetName val="BASIS"/>
      <sheetName val="TB2009"/>
      <sheetName val="Co info"/>
      <sheetName val="Bill No. 2 - Carpark"/>
      <sheetName val="Parts List"/>
      <sheetName val="PRMT"/>
      <sheetName val="CNT"/>
      <sheetName val="ยอดยกมา"/>
      <sheetName val="data budget04"/>
      <sheetName val="TABLEQ204 "/>
      <sheetName val="m doc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FA Report"/>
      <sheetName val="expenses"/>
      <sheetName val="TB"/>
      <sheetName val="보고자료종합"/>
      <sheetName val="推移データ"/>
      <sheetName val="工数集計"/>
      <sheetName val="Setup"/>
      <sheetName val="Cash Flow - CY Workings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>
        <row r="1">
          <cell r="A1" t="str">
            <v>CARAT MEDIA SERVICES (THAILAND) CO., LTD.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</sheetNames>
    <sheetDataSet>
      <sheetData sheetId="0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FSA"/>
      <sheetName val="M_Maincomp"/>
      <sheetName val="feature"/>
      <sheetName val="FF_2 _1_"/>
      <sheetName val="B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Co info"/>
      <sheetName val="New Item"/>
      <sheetName val="Standing Data"/>
      <sheetName val="Net asset value"/>
      <sheetName val="gl"/>
      <sheetName val="名簿データ"/>
      <sheetName val="part-import"/>
      <sheetName val="part-local"/>
      <sheetName val="10-1 Media"/>
      <sheetName val="10-cut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</sheetNames>
    <sheetDataSet>
      <sheetData sheetId="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</sheetNames>
    <sheetDataSet>
      <sheetData sheetId="0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</sheetNames>
    <sheetDataSet>
      <sheetData sheetId="0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feature"/>
      <sheetName val="Newspaper"/>
      <sheetName val="Standing Data"/>
      <sheetName val="Asset &amp; Liability"/>
      <sheetName val="Net asset value"/>
      <sheetName val="STATEMENT"/>
      <sheetName val="currency"/>
      <sheetName val="Header"/>
      <sheetName val="U"/>
      <sheetName val="part-import"/>
      <sheetName val="part-local"/>
      <sheetName val="Conso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TB55(final)"/>
      <sheetName val="method"/>
      <sheetName val="STart"/>
      <sheetName val="CODE,NAME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GL CB"/>
      <sheetName val="GL M"/>
      <sheetName val="InventTableModule_1-1"/>
      <sheetName val="B140"/>
      <sheetName val="PJ List"/>
      <sheetName val="Stock Aging"/>
      <sheetName val="O3"/>
      <sheetName val="O4"/>
      <sheetName val="Links"/>
      <sheetName val="D212"/>
      <sheetName val="BPR"/>
      <sheetName val="DG "/>
      <sheetName val="vehicle"/>
      <sheetName val="Monthly Returns"/>
      <sheetName val="17-100-35"/>
      <sheetName val="detail-T 05"/>
      <sheetName val="TO _ SP"/>
      <sheetName val="DPL"/>
      <sheetName val="CA Sheet"/>
      <sheetName val="Lead"/>
      <sheetName val="ATTN"/>
      <sheetName val="Sheet1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TrialBalance Q3-2002"/>
      <sheetName val="ตั๋วเงินรับ"/>
      <sheetName val="Command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Master"/>
      <sheetName val="BALANCE SHEET"/>
      <sheetName val="PROFIT(LOSS)"/>
      <sheetName val="WLS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LEASEHOLD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Purchase Order"/>
      <sheetName val="Customize Your Purchase Order"/>
      <sheetName val="TMS2000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Age311299TAS"/>
      <sheetName val="TASintDec00"/>
      <sheetName val="P4DDBFTAS"/>
      <sheetName val="JAN"/>
      <sheetName val="HP"/>
      <sheetName val="Fagor04-A3112e"/>
      <sheetName val="FS(E)"/>
      <sheetName val="CF"/>
      <sheetName val="cal (2)"/>
      <sheetName val="AA-1"/>
      <sheetName val="FORMC94"/>
      <sheetName val="PortSTDSave"/>
      <sheetName val="DATE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C-6-ss"/>
      <sheetName val="Input1"/>
      <sheetName val="M-7"/>
      <sheetName val="TO_-_SP3"/>
      <sheetName val="DATA EXPEN.BG"/>
      <sheetName val="CA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TermLoans"/>
      <sheetName val="NTM2000"/>
      <sheetName val="NTM2001"/>
      <sheetName val="Ind Pay"/>
      <sheetName val="Library Procedures"/>
      <sheetName val="Taux"/>
      <sheetName val="Non-Statistical Sampling Master"/>
      <sheetName val="Two Step Revenue Testing Master"/>
      <sheetName val="Global Data"/>
      <sheetName val="donnee lct"/>
      <sheetName val="Ex rate"/>
      <sheetName val="Location Codes"/>
      <sheetName val="6.Asset Written off"/>
      <sheetName val="ExRate"/>
      <sheetName val="donnee pdt"/>
      <sheetName val="NOTE 29"/>
      <sheetName val="BS(old format)"/>
      <sheetName val="HK"/>
      <sheetName val="HK (แปลงอัตราแลกเปลี่ยน)"/>
      <sheetName val="Conso (2)"/>
      <sheetName val="Conso (3)"/>
      <sheetName val="วางค่า"/>
      <sheetName val="อาคาร"/>
      <sheetName val="เครื่องตกแต่ง"/>
      <sheetName val="เครื่องมือ"/>
      <sheetName val="BSI ขายให้ TM"/>
      <sheetName val="new product"/>
      <sheetName val="INVEN-SHT"/>
      <sheetName val="BOM"/>
      <sheetName val="\Users\yuthadet\AppData\Local\T"/>
      <sheetName val="\C\Users\yuthadet\AppData\Local"/>
      <sheetName val="Assumptions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</sheetNames>
    <definedNames>
      <definedName name="NCode" sheetId="3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ity Data"/>
    </sheetNames>
    <sheetDataSet>
      <sheetData sheetId="0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erence"/>
    </sheetNames>
    <sheetDataSet>
      <sheetData sheetId="0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</sheetNames>
    <sheetDataSet>
      <sheetData sheetId="0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</sheetNames>
    <sheetDataSet>
      <sheetData sheetId="0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-2"/>
    </sheetNames>
    <sheetDataSet>
      <sheetData sheetId="0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</sheetNames>
    <sheetDataSet>
      <sheetData sheetId="0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U"/>
      <sheetName val="B131 "/>
      <sheetName val="Newspaper"/>
      <sheetName val="A"/>
      <sheetName val="FF_2 _1_"/>
      <sheetName val="B"/>
      <sheetName val="FF_3"/>
      <sheetName val="Details"/>
      <sheetName val="สุทธิภาษี"/>
      <sheetName val="Q3-46"/>
      <sheetName val="Header"/>
      <sheetName val="PJ List"/>
      <sheetName val="BPR"/>
      <sheetName val="FF-2"/>
      <sheetName val="Sale04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"/>
    </sheetNames>
    <sheetDataSet>
      <sheetData sheetId="0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"/>
      <sheetName val="Reimbursements"/>
    </sheetNames>
    <sheetDataSet>
      <sheetData sheetId="0" refreshError="1"/>
      <sheetData sheetId="1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E-1"/>
      <sheetName val="PRO-1"/>
      <sheetName val="Trade Area"/>
      <sheetName val="D"/>
    </sheetNames>
    <sheetDataSet>
      <sheetData sheetId="0">
        <row r="1">
          <cell r="A1" t="str">
            <v xml:space="preserve">   </v>
          </cell>
          <cell r="K1" t="str">
            <v>PERFM_A</v>
          </cell>
        </row>
        <row r="3">
          <cell r="A3" t="str">
            <v>SITE PERFORMANCE EVALUATION</v>
          </cell>
        </row>
        <row r="5">
          <cell r="B5" t="str">
            <v xml:space="preserve">Site Name : </v>
          </cell>
          <cell r="J5" t="str">
            <v xml:space="preserve">Reviewed By: </v>
          </cell>
        </row>
        <row r="8">
          <cell r="J8" t="str">
            <v xml:space="preserve">Reviewed Date: </v>
          </cell>
        </row>
        <row r="9">
          <cell r="B9" t="str">
            <v>Business Partner Name:</v>
          </cell>
        </row>
        <row r="12">
          <cell r="A12" t="str">
            <v>ACTUAL VS POTENTIAL</v>
          </cell>
        </row>
        <row r="14">
          <cell r="A14" t="str">
            <v>PRODUCT/</v>
          </cell>
          <cell r="C14" t="str">
            <v>Site</v>
          </cell>
          <cell r="D14" t="str">
            <v>12-Month</v>
          </cell>
          <cell r="E14" t="str">
            <v>Variance</v>
          </cell>
          <cell r="G14" t="str">
            <v>3-Month</v>
          </cell>
          <cell r="H14" t="str">
            <v>Variance</v>
          </cell>
          <cell r="J14" t="str">
            <v>Underperforming</v>
          </cell>
        </row>
        <row r="15">
          <cell r="A15" t="str">
            <v>SERVICE</v>
          </cell>
          <cell r="C15" t="str">
            <v>Potential</v>
          </cell>
          <cell r="D15" t="str">
            <v>Average</v>
          </cell>
          <cell r="E15" t="str">
            <v>(Litres)</v>
          </cell>
          <cell r="F15" t="str">
            <v>%</v>
          </cell>
          <cell r="G15" t="str">
            <v>Average</v>
          </cell>
          <cell r="H15" t="str">
            <v>(Litres)</v>
          </cell>
          <cell r="I15" t="str">
            <v>%</v>
          </cell>
          <cell r="J15" t="str">
            <v>(Yes or No)</v>
          </cell>
          <cell r="K15" t="str">
            <v>Remarks</v>
          </cell>
        </row>
        <row r="17">
          <cell r="B17" t="str">
            <v>Mogas</v>
          </cell>
          <cell r="D17">
            <v>0</v>
          </cell>
          <cell r="E17">
            <v>0</v>
          </cell>
          <cell r="F17" t="e">
            <v>#DIV/0!</v>
          </cell>
          <cell r="G17">
            <v>0</v>
          </cell>
          <cell r="H17">
            <v>0</v>
          </cell>
          <cell r="I17" t="e">
            <v>#DIV/0!</v>
          </cell>
        </row>
        <row r="18">
          <cell r="B18" t="str">
            <v>(Litres)</v>
          </cell>
        </row>
        <row r="20">
          <cell r="B20" t="str">
            <v>Diesel</v>
          </cell>
          <cell r="D20">
            <v>0</v>
          </cell>
          <cell r="E20">
            <v>0</v>
          </cell>
          <cell r="F20" t="e">
            <v>#DIV/0!</v>
          </cell>
          <cell r="G20">
            <v>0</v>
          </cell>
          <cell r="H20">
            <v>0</v>
          </cell>
          <cell r="I20" t="e">
            <v>#DIV/0!</v>
          </cell>
        </row>
        <row r="21">
          <cell r="B21" t="str">
            <v>(Litres)</v>
          </cell>
        </row>
        <row r="23">
          <cell r="B23" t="str">
            <v>Lubes</v>
          </cell>
          <cell r="D23">
            <v>0</v>
          </cell>
          <cell r="E23">
            <v>0</v>
          </cell>
          <cell r="F23" t="e">
            <v>#DIV/0!</v>
          </cell>
          <cell r="G23">
            <v>0</v>
          </cell>
          <cell r="H23">
            <v>0</v>
          </cell>
          <cell r="I23" t="e">
            <v>#DIV/0!</v>
          </cell>
        </row>
        <row r="24">
          <cell r="B24" t="str">
            <v>(Litres)</v>
          </cell>
        </row>
        <row r="26">
          <cell r="B26" t="str">
            <v>C-stores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(Ringgit)</v>
          </cell>
        </row>
        <row r="29">
          <cell r="B29" t="str">
            <v>Car Wash</v>
          </cell>
          <cell r="D29">
            <v>0</v>
          </cell>
          <cell r="E29">
            <v>0</v>
          </cell>
          <cell r="F29" t="e">
            <v>#DIV/0!</v>
          </cell>
          <cell r="G29">
            <v>0</v>
          </cell>
          <cell r="H29">
            <v>0</v>
          </cell>
          <cell r="I29" t="e">
            <v>#DIV/0!</v>
          </cell>
        </row>
        <row r="30">
          <cell r="B30" t="str">
            <v>(No. of cars)</v>
          </cell>
        </row>
        <row r="32">
          <cell r="B32" t="str">
            <v>Lubebay</v>
          </cell>
          <cell r="D32">
            <v>0</v>
          </cell>
          <cell r="E32">
            <v>0</v>
          </cell>
          <cell r="F32" t="e">
            <v>#DIV/0!</v>
          </cell>
          <cell r="G32">
            <v>0</v>
          </cell>
          <cell r="H32">
            <v>0</v>
          </cell>
          <cell r="I32" t="e">
            <v>#DIV/0!</v>
          </cell>
        </row>
        <row r="33">
          <cell r="B33" t="str">
            <v>(No. of cars)</v>
          </cell>
        </row>
      </sheetData>
      <sheetData sheetId="1">
        <row r="1">
          <cell r="K1" t="str">
            <v>PERFM_B</v>
          </cell>
        </row>
        <row r="3">
          <cell r="A3" t="str">
            <v>PRIORITIZING RETAIL OUTLETS</v>
          </cell>
        </row>
        <row r="6">
          <cell r="B6" t="str">
            <v>Core Business Variances</v>
          </cell>
          <cell r="E6" t="str">
            <v xml:space="preserve">             Variances From APCs</v>
          </cell>
          <cell r="H6" t="str">
            <v>Caltex C/M</v>
          </cell>
          <cell r="I6" t="str">
            <v>Gross Profit</v>
          </cell>
        </row>
        <row r="7">
          <cell r="A7" t="str">
            <v>SITE NAME</v>
          </cell>
          <cell r="B7" t="str">
            <v>Mogas</v>
          </cell>
          <cell r="C7" t="str">
            <v>Diesel</v>
          </cell>
          <cell r="D7" t="str">
            <v>Lubes</v>
          </cell>
          <cell r="E7" t="str">
            <v>C-store</v>
          </cell>
          <cell r="F7" t="str">
            <v>Car wash</v>
          </cell>
          <cell r="G7" t="str">
            <v>Lubebay</v>
          </cell>
          <cell r="H7" t="str">
            <v>from Core</v>
          </cell>
          <cell r="I7" t="str">
            <v>to BP from</v>
          </cell>
        </row>
        <row r="8">
          <cell r="B8" t="str">
            <v>(Litres)</v>
          </cell>
          <cell r="C8" t="str">
            <v>(Litres)</v>
          </cell>
          <cell r="D8" t="str">
            <v>(Litres)</v>
          </cell>
          <cell r="E8" t="str">
            <v>(RM)</v>
          </cell>
          <cell r="F8" t="str">
            <v>(RM)</v>
          </cell>
          <cell r="G8" t="str">
            <v>(RM)</v>
          </cell>
          <cell r="H8" t="str">
            <v>APCs</v>
          </cell>
          <cell r="I8" t="str">
            <v>APCs</v>
          </cell>
          <cell r="J8" t="str">
            <v>Priority</v>
          </cell>
          <cell r="K8" t="str">
            <v>Remarks</v>
          </cell>
        </row>
      </sheetData>
      <sheetData sheetId="2"/>
      <sheetData sheetId="3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M_Maincomp"/>
      <sheetName val="SPE-1"/>
      <sheetName val="PRO-1"/>
      <sheetName val="RATE"/>
      <sheetName val="TB Worksheet"/>
      <sheetName val="TB"/>
      <sheetName val="PJ List"/>
      <sheetName val="Header"/>
      <sheetName val="feature"/>
      <sheetName val="A"/>
      <sheetName val="ADVANCE-STAFF"/>
      <sheetName val="D"/>
      <sheetName val="Sale 0408"/>
      <sheetName val="_2__xls__2__xls_COV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</sheetNames>
    <sheetDataSet>
      <sheetData sheetId="0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TEVAL2"/>
      <sheetName val="19"/>
      <sheetName val="TrialBalance Q3-2002"/>
      <sheetName val="คชจ.ดำเนินงาน6-43"/>
      <sheetName val="_2__xls__2__xls_COV"/>
      <sheetName val="Production Database 399"/>
    </sheetNames>
    <definedNames>
      <definedName name="Print_Scor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SCENARIO CO., LTD. All Branch</v>
          </cell>
        </row>
      </sheetData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 t="str">
            <v/>
          </cell>
        </row>
        <row r="5">
          <cell r="B5" t="str">
            <v/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 t="str">
            <v/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 t="str">
            <v/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</sheetNames>
    <sheetDataSet>
      <sheetData sheetId="0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TBal"/>
    </sheetNames>
    <sheetDataSet>
      <sheetData sheetId="0" refreshError="1"/>
      <sheetData sheetId="1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 No. 2 - Carpark"/>
      <sheetName val="ANALYSIS"/>
      <sheetName val="resource1"/>
      <sheetName val="Bill No. 2"/>
    </sheetNames>
    <sheetDataSet>
      <sheetData sheetId="0" refreshError="1">
        <row r="4">
          <cell r="A4" t="str">
            <v>BIG  C   SUPERCENTER,  RAJDAMRI,  BANGKOK   -   MAIN  BUILDING  WORKS</v>
          </cell>
        </row>
        <row r="5">
          <cell r="A5" t="str">
            <v xml:space="preserve"> 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</sheetNames>
    <sheetDataSet>
      <sheetData sheetId="0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10-1 Media"/>
      <sheetName val="10-cut"/>
      <sheetName val="NPTA-NE"/>
      <sheetName val="P&amp;L"/>
      <sheetName val="Bill No. 2 - Carpark"/>
      <sheetName val="SCB 1 _ Current"/>
      <sheetName val="SCB 2 _ Current"/>
      <sheetName val="DEP12"/>
      <sheetName val="vat"/>
      <sheetName val="Tai khoan"/>
      <sheetName val="03_01"/>
      <sheetName val="_2__xls__2__xls_COV"/>
      <sheetName val="item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in Loss Calculation"/>
    </sheetNames>
    <sheetDataSet>
      <sheetData sheetId="0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</sheetNames>
    <sheetDataSet>
      <sheetData sheetId="0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</sheetNames>
    <sheetDataSet>
      <sheetData sheetId="0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</sheetNames>
    <sheetDataSet>
      <sheetData sheetId="0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4. F&amp;F"/>
    </sheetNames>
    <sheetDataSet>
      <sheetData sheetId="0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-6"/>
    </sheetNames>
    <sheetDataSet>
      <sheetData sheetId="0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</sheetNames>
    <sheetDataSet>
      <sheetData sheetId="0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ADVANCE-STAFF"/>
      <sheetName val="Header"/>
      <sheetName val="TB"/>
      <sheetName val="TB Worksheet"/>
      <sheetName val="_Lookup"/>
      <sheetName val="Staff List"/>
      <sheetName val="D200-30.2"/>
      <sheetName val="Order_Oct_w40"/>
      <sheetName val="Order_Oct_w41"/>
      <sheetName val="FF_2 _1_"/>
      <sheetName val="FSA"/>
      <sheetName val="B"/>
      <sheetName val="FF_3"/>
      <sheetName val="Tooling"/>
      <sheetName val="MENU"/>
      <sheetName val="K4. F&amp;F"/>
      <sheetName val="SEA"/>
      <sheetName val="&lt;Z810&gt;TB"/>
      <sheetName val="&lt;Z830&gt;WBS"/>
      <sheetName val="A500"/>
      <sheetName val="A200"/>
      <sheetName val="A100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heet7"/>
      <sheetName val="Sale 0502"/>
      <sheetName val="Raw Material"/>
      <sheetName val="DEP12"/>
      <sheetName val="dsawps"/>
      <sheetName val="criteria"/>
      <sheetName val="00-1"/>
      <sheetName val="B&amp;S 19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ข้อมูล"/>
    </sheetNames>
    <sheetDataSet>
      <sheetData sheetId="0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w Material"/>
    </sheetNames>
    <sheetDataSet>
      <sheetData sheetId="0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ชจ.ดำเนินงาน6-43"/>
    </sheetNames>
    <sheetDataSet>
      <sheetData sheetId="0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</sheetNames>
    <sheetDataSet>
      <sheetData sheetId="0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 1"/>
    </sheetNames>
    <sheetDataSet>
      <sheetData sheetId="0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ข้อมูล"/>
    </sheetNames>
    <sheetDataSet>
      <sheetData sheetId="0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</sheetNames>
    <sheetDataSet>
      <sheetData sheetId="0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ข้อมูล"/>
    </sheetNames>
    <sheetDataSet>
      <sheetData sheetId="0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ข้อมูล"/>
    </sheetNames>
    <sheetDataSet>
      <sheetData sheetId="0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ข้อมูล"/>
    </sheetNames>
    <sheetDataSet>
      <sheetData sheetId="0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ฐานข้อมูล"/>
    </sheetNames>
    <sheetDataSet>
      <sheetData sheetId="0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ข้อมูล"/>
    </sheetNames>
    <sheetDataSet>
      <sheetData sheetId="0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 - ต.ค.2547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91">
    <pageSetUpPr fitToPage="1"/>
  </sheetPr>
  <dimension ref="A1:M112"/>
  <sheetViews>
    <sheetView view="pageBreakPreview" topLeftCell="A52" zoomScale="75" zoomScaleNormal="100" zoomScaleSheetLayoutView="75" workbookViewId="0">
      <selection activeCell="A30" sqref="A30"/>
    </sheetView>
  </sheetViews>
  <sheetFormatPr defaultColWidth="9.08984375" defaultRowHeight="20"/>
  <cols>
    <col min="1" max="1" width="76.6328125" style="185" customWidth="1"/>
    <col min="2" max="2" width="8" style="210" bestFit="1" customWidth="1"/>
    <col min="3" max="3" width="0.54296875" style="185" customWidth="1"/>
    <col min="4" max="4" width="15.54296875" style="185" customWidth="1"/>
    <col min="5" max="5" width="0.54296875" style="185" customWidth="1"/>
    <col min="6" max="6" width="15.453125" style="185" customWidth="1"/>
    <col min="7" max="7" width="0.54296875" style="185" customWidth="1"/>
    <col min="8" max="8" width="16.453125" style="331" customWidth="1"/>
    <col min="9" max="9" width="0.54296875" style="185" customWidth="1"/>
    <col min="10" max="10" width="13.453125" style="185" customWidth="1"/>
    <col min="11" max="11" width="1.90625" style="185" customWidth="1"/>
    <col min="12" max="12" width="7.08984375" style="185" customWidth="1"/>
    <col min="13" max="13" width="13.36328125" style="185" customWidth="1"/>
    <col min="14" max="14" width="8" style="185" customWidth="1"/>
    <col min="15" max="15" width="1.54296875" style="185" customWidth="1"/>
    <col min="16" max="16" width="14.453125" style="185" customWidth="1"/>
    <col min="17" max="17" width="9.08984375" style="185"/>
    <col min="18" max="18" width="13.54296875" style="185" customWidth="1"/>
    <col min="19" max="16384" width="9.08984375" style="185"/>
  </cols>
  <sheetData>
    <row r="1" spans="1:10" ht="23">
      <c r="A1" s="184" t="s">
        <v>116</v>
      </c>
      <c r="B1" s="185"/>
    </row>
    <row r="2" spans="1:10" ht="23">
      <c r="A2" s="184" t="s">
        <v>20</v>
      </c>
      <c r="B2" s="185"/>
    </row>
    <row r="3" spans="1:10" ht="23">
      <c r="A3" s="184" t="s">
        <v>144</v>
      </c>
      <c r="B3" s="185"/>
    </row>
    <row r="4" spans="1:10" ht="10.5" customHeight="1">
      <c r="A4" s="184"/>
      <c r="B4" s="185"/>
    </row>
    <row r="5" spans="1:10" ht="21" customHeight="1">
      <c r="A5" s="186" t="s">
        <v>94</v>
      </c>
      <c r="B5" s="187"/>
      <c r="C5" s="188"/>
      <c r="D5" s="188"/>
      <c r="E5" s="189"/>
      <c r="F5" s="190"/>
      <c r="G5" s="190"/>
      <c r="H5" s="332"/>
      <c r="I5" s="188"/>
      <c r="J5" s="188"/>
    </row>
    <row r="6" spans="1:10" ht="21" customHeight="1">
      <c r="A6" s="188"/>
      <c r="B6" s="187"/>
      <c r="C6" s="188"/>
      <c r="D6" s="383" t="s">
        <v>41</v>
      </c>
      <c r="E6" s="383"/>
      <c r="F6" s="383"/>
      <c r="G6" s="383"/>
      <c r="H6" s="383"/>
      <c r="I6" s="383"/>
      <c r="J6" s="383"/>
    </row>
    <row r="7" spans="1:10" ht="21" customHeight="1">
      <c r="A7" s="188"/>
      <c r="B7" s="187"/>
      <c r="C7" s="191"/>
      <c r="D7" s="384" t="s">
        <v>10</v>
      </c>
      <c r="E7" s="384"/>
      <c r="F7" s="384"/>
      <c r="G7" s="192"/>
      <c r="H7" s="385" t="s">
        <v>32</v>
      </c>
      <c r="I7" s="385"/>
      <c r="J7" s="385"/>
    </row>
    <row r="8" spans="1:10" ht="21" customHeight="1">
      <c r="A8" s="188"/>
      <c r="B8" s="188"/>
      <c r="C8" s="191"/>
      <c r="D8" s="193" t="s">
        <v>156</v>
      </c>
      <c r="E8" s="191"/>
      <c r="F8" s="193" t="s">
        <v>135</v>
      </c>
      <c r="G8" s="193"/>
      <c r="H8" s="333" t="s">
        <v>156</v>
      </c>
      <c r="I8" s="191"/>
      <c r="J8" s="193" t="s">
        <v>135</v>
      </c>
    </row>
    <row r="9" spans="1:10" ht="21" customHeight="1">
      <c r="A9" s="188"/>
      <c r="B9" s="194"/>
      <c r="C9" s="191"/>
      <c r="D9" s="195" t="s">
        <v>44</v>
      </c>
      <c r="E9" s="189"/>
      <c r="F9" s="195" t="s">
        <v>93</v>
      </c>
      <c r="G9" s="196"/>
      <c r="H9" s="334" t="s">
        <v>44</v>
      </c>
      <c r="I9" s="189"/>
      <c r="J9" s="195" t="s">
        <v>93</v>
      </c>
    </row>
    <row r="10" spans="1:10" ht="21" customHeight="1">
      <c r="A10" s="188"/>
      <c r="B10" s="197" t="s">
        <v>21</v>
      </c>
      <c r="C10" s="191"/>
      <c r="D10" s="198" t="s">
        <v>45</v>
      </c>
      <c r="E10" s="189"/>
      <c r="F10" s="199"/>
      <c r="G10" s="196"/>
      <c r="H10" s="335" t="s">
        <v>45</v>
      </c>
      <c r="I10" s="189"/>
      <c r="J10" s="199"/>
    </row>
    <row r="11" spans="1:10" ht="21" customHeight="1">
      <c r="A11" s="186" t="s">
        <v>22</v>
      </c>
      <c r="B11" s="187"/>
      <c r="C11" s="200"/>
      <c r="D11" s="200"/>
      <c r="E11" s="200"/>
      <c r="F11" s="200"/>
      <c r="G11" s="200"/>
      <c r="H11" s="336"/>
      <c r="I11" s="200"/>
      <c r="J11" s="200"/>
    </row>
    <row r="12" spans="1:10" ht="21" customHeight="1">
      <c r="A12" s="201" t="s">
        <v>12</v>
      </c>
      <c r="B12" s="202">
        <v>6</v>
      </c>
      <c r="C12" s="83"/>
      <c r="D12" s="84">
        <v>27205</v>
      </c>
      <c r="E12" s="85"/>
      <c r="F12" s="67">
        <v>42539</v>
      </c>
      <c r="G12" s="84"/>
      <c r="H12" s="337">
        <v>27187</v>
      </c>
      <c r="I12" s="203"/>
      <c r="J12" s="38">
        <v>42514</v>
      </c>
    </row>
    <row r="13" spans="1:10" ht="21" customHeight="1">
      <c r="A13" s="201" t="s">
        <v>23</v>
      </c>
      <c r="B13" s="202" t="s">
        <v>164</v>
      </c>
      <c r="C13" s="83"/>
      <c r="D13" s="84">
        <v>64720</v>
      </c>
      <c r="E13" s="85"/>
      <c r="F13" s="67">
        <v>30155</v>
      </c>
      <c r="G13" s="84"/>
      <c r="H13" s="337">
        <v>64720</v>
      </c>
      <c r="I13" s="203"/>
      <c r="J13" s="38">
        <v>30155</v>
      </c>
    </row>
    <row r="14" spans="1:10" ht="21" customHeight="1">
      <c r="A14" s="201" t="s">
        <v>117</v>
      </c>
      <c r="B14" s="202">
        <v>8</v>
      </c>
      <c r="C14" s="83"/>
      <c r="D14" s="84">
        <v>23584</v>
      </c>
      <c r="E14" s="85"/>
      <c r="F14" s="204">
        <v>34154</v>
      </c>
      <c r="G14" s="84"/>
      <c r="H14" s="337">
        <v>23584</v>
      </c>
      <c r="I14" s="203"/>
      <c r="J14" s="204">
        <v>34154</v>
      </c>
    </row>
    <row r="15" spans="1:10" ht="21" customHeight="1">
      <c r="A15" s="201" t="s">
        <v>69</v>
      </c>
      <c r="B15" s="202">
        <v>9</v>
      </c>
      <c r="C15" s="83"/>
      <c r="D15" s="86">
        <v>5026</v>
      </c>
      <c r="E15" s="85"/>
      <c r="F15" s="60">
        <v>5026</v>
      </c>
      <c r="G15" s="84"/>
      <c r="H15" s="338">
        <v>5026</v>
      </c>
      <c r="I15" s="203"/>
      <c r="J15" s="86">
        <v>5026</v>
      </c>
    </row>
    <row r="16" spans="1:10" ht="21" customHeight="1">
      <c r="A16" s="205" t="s">
        <v>112</v>
      </c>
      <c r="B16" s="202"/>
      <c r="C16" s="83"/>
      <c r="D16" s="204">
        <v>500</v>
      </c>
      <c r="E16" s="85"/>
      <c r="F16" s="204" t="s">
        <v>47</v>
      </c>
      <c r="G16" s="203"/>
      <c r="H16" s="339">
        <v>500</v>
      </c>
      <c r="I16" s="203"/>
      <c r="J16" s="204" t="s">
        <v>47</v>
      </c>
    </row>
    <row r="17" spans="1:10" ht="21" customHeight="1">
      <c r="A17" s="201" t="s">
        <v>13</v>
      </c>
      <c r="B17" s="202"/>
      <c r="C17" s="83"/>
      <c r="D17" s="84">
        <v>1006</v>
      </c>
      <c r="E17" s="85"/>
      <c r="F17" s="67">
        <v>762</v>
      </c>
      <c r="G17" s="84"/>
      <c r="H17" s="337">
        <v>658</v>
      </c>
      <c r="I17" s="203"/>
      <c r="J17" s="38">
        <v>414</v>
      </c>
    </row>
    <row r="18" spans="1:10" ht="21" customHeight="1">
      <c r="A18" s="186" t="s">
        <v>1</v>
      </c>
      <c r="B18" s="202"/>
      <c r="C18" s="85"/>
      <c r="D18" s="98">
        <f>SUM(D12:D17)</f>
        <v>122041</v>
      </c>
      <c r="E18" s="99"/>
      <c r="F18" s="98">
        <f>SUM(F12:F17)</f>
        <v>112636</v>
      </c>
      <c r="G18" s="100"/>
      <c r="H18" s="340">
        <f>SUM(H12:H17)</f>
        <v>121675</v>
      </c>
      <c r="I18" s="101"/>
      <c r="J18" s="98">
        <f>SUM(J12:J17)</f>
        <v>112263</v>
      </c>
    </row>
    <row r="19" spans="1:10" ht="9" customHeight="1">
      <c r="A19" s="186"/>
      <c r="B19" s="187"/>
      <c r="C19" s="85"/>
      <c r="D19" s="83"/>
      <c r="E19" s="85"/>
      <c r="F19" s="84"/>
      <c r="G19" s="84"/>
      <c r="H19" s="337"/>
      <c r="I19" s="87"/>
      <c r="J19" s="84"/>
    </row>
    <row r="20" spans="1:10" ht="21" customHeight="1">
      <c r="A20" s="186" t="s">
        <v>24</v>
      </c>
      <c r="B20" s="187"/>
      <c r="C20" s="85"/>
      <c r="D20" s="85"/>
      <c r="E20" s="85"/>
      <c r="F20" s="87"/>
      <c r="G20" s="87"/>
      <c r="H20" s="341"/>
      <c r="I20" s="87"/>
      <c r="J20" s="87"/>
    </row>
    <row r="21" spans="1:10" ht="21" hidden="1" customHeight="1">
      <c r="A21" s="201" t="s">
        <v>53</v>
      </c>
      <c r="B21" s="202"/>
      <c r="C21" s="83"/>
      <c r="D21" s="89"/>
      <c r="E21" s="88"/>
      <c r="F21" s="89"/>
      <c r="G21" s="89"/>
      <c r="H21" s="342"/>
      <c r="I21" s="90"/>
      <c r="J21" s="89"/>
    </row>
    <row r="22" spans="1:10" ht="21" hidden="1" customHeight="1">
      <c r="A22" s="201" t="s">
        <v>50</v>
      </c>
      <c r="B22" s="202">
        <v>5</v>
      </c>
      <c r="C22" s="83"/>
      <c r="D22" s="204"/>
      <c r="E22" s="88"/>
      <c r="F22" s="204" t="s">
        <v>47</v>
      </c>
      <c r="G22" s="86"/>
      <c r="H22" s="339"/>
      <c r="I22" s="86"/>
      <c r="J22" s="204" t="s">
        <v>47</v>
      </c>
    </row>
    <row r="23" spans="1:10" ht="21" hidden="1" customHeight="1">
      <c r="A23" s="201" t="s">
        <v>51</v>
      </c>
      <c r="B23" s="202">
        <v>10</v>
      </c>
      <c r="C23" s="83"/>
      <c r="D23" s="204"/>
      <c r="E23" s="88"/>
      <c r="F23" s="204" t="s">
        <v>47</v>
      </c>
      <c r="G23" s="89"/>
      <c r="H23" s="339"/>
      <c r="I23" s="90"/>
      <c r="J23" s="204" t="s">
        <v>47</v>
      </c>
    </row>
    <row r="24" spans="1:10" ht="21" customHeight="1">
      <c r="A24" s="201" t="s">
        <v>48</v>
      </c>
      <c r="B24" s="202">
        <v>10</v>
      </c>
      <c r="C24" s="83"/>
      <c r="D24" s="204" t="s">
        <v>47</v>
      </c>
      <c r="E24" s="88"/>
      <c r="F24" s="204" t="s">
        <v>47</v>
      </c>
      <c r="G24" s="67"/>
      <c r="H24" s="339" t="s">
        <v>47</v>
      </c>
      <c r="I24" s="90"/>
      <c r="J24" s="204" t="s">
        <v>47</v>
      </c>
    </row>
    <row r="25" spans="1:10" ht="21" customHeight="1">
      <c r="A25" s="201" t="s">
        <v>55</v>
      </c>
      <c r="B25" s="202">
        <v>11</v>
      </c>
      <c r="C25" s="83"/>
      <c r="D25" s="204" t="s">
        <v>47</v>
      </c>
      <c r="E25" s="88"/>
      <c r="F25" s="204" t="s">
        <v>47</v>
      </c>
      <c r="G25" s="89"/>
      <c r="H25" s="339" t="s">
        <v>47</v>
      </c>
      <c r="I25" s="90"/>
      <c r="J25" s="204" t="s">
        <v>47</v>
      </c>
    </row>
    <row r="26" spans="1:10" ht="21" customHeight="1">
      <c r="A26" s="201" t="s">
        <v>118</v>
      </c>
      <c r="B26" s="202">
        <v>12</v>
      </c>
      <c r="C26" s="83"/>
      <c r="D26" s="144">
        <v>3387</v>
      </c>
      <c r="E26" s="88"/>
      <c r="F26" s="89">
        <v>1285</v>
      </c>
      <c r="G26" s="67"/>
      <c r="H26" s="343">
        <v>3387</v>
      </c>
      <c r="I26" s="90"/>
      <c r="J26" s="91">
        <v>1285</v>
      </c>
    </row>
    <row r="27" spans="1:10" ht="21" customHeight="1">
      <c r="A27" s="201" t="s">
        <v>113</v>
      </c>
      <c r="B27" s="202">
        <v>16</v>
      </c>
      <c r="C27" s="83"/>
      <c r="D27" s="144">
        <v>7573</v>
      </c>
      <c r="E27" s="88"/>
      <c r="F27" s="92">
        <v>9390</v>
      </c>
      <c r="G27" s="67"/>
      <c r="H27" s="343">
        <v>7573</v>
      </c>
      <c r="I27" s="90"/>
      <c r="J27" s="86">
        <v>9390</v>
      </c>
    </row>
    <row r="28" spans="1:10" ht="21" customHeight="1">
      <c r="A28" s="201" t="s">
        <v>49</v>
      </c>
      <c r="B28" s="207"/>
      <c r="C28" s="83"/>
      <c r="D28" s="144">
        <v>272</v>
      </c>
      <c r="E28" s="88"/>
      <c r="F28" s="89">
        <v>233</v>
      </c>
      <c r="G28" s="89"/>
      <c r="H28" s="343">
        <v>272</v>
      </c>
      <c r="I28" s="90"/>
      <c r="J28" s="91">
        <v>233</v>
      </c>
    </row>
    <row r="29" spans="1:10" ht="21" customHeight="1">
      <c r="A29" s="201" t="s">
        <v>107</v>
      </c>
      <c r="B29" s="202">
        <v>13</v>
      </c>
      <c r="C29" s="83"/>
      <c r="D29" s="204">
        <v>1111</v>
      </c>
      <c r="E29" s="88"/>
      <c r="F29" s="204">
        <v>1172</v>
      </c>
      <c r="G29" s="89"/>
      <c r="H29" s="339">
        <v>1111</v>
      </c>
      <c r="I29" s="90"/>
      <c r="J29" s="204">
        <v>1172</v>
      </c>
    </row>
    <row r="30" spans="1:10" ht="21" customHeight="1">
      <c r="A30" s="201" t="s">
        <v>133</v>
      </c>
      <c r="B30" s="208">
        <v>18</v>
      </c>
      <c r="C30" s="83"/>
      <c r="D30" s="204">
        <v>140</v>
      </c>
      <c r="E30" s="88"/>
      <c r="F30" s="204">
        <v>77</v>
      </c>
      <c r="G30" s="89"/>
      <c r="H30" s="339">
        <v>140</v>
      </c>
      <c r="I30" s="90"/>
      <c r="J30" s="204">
        <v>77</v>
      </c>
    </row>
    <row r="31" spans="1:10" ht="21" customHeight="1">
      <c r="A31" s="201" t="s">
        <v>2</v>
      </c>
      <c r="B31" s="207"/>
      <c r="C31" s="83"/>
      <c r="D31" s="144"/>
      <c r="E31" s="88"/>
      <c r="F31" s="89"/>
      <c r="G31" s="89"/>
      <c r="H31" s="343"/>
      <c r="I31" s="90"/>
      <c r="J31" s="91"/>
    </row>
    <row r="32" spans="1:10" ht="21" customHeight="1">
      <c r="A32" s="205" t="s">
        <v>95</v>
      </c>
      <c r="B32" s="202">
        <v>5</v>
      </c>
      <c r="C32" s="83"/>
      <c r="D32" s="91">
        <v>3892</v>
      </c>
      <c r="E32" s="88"/>
      <c r="F32" s="89">
        <v>3912</v>
      </c>
      <c r="G32" s="89"/>
      <c r="H32" s="344">
        <v>3892</v>
      </c>
      <c r="I32" s="90"/>
      <c r="J32" s="91">
        <v>3912</v>
      </c>
    </row>
    <row r="33" spans="1:10" ht="21" customHeight="1">
      <c r="A33" s="201" t="s">
        <v>52</v>
      </c>
      <c r="B33" s="187"/>
      <c r="C33" s="83"/>
      <c r="D33" s="68">
        <v>8398</v>
      </c>
      <c r="E33" s="88"/>
      <c r="F33" s="89">
        <v>6242</v>
      </c>
      <c r="G33" s="67"/>
      <c r="H33" s="345">
        <v>8398</v>
      </c>
      <c r="I33" s="90"/>
      <c r="J33" s="91">
        <v>6242</v>
      </c>
    </row>
    <row r="34" spans="1:10" ht="21" customHeight="1">
      <c r="A34" s="186" t="s">
        <v>3</v>
      </c>
      <c r="B34" s="187"/>
      <c r="C34" s="83"/>
      <c r="D34" s="98">
        <f>SUM(D21:D33)</f>
        <v>24773</v>
      </c>
      <c r="E34" s="99"/>
      <c r="F34" s="98">
        <f>SUM(F21:F33)</f>
        <v>22311</v>
      </c>
      <c r="G34" s="100"/>
      <c r="H34" s="340">
        <f>SUM(H21:H33)</f>
        <v>24773</v>
      </c>
      <c r="I34" s="101"/>
      <c r="J34" s="98">
        <f>SUM(J21:J33)</f>
        <v>22311</v>
      </c>
    </row>
    <row r="35" spans="1:10" ht="9" customHeight="1">
      <c r="A35" s="186"/>
      <c r="B35" s="187"/>
      <c r="C35" s="83"/>
      <c r="D35" s="102"/>
      <c r="E35" s="99"/>
      <c r="F35" s="102"/>
      <c r="G35" s="100"/>
      <c r="H35" s="346"/>
      <c r="I35" s="101"/>
      <c r="J35" s="102"/>
    </row>
    <row r="36" spans="1:10" ht="21" customHeight="1" thickBot="1">
      <c r="A36" s="186" t="s">
        <v>4</v>
      </c>
      <c r="B36" s="187"/>
      <c r="C36" s="85"/>
      <c r="D36" s="103">
        <f>SUM(D18,D34)</f>
        <v>146814</v>
      </c>
      <c r="E36" s="104"/>
      <c r="F36" s="103">
        <f>SUM(F18,F34)</f>
        <v>134947</v>
      </c>
      <c r="G36" s="100"/>
      <c r="H36" s="347">
        <f>SUM(H18,H34)</f>
        <v>146448</v>
      </c>
      <c r="I36" s="100"/>
      <c r="J36" s="103">
        <f>SUM(J18,J34)</f>
        <v>134574</v>
      </c>
    </row>
    <row r="37" spans="1:10" ht="21" customHeight="1" thickTop="1">
      <c r="A37" s="186"/>
      <c r="B37" s="187"/>
      <c r="C37" s="85"/>
      <c r="D37" s="83"/>
      <c r="E37" s="83"/>
      <c r="F37" s="84"/>
      <c r="G37" s="84"/>
      <c r="H37" s="337"/>
      <c r="I37" s="84"/>
      <c r="J37" s="84"/>
    </row>
    <row r="38" spans="1:10" ht="21" customHeight="1">
      <c r="A38" s="186"/>
      <c r="B38" s="187"/>
      <c r="C38" s="85"/>
      <c r="D38" s="83"/>
      <c r="E38" s="83"/>
      <c r="F38" s="84"/>
      <c r="G38" s="84"/>
      <c r="H38" s="337"/>
      <c r="I38" s="84"/>
      <c r="J38" s="84"/>
    </row>
    <row r="39" spans="1:10" ht="21" customHeight="1">
      <c r="A39" s="186"/>
      <c r="B39" s="187"/>
      <c r="C39" s="85"/>
      <c r="D39" s="83"/>
      <c r="E39" s="83"/>
      <c r="F39" s="84"/>
      <c r="G39" s="84"/>
      <c r="H39" s="337"/>
      <c r="I39" s="84"/>
      <c r="J39" s="84"/>
    </row>
    <row r="40" spans="1:10" ht="21" customHeight="1">
      <c r="A40" s="209"/>
      <c r="C40" s="9"/>
      <c r="D40" s="10"/>
      <c r="E40" s="10"/>
      <c r="F40" s="8"/>
      <c r="G40" s="8"/>
      <c r="H40" s="348"/>
      <c r="I40" s="8"/>
      <c r="J40" s="8"/>
    </row>
    <row r="41" spans="1:10" ht="21" customHeight="1">
      <c r="A41" s="211"/>
      <c r="C41" s="211"/>
      <c r="D41" s="211"/>
      <c r="E41" s="211"/>
      <c r="F41" s="211"/>
      <c r="G41" s="211"/>
      <c r="H41" s="349"/>
      <c r="I41" s="211"/>
      <c r="J41" s="211"/>
    </row>
    <row r="42" spans="1:10" ht="21" customHeight="1">
      <c r="A42" s="211"/>
      <c r="C42" s="211"/>
      <c r="D42" s="211"/>
      <c r="E42" s="211"/>
      <c r="F42" s="211"/>
      <c r="G42" s="211"/>
      <c r="H42" s="349"/>
      <c r="I42" s="211"/>
      <c r="J42" s="211"/>
    </row>
    <row r="43" spans="1:10" ht="21" customHeight="1">
      <c r="A43" s="212" t="s">
        <v>54</v>
      </c>
      <c r="B43" s="213" t="s">
        <v>42</v>
      </c>
      <c r="C43" s="200"/>
      <c r="D43" s="200"/>
      <c r="E43" s="200"/>
      <c r="F43" s="188"/>
      <c r="G43" s="200"/>
      <c r="H43" s="350" t="s">
        <v>54</v>
      </c>
      <c r="I43" s="200"/>
      <c r="J43" s="213" t="s">
        <v>42</v>
      </c>
    </row>
    <row r="44" spans="1:10" ht="21" customHeight="1">
      <c r="A44" s="214"/>
      <c r="C44" s="211"/>
      <c r="D44" s="211"/>
      <c r="E44" s="211"/>
      <c r="F44" s="211"/>
      <c r="G44" s="211"/>
      <c r="H44" s="349"/>
      <c r="I44" s="211"/>
      <c r="J44" s="211"/>
    </row>
    <row r="45" spans="1:10" s="188" customFormat="1" ht="23">
      <c r="A45" s="184" t="s">
        <v>116</v>
      </c>
      <c r="B45" s="200"/>
      <c r="C45" s="200"/>
      <c r="D45" s="200"/>
      <c r="E45" s="200"/>
      <c r="F45" s="200"/>
      <c r="G45" s="200"/>
      <c r="H45" s="336"/>
      <c r="I45" s="200"/>
      <c r="J45" s="200"/>
    </row>
    <row r="46" spans="1:10" s="188" customFormat="1" ht="23">
      <c r="A46" s="184" t="s">
        <v>43</v>
      </c>
      <c r="H46" s="332"/>
    </row>
    <row r="47" spans="1:10" s="188" customFormat="1" ht="23">
      <c r="A47" s="184" t="s">
        <v>144</v>
      </c>
      <c r="H47" s="332"/>
    </row>
    <row r="48" spans="1:10" ht="10.5" customHeight="1">
      <c r="A48" s="215"/>
      <c r="B48" s="185"/>
    </row>
    <row r="49" spans="1:13" ht="21" customHeight="1">
      <c r="A49" s="186" t="s">
        <v>8</v>
      </c>
      <c r="B49" s="187"/>
      <c r="C49" s="200"/>
      <c r="D49" s="188"/>
      <c r="E49" s="188"/>
      <c r="F49" s="188"/>
      <c r="G49" s="188"/>
      <c r="H49" s="332"/>
      <c r="I49" s="189"/>
      <c r="J49" s="196"/>
    </row>
    <row r="50" spans="1:13" ht="21" customHeight="1">
      <c r="A50" s="200"/>
      <c r="B50" s="187"/>
      <c r="C50" s="200"/>
      <c r="D50" s="383" t="s">
        <v>41</v>
      </c>
      <c r="E50" s="383"/>
      <c r="F50" s="383"/>
      <c r="G50" s="383"/>
      <c r="H50" s="383"/>
      <c r="I50" s="383"/>
      <c r="J50" s="383"/>
    </row>
    <row r="51" spans="1:13" ht="21" customHeight="1">
      <c r="A51" s="200"/>
      <c r="B51" s="187"/>
      <c r="C51" s="216"/>
      <c r="D51" s="386" t="s">
        <v>10</v>
      </c>
      <c r="E51" s="386"/>
      <c r="F51" s="386"/>
      <c r="G51" s="200"/>
      <c r="H51" s="386" t="s">
        <v>32</v>
      </c>
      <c r="I51" s="386"/>
      <c r="J51" s="386"/>
    </row>
    <row r="52" spans="1:13" ht="21" customHeight="1">
      <c r="A52" s="200"/>
      <c r="B52" s="188"/>
      <c r="C52" s="216"/>
      <c r="D52" s="193" t="s">
        <v>156</v>
      </c>
      <c r="E52" s="191"/>
      <c r="F52" s="193" t="s">
        <v>135</v>
      </c>
      <c r="G52" s="193"/>
      <c r="H52" s="333" t="s">
        <v>156</v>
      </c>
      <c r="I52" s="191"/>
      <c r="J52" s="193" t="s">
        <v>135</v>
      </c>
    </row>
    <row r="53" spans="1:13" ht="21" customHeight="1">
      <c r="A53" s="200"/>
      <c r="B53" s="194"/>
      <c r="C53" s="216"/>
      <c r="D53" s="195" t="s">
        <v>44</v>
      </c>
      <c r="E53" s="189"/>
      <c r="F53" s="195" t="s">
        <v>93</v>
      </c>
      <c r="G53" s="196"/>
      <c r="H53" s="334" t="s">
        <v>44</v>
      </c>
      <c r="I53" s="189"/>
      <c r="J53" s="195" t="s">
        <v>93</v>
      </c>
    </row>
    <row r="54" spans="1:13" ht="21" customHeight="1">
      <c r="A54" s="200"/>
      <c r="B54" s="197" t="s">
        <v>21</v>
      </c>
      <c r="C54" s="216"/>
      <c r="D54" s="198" t="s">
        <v>45</v>
      </c>
      <c r="E54" s="189"/>
      <c r="F54" s="199"/>
      <c r="G54" s="196"/>
      <c r="H54" s="335" t="s">
        <v>45</v>
      </c>
      <c r="I54" s="189"/>
      <c r="J54" s="199"/>
    </row>
    <row r="55" spans="1:13" ht="21" customHeight="1">
      <c r="A55" s="186" t="s">
        <v>25</v>
      </c>
      <c r="B55" s="187"/>
      <c r="C55" s="200"/>
      <c r="D55" s="200"/>
      <c r="E55" s="200"/>
      <c r="F55" s="200"/>
      <c r="G55" s="200"/>
      <c r="H55" s="332"/>
      <c r="I55" s="200"/>
      <c r="J55" s="200"/>
    </row>
    <row r="56" spans="1:13" ht="21" customHeight="1">
      <c r="A56" s="201" t="s">
        <v>26</v>
      </c>
      <c r="B56" s="202" t="s">
        <v>174</v>
      </c>
      <c r="C56" s="217"/>
      <c r="D56" s="91">
        <v>48471</v>
      </c>
      <c r="E56" s="218"/>
      <c r="F56" s="219">
        <v>51249</v>
      </c>
      <c r="G56" s="219"/>
      <c r="H56" s="363">
        <v>48165</v>
      </c>
      <c r="I56" s="219"/>
      <c r="J56" s="38">
        <v>51030</v>
      </c>
    </row>
    <row r="57" spans="1:13" ht="21" customHeight="1">
      <c r="A57" s="201" t="s">
        <v>119</v>
      </c>
      <c r="B57" s="202">
        <v>8</v>
      </c>
      <c r="C57" s="217"/>
      <c r="D57" s="91">
        <v>4936</v>
      </c>
      <c r="E57" s="218"/>
      <c r="F57" s="204">
        <v>5717</v>
      </c>
      <c r="G57" s="219"/>
      <c r="H57" s="344">
        <v>4936</v>
      </c>
      <c r="I57" s="219"/>
      <c r="J57" s="204">
        <v>5717</v>
      </c>
    </row>
    <row r="58" spans="1:13" ht="21" customHeight="1">
      <c r="A58" s="201" t="s">
        <v>70</v>
      </c>
      <c r="B58" s="207">
        <v>9</v>
      </c>
      <c r="C58" s="83"/>
      <c r="D58" s="91">
        <v>11763</v>
      </c>
      <c r="E58" s="88"/>
      <c r="F58" s="73">
        <v>11763</v>
      </c>
      <c r="G58" s="219"/>
      <c r="H58" s="344">
        <v>11763</v>
      </c>
      <c r="I58" s="90"/>
      <c r="J58" s="91">
        <v>11763</v>
      </c>
      <c r="K58" s="220"/>
      <c r="L58" s="220"/>
      <c r="M58" s="220"/>
    </row>
    <row r="59" spans="1:13" ht="21" customHeight="1">
      <c r="A59" s="201" t="s">
        <v>114</v>
      </c>
      <c r="B59" s="207">
        <v>16</v>
      </c>
      <c r="C59" s="83"/>
      <c r="D59" s="91">
        <v>3660</v>
      </c>
      <c r="E59" s="88"/>
      <c r="F59" s="86">
        <v>3567</v>
      </c>
      <c r="G59" s="219"/>
      <c r="H59" s="344">
        <v>3660</v>
      </c>
      <c r="I59" s="90"/>
      <c r="J59" s="86">
        <v>3567</v>
      </c>
      <c r="K59" s="220"/>
      <c r="L59" s="220"/>
      <c r="M59" s="220"/>
    </row>
    <row r="60" spans="1:13" ht="21" customHeight="1">
      <c r="A60" s="201" t="s">
        <v>14</v>
      </c>
      <c r="B60" s="202">
        <v>15</v>
      </c>
      <c r="C60" s="83"/>
      <c r="D60" s="219">
        <v>10207</v>
      </c>
      <c r="E60" s="88"/>
      <c r="F60" s="67">
        <v>7680</v>
      </c>
      <c r="G60" s="67"/>
      <c r="H60" s="351">
        <v>10207</v>
      </c>
      <c r="I60" s="90"/>
      <c r="J60" s="91">
        <v>7680</v>
      </c>
    </row>
    <row r="61" spans="1:13" ht="21" customHeight="1">
      <c r="A61" s="186" t="s">
        <v>16</v>
      </c>
      <c r="B61" s="202"/>
      <c r="C61" s="83"/>
      <c r="D61" s="98">
        <f>SUM(D56:D60)</f>
        <v>79037</v>
      </c>
      <c r="E61" s="99"/>
      <c r="F61" s="98">
        <f>SUM(F56:F60)</f>
        <v>79976</v>
      </c>
      <c r="G61" s="100"/>
      <c r="H61" s="340">
        <f>SUM(H56:H60)</f>
        <v>78731</v>
      </c>
      <c r="I61" s="101"/>
      <c r="J61" s="98">
        <f>SUM(J56:J60)</f>
        <v>79757</v>
      </c>
    </row>
    <row r="62" spans="1:13" ht="9" customHeight="1">
      <c r="A62" s="201"/>
      <c r="B62" s="202"/>
      <c r="C62" s="85"/>
      <c r="D62" s="83"/>
      <c r="E62" s="83"/>
      <c r="F62" s="83"/>
      <c r="G62" s="83"/>
      <c r="H62" s="352"/>
      <c r="I62" s="83"/>
      <c r="J62" s="83"/>
    </row>
    <row r="63" spans="1:13" ht="21" customHeight="1">
      <c r="A63" s="186" t="s">
        <v>27</v>
      </c>
      <c r="B63" s="202"/>
      <c r="C63" s="85"/>
      <c r="D63" s="85"/>
      <c r="E63" s="85"/>
      <c r="F63" s="85"/>
      <c r="G63" s="85"/>
      <c r="H63" s="353"/>
      <c r="I63" s="85"/>
      <c r="J63" s="85"/>
    </row>
    <row r="64" spans="1:13" ht="21" customHeight="1">
      <c r="A64" s="201" t="s">
        <v>115</v>
      </c>
      <c r="B64" s="208">
        <v>16</v>
      </c>
      <c r="C64" s="85"/>
      <c r="D64" s="204">
        <v>4182</v>
      </c>
      <c r="E64" s="88"/>
      <c r="F64" s="204">
        <v>6036</v>
      </c>
      <c r="G64" s="88"/>
      <c r="H64" s="339">
        <v>4182</v>
      </c>
      <c r="I64" s="328">
        <v>1084</v>
      </c>
      <c r="J64" s="204">
        <v>6036</v>
      </c>
    </row>
    <row r="65" spans="1:10" ht="21" customHeight="1">
      <c r="A65" s="201" t="s">
        <v>33</v>
      </c>
      <c r="B65" s="208">
        <v>17</v>
      </c>
      <c r="C65" s="83"/>
      <c r="D65" s="219">
        <v>1084</v>
      </c>
      <c r="E65" s="88"/>
      <c r="F65" s="60">
        <v>887</v>
      </c>
      <c r="G65" s="67"/>
      <c r="H65" s="60">
        <v>1084</v>
      </c>
      <c r="I65" s="90"/>
      <c r="J65" s="38">
        <v>887</v>
      </c>
    </row>
    <row r="66" spans="1:10" ht="21" customHeight="1">
      <c r="A66" s="186" t="s">
        <v>17</v>
      </c>
      <c r="B66" s="187"/>
      <c r="C66" s="83"/>
      <c r="D66" s="98">
        <f>SUM(D64:D65)</f>
        <v>5266</v>
      </c>
      <c r="E66" s="99"/>
      <c r="F66" s="98">
        <f>SUM(F64:F65)</f>
        <v>6923</v>
      </c>
      <c r="G66" s="100"/>
      <c r="H66" s="340">
        <f>SUM(H64:H65)</f>
        <v>5266</v>
      </c>
      <c r="I66" s="101"/>
      <c r="J66" s="98">
        <f>SUM(J64:J65)</f>
        <v>6923</v>
      </c>
    </row>
    <row r="67" spans="1:10" ht="8.4" customHeight="1">
      <c r="A67" s="186"/>
      <c r="B67" s="187"/>
      <c r="C67" s="83"/>
      <c r="D67" s="145"/>
      <c r="E67" s="104"/>
      <c r="F67" s="102"/>
      <c r="G67" s="100"/>
      <c r="H67" s="346"/>
      <c r="I67" s="100"/>
      <c r="J67" s="102"/>
    </row>
    <row r="68" spans="1:10" ht="21" customHeight="1">
      <c r="A68" s="186" t="s">
        <v>18</v>
      </c>
      <c r="B68" s="187"/>
      <c r="C68" s="85"/>
      <c r="D68" s="105">
        <f>SUM(D61,D66)</f>
        <v>84303</v>
      </c>
      <c r="E68" s="104"/>
      <c r="F68" s="105">
        <f>SUM(F61,F66)</f>
        <v>86899</v>
      </c>
      <c r="G68" s="100"/>
      <c r="H68" s="354">
        <f>SUM(H61,H66)</f>
        <v>83997</v>
      </c>
      <c r="I68" s="100"/>
      <c r="J68" s="105">
        <f>SUM(J61,J66)</f>
        <v>86680</v>
      </c>
    </row>
    <row r="69" spans="1:10" ht="10.4" customHeight="1">
      <c r="A69" s="201"/>
      <c r="B69" s="187"/>
      <c r="C69" s="85"/>
      <c r="D69" s="83"/>
      <c r="E69" s="85"/>
      <c r="F69" s="83"/>
      <c r="G69" s="83"/>
      <c r="H69" s="352"/>
      <c r="I69" s="85"/>
      <c r="J69" s="83"/>
    </row>
    <row r="70" spans="1:10" ht="21" customHeight="1">
      <c r="A70" s="186" t="s">
        <v>5</v>
      </c>
      <c r="B70" s="202"/>
      <c r="C70" s="200"/>
      <c r="D70" s="196"/>
      <c r="E70" s="189"/>
      <c r="F70" s="196"/>
      <c r="G70" s="196"/>
      <c r="H70" s="355"/>
      <c r="I70" s="189"/>
      <c r="J70" s="196"/>
    </row>
    <row r="71" spans="1:10" ht="21" customHeight="1">
      <c r="A71" s="201" t="s">
        <v>159</v>
      </c>
      <c r="B71" s="202"/>
      <c r="C71" s="217"/>
      <c r="D71" s="217"/>
      <c r="E71" s="217"/>
      <c r="F71" s="217"/>
      <c r="G71" s="217"/>
      <c r="H71" s="352"/>
      <c r="I71" s="200"/>
      <c r="J71" s="200"/>
    </row>
    <row r="72" spans="1:10" ht="21" customHeight="1">
      <c r="A72" s="201" t="s">
        <v>165</v>
      </c>
      <c r="B72" s="202"/>
      <c r="C72" s="217"/>
      <c r="D72" s="217"/>
      <c r="E72" s="217"/>
      <c r="F72" s="217"/>
      <c r="G72" s="217"/>
      <c r="H72" s="352"/>
      <c r="I72" s="200"/>
      <c r="J72" s="200"/>
    </row>
    <row r="73" spans="1:10" ht="21" customHeight="1" thickBot="1">
      <c r="A73" s="299" t="s">
        <v>160</v>
      </c>
      <c r="B73" s="202">
        <v>19</v>
      </c>
      <c r="C73" s="217"/>
      <c r="D73" s="93">
        <v>166501</v>
      </c>
      <c r="E73" s="217"/>
      <c r="F73" s="93">
        <v>141314</v>
      </c>
      <c r="G73" s="221"/>
      <c r="H73" s="356">
        <v>166501</v>
      </c>
      <c r="I73" s="203"/>
      <c r="J73" s="93">
        <v>141314</v>
      </c>
    </row>
    <row r="74" spans="1:10" ht="21" customHeight="1" thickTop="1">
      <c r="A74" s="201" t="s">
        <v>139</v>
      </c>
      <c r="B74" s="202">
        <v>19</v>
      </c>
      <c r="C74" s="83"/>
      <c r="D74" s="94">
        <f>'SE_CON (T)'!G19</f>
        <v>128078</v>
      </c>
      <c r="E74" s="85"/>
      <c r="F74" s="94">
        <v>128078</v>
      </c>
      <c r="G74" s="84"/>
      <c r="H74" s="337">
        <f>'SE_COM (T)'!E17</f>
        <v>128078</v>
      </c>
      <c r="I74" s="87"/>
      <c r="J74" s="91">
        <v>128078</v>
      </c>
    </row>
    <row r="75" spans="1:10" ht="21" customHeight="1">
      <c r="A75" s="201" t="s">
        <v>96</v>
      </c>
      <c r="B75" s="207"/>
      <c r="C75" s="83"/>
      <c r="D75" s="94">
        <f>'SE_CON (T)'!I19</f>
        <v>-226</v>
      </c>
      <c r="E75" s="85"/>
      <c r="F75" s="95">
        <v>-226</v>
      </c>
      <c r="G75" s="94"/>
      <c r="H75" s="339" t="s">
        <v>47</v>
      </c>
      <c r="I75" s="87"/>
      <c r="J75" s="204" t="s">
        <v>47</v>
      </c>
    </row>
    <row r="76" spans="1:10" ht="21" customHeight="1">
      <c r="A76" s="201" t="s">
        <v>11</v>
      </c>
      <c r="B76" s="202"/>
      <c r="C76" s="83"/>
      <c r="D76" s="94">
        <f>'SE_CON (T)'!K19</f>
        <v>-65864</v>
      </c>
      <c r="E76" s="85"/>
      <c r="F76" s="84">
        <v>-80376</v>
      </c>
      <c r="G76" s="84"/>
      <c r="H76" s="337">
        <f>'SE_COM (T)'!G17</f>
        <v>-66150</v>
      </c>
      <c r="I76" s="87"/>
      <c r="J76" s="203">
        <v>-80756</v>
      </c>
    </row>
    <row r="77" spans="1:10" ht="21" customHeight="1">
      <c r="A77" s="201" t="s">
        <v>28</v>
      </c>
      <c r="B77" s="187"/>
      <c r="C77" s="85"/>
      <c r="D77" s="146">
        <f>'SE_CON (T)'!Q19</f>
        <v>523</v>
      </c>
      <c r="E77" s="99"/>
      <c r="F77" s="100">
        <v>572</v>
      </c>
      <c r="G77" s="100"/>
      <c r="H77" s="357">
        <f>'SE_COM (T)'!I17</f>
        <v>523</v>
      </c>
      <c r="I77" s="101"/>
      <c r="J77" s="100">
        <v>572</v>
      </c>
    </row>
    <row r="78" spans="1:10" ht="21" customHeight="1">
      <c r="A78" s="222" t="s">
        <v>56</v>
      </c>
      <c r="B78" s="187"/>
      <c r="C78" s="85"/>
      <c r="D78" s="102">
        <f>SUM(D74:D77)</f>
        <v>62511</v>
      </c>
      <c r="E78" s="104"/>
      <c r="F78" s="102">
        <f>SUM(F74:F77)</f>
        <v>48048</v>
      </c>
      <c r="G78" s="100"/>
      <c r="H78" s="346">
        <f>SUM(H74:H77)</f>
        <v>62451</v>
      </c>
      <c r="I78" s="100"/>
      <c r="J78" s="102">
        <f>SUM(J74:J77)</f>
        <v>47894</v>
      </c>
    </row>
    <row r="79" spans="1:10" ht="21" customHeight="1">
      <c r="A79" s="223" t="s">
        <v>57</v>
      </c>
      <c r="B79" s="187"/>
      <c r="C79" s="85"/>
      <c r="D79" s="96" t="s">
        <v>47</v>
      </c>
      <c r="E79" s="83"/>
      <c r="F79" s="96" t="s">
        <v>47</v>
      </c>
      <c r="G79" s="84"/>
      <c r="H79" s="358" t="s">
        <v>47</v>
      </c>
      <c r="I79" s="84"/>
      <c r="J79" s="96" t="s">
        <v>47</v>
      </c>
    </row>
    <row r="80" spans="1:10" ht="21" customHeight="1">
      <c r="A80" s="186" t="s">
        <v>140</v>
      </c>
      <c r="B80" s="187"/>
      <c r="C80" s="200"/>
      <c r="D80" s="224">
        <f>SUM(D78:D79)</f>
        <v>62511</v>
      </c>
      <c r="E80" s="225"/>
      <c r="F80" s="224">
        <f>SUM(F78:F79)</f>
        <v>48048</v>
      </c>
      <c r="G80" s="226"/>
      <c r="H80" s="359">
        <f>SUM(H78:H79)</f>
        <v>62451</v>
      </c>
      <c r="I80" s="226"/>
      <c r="J80" s="224">
        <f>SUM(J78:J79)</f>
        <v>47894</v>
      </c>
    </row>
    <row r="81" spans="1:13" ht="9" customHeight="1">
      <c r="A81" s="186"/>
      <c r="B81" s="187"/>
      <c r="C81" s="200"/>
      <c r="D81" s="227"/>
      <c r="E81" s="225"/>
      <c r="F81" s="228"/>
      <c r="G81" s="226"/>
      <c r="H81" s="360"/>
      <c r="I81" s="226"/>
      <c r="J81" s="228"/>
    </row>
    <row r="82" spans="1:13" ht="21" customHeight="1" thickBot="1">
      <c r="A82" s="186" t="s">
        <v>9</v>
      </c>
      <c r="B82" s="187"/>
      <c r="C82" s="200"/>
      <c r="D82" s="229">
        <f>SUM(D80,D68)</f>
        <v>146814</v>
      </c>
      <c r="E82" s="225"/>
      <c r="F82" s="229">
        <f>SUM(F80,F68)</f>
        <v>134947</v>
      </c>
      <c r="G82" s="226"/>
      <c r="H82" s="364">
        <f>SUM(H80,H68)</f>
        <v>146448</v>
      </c>
      <c r="I82" s="226"/>
      <c r="J82" s="229">
        <f>SUM(J80,J68)</f>
        <v>134574</v>
      </c>
    </row>
    <row r="83" spans="1:13" ht="21" customHeight="1" thickTop="1">
      <c r="A83" s="201"/>
      <c r="B83" s="187"/>
      <c r="C83" s="200"/>
      <c r="D83" s="97"/>
      <c r="E83" s="188"/>
      <c r="F83" s="97"/>
      <c r="G83" s="188"/>
      <c r="H83" s="361"/>
      <c r="I83" s="188"/>
      <c r="J83" s="97"/>
    </row>
    <row r="84" spans="1:13" ht="21" customHeight="1">
      <c r="A84" s="201"/>
      <c r="B84" s="187"/>
      <c r="C84" s="200"/>
      <c r="D84" s="97"/>
      <c r="E84" s="188"/>
      <c r="F84" s="97"/>
      <c r="G84" s="188"/>
      <c r="H84" s="361"/>
      <c r="I84" s="188"/>
      <c r="J84" s="97"/>
    </row>
    <row r="85" spans="1:13" ht="21" customHeight="1">
      <c r="A85" s="201"/>
      <c r="B85" s="187"/>
      <c r="C85" s="200"/>
      <c r="D85" s="188"/>
      <c r="E85" s="188"/>
      <c r="F85" s="188"/>
      <c r="G85" s="188"/>
      <c r="H85" s="332"/>
      <c r="I85" s="188"/>
      <c r="J85" s="188"/>
    </row>
    <row r="86" spans="1:13" ht="21" customHeight="1">
      <c r="A86" s="201"/>
      <c r="B86" s="187"/>
      <c r="C86" s="200"/>
      <c r="D86" s="188"/>
      <c r="E86" s="188"/>
      <c r="F86" s="188"/>
      <c r="G86" s="188"/>
      <c r="H86" s="332"/>
      <c r="I86" s="188"/>
      <c r="J86" s="188"/>
    </row>
    <row r="87" spans="1:13" ht="21" customHeight="1">
      <c r="A87" s="201"/>
      <c r="B87" s="187"/>
      <c r="C87" s="200"/>
      <c r="D87" s="188"/>
      <c r="E87" s="188"/>
      <c r="F87" s="188"/>
      <c r="G87" s="188"/>
      <c r="H87" s="332"/>
      <c r="I87" s="188"/>
      <c r="J87" s="188"/>
    </row>
    <row r="88" spans="1:13" ht="21" customHeight="1">
      <c r="A88" s="201"/>
      <c r="B88" s="187"/>
      <c r="C88" s="200"/>
      <c r="D88" s="188"/>
      <c r="E88" s="188"/>
      <c r="F88" s="188"/>
      <c r="G88" s="188"/>
      <c r="H88" s="332"/>
      <c r="I88" s="188"/>
      <c r="J88" s="188"/>
    </row>
    <row r="89" spans="1:13" ht="21" customHeight="1">
      <c r="A89" s="212" t="s">
        <v>54</v>
      </c>
      <c r="B89" s="213" t="s">
        <v>42</v>
      </c>
      <c r="C89" s="200"/>
      <c r="D89" s="200"/>
      <c r="E89" s="200"/>
      <c r="F89" s="188"/>
      <c r="G89" s="200"/>
      <c r="H89" s="350" t="s">
        <v>54</v>
      </c>
      <c r="I89" s="200"/>
      <c r="J89" s="213" t="s">
        <v>42</v>
      </c>
    </row>
    <row r="90" spans="1:13" ht="21" customHeight="1">
      <c r="A90" s="188"/>
      <c r="B90" s="187"/>
      <c r="C90" s="200"/>
      <c r="D90" s="188"/>
      <c r="E90" s="188"/>
      <c r="F90" s="188"/>
      <c r="G90" s="188"/>
      <c r="H90" s="332"/>
      <c r="I90" s="188"/>
      <c r="J90" s="188"/>
    </row>
    <row r="91" spans="1:13">
      <c r="A91" s="230"/>
      <c r="C91" s="211"/>
      <c r="D91" s="7">
        <f>D36-D82</f>
        <v>0</v>
      </c>
      <c r="E91" s="7"/>
      <c r="F91" s="7">
        <f>F36-F82</f>
        <v>0</v>
      </c>
      <c r="G91" s="7"/>
      <c r="H91" s="362">
        <f>H36-H82</f>
        <v>0</v>
      </c>
      <c r="I91" s="7"/>
      <c r="J91" s="7">
        <f>J82-J36</f>
        <v>0</v>
      </c>
      <c r="K91" s="214"/>
      <c r="L91" s="214"/>
      <c r="M91" s="214"/>
    </row>
    <row r="92" spans="1:13">
      <c r="A92" s="214"/>
      <c r="C92" s="211"/>
      <c r="D92" s="211"/>
      <c r="E92" s="211"/>
      <c r="F92" s="211"/>
      <c r="G92" s="211"/>
      <c r="H92" s="349"/>
      <c r="I92" s="211"/>
      <c r="J92" s="211"/>
    </row>
    <row r="93" spans="1:13">
      <c r="A93" s="214"/>
      <c r="C93" s="211"/>
      <c r="D93" s="211"/>
      <c r="E93" s="211"/>
      <c r="F93" s="211"/>
      <c r="G93" s="211"/>
      <c r="H93" s="349"/>
      <c r="I93" s="211"/>
      <c r="J93" s="211"/>
    </row>
    <row r="94" spans="1:13">
      <c r="A94" s="211"/>
      <c r="C94" s="211"/>
      <c r="D94" s="211"/>
      <c r="E94" s="211"/>
      <c r="F94" s="211"/>
      <c r="G94" s="211"/>
      <c r="H94" s="349"/>
      <c r="I94" s="211"/>
      <c r="J94" s="211"/>
    </row>
    <row r="96" spans="1:13">
      <c r="A96" s="211"/>
      <c r="C96" s="211"/>
      <c r="E96" s="211"/>
      <c r="H96" s="349"/>
      <c r="I96" s="211"/>
      <c r="J96" s="211"/>
    </row>
    <row r="97" spans="1:10">
      <c r="A97" s="211"/>
      <c r="C97" s="211"/>
      <c r="E97" s="211"/>
      <c r="H97" s="349"/>
      <c r="I97" s="211"/>
      <c r="J97" s="211"/>
    </row>
    <row r="98" spans="1:10">
      <c r="A98" s="211"/>
      <c r="C98" s="211"/>
      <c r="E98" s="211"/>
      <c r="H98" s="349"/>
      <c r="I98" s="211"/>
      <c r="J98" s="211"/>
    </row>
    <row r="99" spans="1:10">
      <c r="A99" s="211"/>
      <c r="C99" s="211"/>
      <c r="E99" s="211"/>
      <c r="H99" s="349"/>
      <c r="I99" s="211"/>
      <c r="J99" s="211"/>
    </row>
    <row r="100" spans="1:10">
      <c r="A100" s="211"/>
      <c r="C100" s="211"/>
      <c r="E100" s="211"/>
      <c r="H100" s="349"/>
      <c r="I100" s="211"/>
      <c r="J100" s="211"/>
    </row>
    <row r="101" spans="1:10">
      <c r="A101" s="211"/>
      <c r="C101" s="211"/>
      <c r="E101" s="211"/>
      <c r="H101" s="349"/>
      <c r="I101" s="211"/>
      <c r="J101" s="211"/>
    </row>
    <row r="102" spans="1:10">
      <c r="A102" s="211"/>
      <c r="C102" s="211"/>
      <c r="E102" s="211"/>
      <c r="H102" s="349"/>
      <c r="I102" s="211"/>
      <c r="J102" s="211"/>
    </row>
    <row r="103" spans="1:10">
      <c r="A103" s="211"/>
      <c r="C103" s="211"/>
      <c r="E103" s="211"/>
      <c r="H103" s="349"/>
      <c r="I103" s="211"/>
      <c r="J103" s="211"/>
    </row>
    <row r="104" spans="1:10">
      <c r="A104" s="211"/>
      <c r="C104" s="211"/>
      <c r="E104" s="211"/>
      <c r="H104" s="349"/>
      <c r="I104" s="211"/>
      <c r="J104" s="211"/>
    </row>
    <row r="105" spans="1:10">
      <c r="A105" s="211"/>
      <c r="C105" s="211"/>
      <c r="E105" s="211"/>
      <c r="H105" s="349"/>
      <c r="I105" s="211"/>
      <c r="J105" s="211"/>
    </row>
    <row r="106" spans="1:10" ht="18.75" customHeight="1">
      <c r="A106" s="211"/>
      <c r="C106" s="211"/>
      <c r="E106" s="211"/>
      <c r="H106" s="349"/>
      <c r="I106" s="211"/>
      <c r="J106" s="211"/>
    </row>
    <row r="107" spans="1:10">
      <c r="D107" s="211"/>
      <c r="E107" s="211"/>
      <c r="F107" s="211"/>
      <c r="G107" s="211"/>
      <c r="H107" s="349"/>
      <c r="I107" s="211"/>
      <c r="J107" s="211"/>
    </row>
    <row r="108" spans="1:10">
      <c r="D108" s="7"/>
      <c r="E108" s="231"/>
      <c r="F108" s="231"/>
      <c r="G108" s="231"/>
      <c r="H108" s="349"/>
      <c r="I108" s="231"/>
      <c r="J108" s="231"/>
    </row>
    <row r="109" spans="1:10">
      <c r="D109" s="211"/>
      <c r="E109" s="231"/>
      <c r="F109" s="231"/>
      <c r="G109" s="231"/>
      <c r="H109" s="349"/>
      <c r="I109" s="231"/>
      <c r="J109" s="231"/>
    </row>
    <row r="110" spans="1:10">
      <c r="D110" s="211"/>
      <c r="E110" s="211"/>
      <c r="F110" s="211"/>
      <c r="G110" s="211"/>
      <c r="H110" s="349"/>
      <c r="I110" s="211"/>
      <c r="J110" s="211"/>
    </row>
    <row r="111" spans="1:10">
      <c r="D111" s="211"/>
      <c r="E111" s="211"/>
      <c r="F111" s="211"/>
      <c r="G111" s="211"/>
      <c r="H111" s="349"/>
      <c r="I111" s="211"/>
      <c r="J111" s="211"/>
    </row>
    <row r="112" spans="1:10">
      <c r="D112" s="211"/>
      <c r="E112" s="211"/>
      <c r="F112" s="211"/>
      <c r="G112" s="211"/>
      <c r="H112" s="349"/>
      <c r="I112" s="211"/>
      <c r="J112" s="211"/>
    </row>
  </sheetData>
  <mergeCells count="6">
    <mergeCell ref="D6:J6"/>
    <mergeCell ref="D50:J50"/>
    <mergeCell ref="D7:F7"/>
    <mergeCell ref="H7:J7"/>
    <mergeCell ref="D51:F51"/>
    <mergeCell ref="H51:J51"/>
  </mergeCells>
  <pageMargins left="0.78740157480314965" right="0.11811023622047245" top="0.78740157480314965" bottom="0.55118110236220474" header="0.31496062992125984" footer="0.31496062992125984"/>
  <pageSetup paperSize="9" scale="64" firstPageNumber="2" fitToHeight="0" orientation="portrait" useFirstPageNumber="1" r:id="rId1"/>
  <headerFooter alignWithMargins="0">
    <oddFooter>&amp;L&amp;"Angsana New,Regular"&amp;16หมายเหตุประกอบงบการเงินเป็นส่วนหนึ่งของงบการเงินนี้&amp;R&amp;"Angsana New,Regular"&amp;16&amp;P</oddFooter>
  </headerFooter>
  <rowBreaks count="1" manualBreakCount="1"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107"/>
  <sheetViews>
    <sheetView view="pageBreakPreview" topLeftCell="A35" zoomScale="80" zoomScaleNormal="100" zoomScaleSheetLayoutView="80" workbookViewId="0">
      <selection activeCell="C51" sqref="C51"/>
    </sheetView>
  </sheetViews>
  <sheetFormatPr defaultColWidth="8.90625" defaultRowHeight="20"/>
  <cols>
    <col min="1" max="1" width="2.453125" style="241" customWidth="1"/>
    <col min="2" max="2" width="57.453125" style="241" customWidth="1"/>
    <col min="3" max="3" width="9.08984375" style="273" customWidth="1"/>
    <col min="4" max="4" width="1" style="241" customWidth="1"/>
    <col min="5" max="5" width="15.453125" style="290" customWidth="1"/>
    <col min="6" max="6" width="1" style="276" customWidth="1"/>
    <col min="7" max="7" width="15.453125" style="276" customWidth="1"/>
    <col min="8" max="8" width="1.08984375" style="276" customWidth="1"/>
    <col min="9" max="9" width="15.453125" style="125" customWidth="1"/>
    <col min="10" max="10" width="1" style="276" customWidth="1"/>
    <col min="11" max="11" width="15.453125" style="24" customWidth="1"/>
    <col min="12" max="12" width="3.08984375" style="241" customWidth="1"/>
    <col min="13" max="189" width="9.08984375" style="241"/>
    <col min="190" max="191" width="2.08984375" style="241" customWidth="1"/>
    <col min="192" max="192" width="37.453125" style="241" customWidth="1"/>
    <col min="193" max="193" width="6.08984375" style="241" customWidth="1"/>
    <col min="194" max="194" width="0.453125" style="241" customWidth="1"/>
    <col min="195" max="195" width="16.90625" style="241" customWidth="1"/>
    <col min="196" max="196" width="0.453125" style="241" customWidth="1"/>
    <col min="197" max="197" width="16.90625" style="241" customWidth="1"/>
    <col min="198" max="198" width="0.90625" style="241" customWidth="1"/>
    <col min="199" max="199" width="16.90625" style="241" customWidth="1"/>
    <col min="200" max="200" width="1" style="241" customWidth="1"/>
    <col min="201" max="201" width="16.90625" style="241" customWidth="1"/>
    <col min="202" max="202" width="4.08984375" style="241" customWidth="1"/>
    <col min="203" max="203" width="2.453125" style="241" customWidth="1"/>
    <col min="204" max="445" width="9.08984375" style="241"/>
    <col min="446" max="447" width="2.08984375" style="241" customWidth="1"/>
    <col min="448" max="448" width="37.453125" style="241" customWidth="1"/>
    <col min="449" max="449" width="6.08984375" style="241" customWidth="1"/>
    <col min="450" max="450" width="0.453125" style="241" customWidth="1"/>
    <col min="451" max="451" width="16.90625" style="241" customWidth="1"/>
    <col min="452" max="452" width="0.453125" style="241" customWidth="1"/>
    <col min="453" max="453" width="16.90625" style="241" customWidth="1"/>
    <col min="454" max="454" width="0.90625" style="241" customWidth="1"/>
    <col min="455" max="455" width="16.90625" style="241" customWidth="1"/>
    <col min="456" max="456" width="1" style="241" customWidth="1"/>
    <col min="457" max="457" width="16.90625" style="241" customWidth="1"/>
    <col min="458" max="458" width="4.08984375" style="241" customWidth="1"/>
    <col min="459" max="459" width="2.453125" style="241" customWidth="1"/>
    <col min="460" max="701" width="9.08984375" style="241"/>
    <col min="702" max="703" width="2.08984375" style="241" customWidth="1"/>
    <col min="704" max="704" width="37.453125" style="241" customWidth="1"/>
    <col min="705" max="705" width="6.08984375" style="241" customWidth="1"/>
    <col min="706" max="706" width="0.453125" style="241" customWidth="1"/>
    <col min="707" max="707" width="16.90625" style="241" customWidth="1"/>
    <col min="708" max="708" width="0.453125" style="241" customWidth="1"/>
    <col min="709" max="709" width="16.90625" style="241" customWidth="1"/>
    <col min="710" max="710" width="0.90625" style="241" customWidth="1"/>
    <col min="711" max="711" width="16.90625" style="241" customWidth="1"/>
    <col min="712" max="712" width="1" style="241" customWidth="1"/>
    <col min="713" max="713" width="16.90625" style="241" customWidth="1"/>
    <col min="714" max="714" width="4.08984375" style="241" customWidth="1"/>
    <col min="715" max="715" width="2.453125" style="241" customWidth="1"/>
    <col min="716" max="957" width="9.08984375" style="241"/>
    <col min="958" max="959" width="2.08984375" style="241" customWidth="1"/>
    <col min="960" max="960" width="37.453125" style="241" customWidth="1"/>
    <col min="961" max="961" width="6.08984375" style="241" customWidth="1"/>
    <col min="962" max="962" width="0.453125" style="241" customWidth="1"/>
    <col min="963" max="963" width="16.90625" style="241" customWidth="1"/>
    <col min="964" max="964" width="0.453125" style="241" customWidth="1"/>
    <col min="965" max="965" width="16.90625" style="241" customWidth="1"/>
    <col min="966" max="966" width="0.90625" style="241" customWidth="1"/>
    <col min="967" max="967" width="16.90625" style="241" customWidth="1"/>
    <col min="968" max="968" width="1" style="241" customWidth="1"/>
    <col min="969" max="969" width="16.90625" style="241" customWidth="1"/>
    <col min="970" max="970" width="4.08984375" style="241" customWidth="1"/>
    <col min="971" max="971" width="2.453125" style="241" customWidth="1"/>
    <col min="972" max="1213" width="9.08984375" style="241"/>
    <col min="1214" max="1215" width="2.08984375" style="241" customWidth="1"/>
    <col min="1216" max="1216" width="37.453125" style="241" customWidth="1"/>
    <col min="1217" max="1217" width="6.08984375" style="241" customWidth="1"/>
    <col min="1218" max="1218" width="0.453125" style="241" customWidth="1"/>
    <col min="1219" max="1219" width="16.90625" style="241" customWidth="1"/>
    <col min="1220" max="1220" width="0.453125" style="241" customWidth="1"/>
    <col min="1221" max="1221" width="16.90625" style="241" customWidth="1"/>
    <col min="1222" max="1222" width="0.90625" style="241" customWidth="1"/>
    <col min="1223" max="1223" width="16.90625" style="241" customWidth="1"/>
    <col min="1224" max="1224" width="1" style="241" customWidth="1"/>
    <col min="1225" max="1225" width="16.90625" style="241" customWidth="1"/>
    <col min="1226" max="1226" width="4.08984375" style="241" customWidth="1"/>
    <col min="1227" max="1227" width="2.453125" style="241" customWidth="1"/>
    <col min="1228" max="1469" width="9.08984375" style="241"/>
    <col min="1470" max="1471" width="2.08984375" style="241" customWidth="1"/>
    <col min="1472" max="1472" width="37.453125" style="241" customWidth="1"/>
    <col min="1473" max="1473" width="6.08984375" style="241" customWidth="1"/>
    <col min="1474" max="1474" width="0.453125" style="241" customWidth="1"/>
    <col min="1475" max="1475" width="16.90625" style="241" customWidth="1"/>
    <col min="1476" max="1476" width="0.453125" style="241" customWidth="1"/>
    <col min="1477" max="1477" width="16.90625" style="241" customWidth="1"/>
    <col min="1478" max="1478" width="0.90625" style="241" customWidth="1"/>
    <col min="1479" max="1479" width="16.90625" style="241" customWidth="1"/>
    <col min="1480" max="1480" width="1" style="241" customWidth="1"/>
    <col min="1481" max="1481" width="16.90625" style="241" customWidth="1"/>
    <col min="1482" max="1482" width="4.08984375" style="241" customWidth="1"/>
    <col min="1483" max="1483" width="2.453125" style="241" customWidth="1"/>
    <col min="1484" max="1725" width="9.08984375" style="241"/>
    <col min="1726" max="1727" width="2.08984375" style="241" customWidth="1"/>
    <col min="1728" max="1728" width="37.453125" style="241" customWidth="1"/>
    <col min="1729" max="1729" width="6.08984375" style="241" customWidth="1"/>
    <col min="1730" max="1730" width="0.453125" style="241" customWidth="1"/>
    <col min="1731" max="1731" width="16.90625" style="241" customWidth="1"/>
    <col min="1732" max="1732" width="0.453125" style="241" customWidth="1"/>
    <col min="1733" max="1733" width="16.90625" style="241" customWidth="1"/>
    <col min="1734" max="1734" width="0.90625" style="241" customWidth="1"/>
    <col min="1735" max="1735" width="16.90625" style="241" customWidth="1"/>
    <col min="1736" max="1736" width="1" style="241" customWidth="1"/>
    <col min="1737" max="1737" width="16.90625" style="241" customWidth="1"/>
    <col min="1738" max="1738" width="4.08984375" style="241" customWidth="1"/>
    <col min="1739" max="1739" width="2.453125" style="241" customWidth="1"/>
    <col min="1740" max="1981" width="9.08984375" style="241"/>
    <col min="1982" max="1983" width="2.08984375" style="241" customWidth="1"/>
    <col min="1984" max="1984" width="37.453125" style="241" customWidth="1"/>
    <col min="1985" max="1985" width="6.08984375" style="241" customWidth="1"/>
    <col min="1986" max="1986" width="0.453125" style="241" customWidth="1"/>
    <col min="1987" max="1987" width="16.90625" style="241" customWidth="1"/>
    <col min="1988" max="1988" width="0.453125" style="241" customWidth="1"/>
    <col min="1989" max="1989" width="16.90625" style="241" customWidth="1"/>
    <col min="1990" max="1990" width="0.90625" style="241" customWidth="1"/>
    <col min="1991" max="1991" width="16.90625" style="241" customWidth="1"/>
    <col min="1992" max="1992" width="1" style="241" customWidth="1"/>
    <col min="1993" max="1993" width="16.90625" style="241" customWidth="1"/>
    <col min="1994" max="1994" width="4.08984375" style="241" customWidth="1"/>
    <col min="1995" max="1995" width="2.453125" style="241" customWidth="1"/>
    <col min="1996" max="2237" width="9.08984375" style="241"/>
    <col min="2238" max="2239" width="2.08984375" style="241" customWidth="1"/>
    <col min="2240" max="2240" width="37.453125" style="241" customWidth="1"/>
    <col min="2241" max="2241" width="6.08984375" style="241" customWidth="1"/>
    <col min="2242" max="2242" width="0.453125" style="241" customWidth="1"/>
    <col min="2243" max="2243" width="16.90625" style="241" customWidth="1"/>
    <col min="2244" max="2244" width="0.453125" style="241" customWidth="1"/>
    <col min="2245" max="2245" width="16.90625" style="241" customWidth="1"/>
    <col min="2246" max="2246" width="0.90625" style="241" customWidth="1"/>
    <col min="2247" max="2247" width="16.90625" style="241" customWidth="1"/>
    <col min="2248" max="2248" width="1" style="241" customWidth="1"/>
    <col min="2249" max="2249" width="16.90625" style="241" customWidth="1"/>
    <col min="2250" max="2250" width="4.08984375" style="241" customWidth="1"/>
    <col min="2251" max="2251" width="2.453125" style="241" customWidth="1"/>
    <col min="2252" max="2493" width="9.08984375" style="241"/>
    <col min="2494" max="2495" width="2.08984375" style="241" customWidth="1"/>
    <col min="2496" max="2496" width="37.453125" style="241" customWidth="1"/>
    <col min="2497" max="2497" width="6.08984375" style="241" customWidth="1"/>
    <col min="2498" max="2498" width="0.453125" style="241" customWidth="1"/>
    <col min="2499" max="2499" width="16.90625" style="241" customWidth="1"/>
    <col min="2500" max="2500" width="0.453125" style="241" customWidth="1"/>
    <col min="2501" max="2501" width="16.90625" style="241" customWidth="1"/>
    <col min="2502" max="2502" width="0.90625" style="241" customWidth="1"/>
    <col min="2503" max="2503" width="16.90625" style="241" customWidth="1"/>
    <col min="2504" max="2504" width="1" style="241" customWidth="1"/>
    <col min="2505" max="2505" width="16.90625" style="241" customWidth="1"/>
    <col min="2506" max="2506" width="4.08984375" style="241" customWidth="1"/>
    <col min="2507" max="2507" width="2.453125" style="241" customWidth="1"/>
    <col min="2508" max="2749" width="9.08984375" style="241"/>
    <col min="2750" max="2751" width="2.08984375" style="241" customWidth="1"/>
    <col min="2752" max="2752" width="37.453125" style="241" customWidth="1"/>
    <col min="2753" max="2753" width="6.08984375" style="241" customWidth="1"/>
    <col min="2754" max="2754" width="0.453125" style="241" customWidth="1"/>
    <col min="2755" max="2755" width="16.90625" style="241" customWidth="1"/>
    <col min="2756" max="2756" width="0.453125" style="241" customWidth="1"/>
    <col min="2757" max="2757" width="16.90625" style="241" customWidth="1"/>
    <col min="2758" max="2758" width="0.90625" style="241" customWidth="1"/>
    <col min="2759" max="2759" width="16.90625" style="241" customWidth="1"/>
    <col min="2760" max="2760" width="1" style="241" customWidth="1"/>
    <col min="2761" max="2761" width="16.90625" style="241" customWidth="1"/>
    <col min="2762" max="2762" width="4.08984375" style="241" customWidth="1"/>
    <col min="2763" max="2763" width="2.453125" style="241" customWidth="1"/>
    <col min="2764" max="3005" width="9.08984375" style="241"/>
    <col min="3006" max="3007" width="2.08984375" style="241" customWidth="1"/>
    <col min="3008" max="3008" width="37.453125" style="241" customWidth="1"/>
    <col min="3009" max="3009" width="6.08984375" style="241" customWidth="1"/>
    <col min="3010" max="3010" width="0.453125" style="241" customWidth="1"/>
    <col min="3011" max="3011" width="16.90625" style="241" customWidth="1"/>
    <col min="3012" max="3012" width="0.453125" style="241" customWidth="1"/>
    <col min="3013" max="3013" width="16.90625" style="241" customWidth="1"/>
    <col min="3014" max="3014" width="0.90625" style="241" customWidth="1"/>
    <col min="3015" max="3015" width="16.90625" style="241" customWidth="1"/>
    <col min="3016" max="3016" width="1" style="241" customWidth="1"/>
    <col min="3017" max="3017" width="16.90625" style="241" customWidth="1"/>
    <col min="3018" max="3018" width="4.08984375" style="241" customWidth="1"/>
    <col min="3019" max="3019" width="2.453125" style="241" customWidth="1"/>
    <col min="3020" max="3261" width="9.08984375" style="241"/>
    <col min="3262" max="3263" width="2.08984375" style="241" customWidth="1"/>
    <col min="3264" max="3264" width="37.453125" style="241" customWidth="1"/>
    <col min="3265" max="3265" width="6.08984375" style="241" customWidth="1"/>
    <col min="3266" max="3266" width="0.453125" style="241" customWidth="1"/>
    <col min="3267" max="3267" width="16.90625" style="241" customWidth="1"/>
    <col min="3268" max="3268" width="0.453125" style="241" customWidth="1"/>
    <col min="3269" max="3269" width="16.90625" style="241" customWidth="1"/>
    <col min="3270" max="3270" width="0.90625" style="241" customWidth="1"/>
    <col min="3271" max="3271" width="16.90625" style="241" customWidth="1"/>
    <col min="3272" max="3272" width="1" style="241" customWidth="1"/>
    <col min="3273" max="3273" width="16.90625" style="241" customWidth="1"/>
    <col min="3274" max="3274" width="4.08984375" style="241" customWidth="1"/>
    <col min="3275" max="3275" width="2.453125" style="241" customWidth="1"/>
    <col min="3276" max="3517" width="9.08984375" style="241"/>
    <col min="3518" max="3519" width="2.08984375" style="241" customWidth="1"/>
    <col min="3520" max="3520" width="37.453125" style="241" customWidth="1"/>
    <col min="3521" max="3521" width="6.08984375" style="241" customWidth="1"/>
    <col min="3522" max="3522" width="0.453125" style="241" customWidth="1"/>
    <col min="3523" max="3523" width="16.90625" style="241" customWidth="1"/>
    <col min="3524" max="3524" width="0.453125" style="241" customWidth="1"/>
    <col min="3525" max="3525" width="16.90625" style="241" customWidth="1"/>
    <col min="3526" max="3526" width="0.90625" style="241" customWidth="1"/>
    <col min="3527" max="3527" width="16.90625" style="241" customWidth="1"/>
    <col min="3528" max="3528" width="1" style="241" customWidth="1"/>
    <col min="3529" max="3529" width="16.90625" style="241" customWidth="1"/>
    <col min="3530" max="3530" width="4.08984375" style="241" customWidth="1"/>
    <col min="3531" max="3531" width="2.453125" style="241" customWidth="1"/>
    <col min="3532" max="3773" width="9.08984375" style="241"/>
    <col min="3774" max="3775" width="2.08984375" style="241" customWidth="1"/>
    <col min="3776" max="3776" width="37.453125" style="241" customWidth="1"/>
    <col min="3777" max="3777" width="6.08984375" style="241" customWidth="1"/>
    <col min="3778" max="3778" width="0.453125" style="241" customWidth="1"/>
    <col min="3779" max="3779" width="16.90625" style="241" customWidth="1"/>
    <col min="3780" max="3780" width="0.453125" style="241" customWidth="1"/>
    <col min="3781" max="3781" width="16.90625" style="241" customWidth="1"/>
    <col min="3782" max="3782" width="0.90625" style="241" customWidth="1"/>
    <col min="3783" max="3783" width="16.90625" style="241" customWidth="1"/>
    <col min="3784" max="3784" width="1" style="241" customWidth="1"/>
    <col min="3785" max="3785" width="16.90625" style="241" customWidth="1"/>
    <col min="3786" max="3786" width="4.08984375" style="241" customWidth="1"/>
    <col min="3787" max="3787" width="2.453125" style="241" customWidth="1"/>
    <col min="3788" max="4029" width="9.08984375" style="241"/>
    <col min="4030" max="4031" width="2.08984375" style="241" customWidth="1"/>
    <col min="4032" max="4032" width="37.453125" style="241" customWidth="1"/>
    <col min="4033" max="4033" width="6.08984375" style="241" customWidth="1"/>
    <col min="4034" max="4034" width="0.453125" style="241" customWidth="1"/>
    <col min="4035" max="4035" width="16.90625" style="241" customWidth="1"/>
    <col min="4036" max="4036" width="0.453125" style="241" customWidth="1"/>
    <col min="4037" max="4037" width="16.90625" style="241" customWidth="1"/>
    <col min="4038" max="4038" width="0.90625" style="241" customWidth="1"/>
    <col min="4039" max="4039" width="16.90625" style="241" customWidth="1"/>
    <col min="4040" max="4040" width="1" style="241" customWidth="1"/>
    <col min="4041" max="4041" width="16.90625" style="241" customWidth="1"/>
    <col min="4042" max="4042" width="4.08984375" style="241" customWidth="1"/>
    <col min="4043" max="4043" width="2.453125" style="241" customWidth="1"/>
    <col min="4044" max="4285" width="9.08984375" style="241"/>
    <col min="4286" max="4287" width="2.08984375" style="241" customWidth="1"/>
    <col min="4288" max="4288" width="37.453125" style="241" customWidth="1"/>
    <col min="4289" max="4289" width="6.08984375" style="241" customWidth="1"/>
    <col min="4290" max="4290" width="0.453125" style="241" customWidth="1"/>
    <col min="4291" max="4291" width="16.90625" style="241" customWidth="1"/>
    <col min="4292" max="4292" width="0.453125" style="241" customWidth="1"/>
    <col min="4293" max="4293" width="16.90625" style="241" customWidth="1"/>
    <col min="4294" max="4294" width="0.90625" style="241" customWidth="1"/>
    <col min="4295" max="4295" width="16.90625" style="241" customWidth="1"/>
    <col min="4296" max="4296" width="1" style="241" customWidth="1"/>
    <col min="4297" max="4297" width="16.90625" style="241" customWidth="1"/>
    <col min="4298" max="4298" width="4.08984375" style="241" customWidth="1"/>
    <col min="4299" max="4299" width="2.453125" style="241" customWidth="1"/>
    <col min="4300" max="4541" width="9.08984375" style="241"/>
    <col min="4542" max="4543" width="2.08984375" style="241" customWidth="1"/>
    <col min="4544" max="4544" width="37.453125" style="241" customWidth="1"/>
    <col min="4545" max="4545" width="6.08984375" style="241" customWidth="1"/>
    <col min="4546" max="4546" width="0.453125" style="241" customWidth="1"/>
    <col min="4547" max="4547" width="16.90625" style="241" customWidth="1"/>
    <col min="4548" max="4548" width="0.453125" style="241" customWidth="1"/>
    <col min="4549" max="4549" width="16.90625" style="241" customWidth="1"/>
    <col min="4550" max="4550" width="0.90625" style="241" customWidth="1"/>
    <col min="4551" max="4551" width="16.90625" style="241" customWidth="1"/>
    <col min="4552" max="4552" width="1" style="241" customWidth="1"/>
    <col min="4553" max="4553" width="16.90625" style="241" customWidth="1"/>
    <col min="4554" max="4554" width="4.08984375" style="241" customWidth="1"/>
    <col min="4555" max="4555" width="2.453125" style="241" customWidth="1"/>
    <col min="4556" max="4797" width="9.08984375" style="241"/>
    <col min="4798" max="4799" width="2.08984375" style="241" customWidth="1"/>
    <col min="4800" max="4800" width="37.453125" style="241" customWidth="1"/>
    <col min="4801" max="4801" width="6.08984375" style="241" customWidth="1"/>
    <col min="4802" max="4802" width="0.453125" style="241" customWidth="1"/>
    <col min="4803" max="4803" width="16.90625" style="241" customWidth="1"/>
    <col min="4804" max="4804" width="0.453125" style="241" customWidth="1"/>
    <col min="4805" max="4805" width="16.90625" style="241" customWidth="1"/>
    <col min="4806" max="4806" width="0.90625" style="241" customWidth="1"/>
    <col min="4807" max="4807" width="16.90625" style="241" customWidth="1"/>
    <col min="4808" max="4808" width="1" style="241" customWidth="1"/>
    <col min="4809" max="4809" width="16.90625" style="241" customWidth="1"/>
    <col min="4810" max="4810" width="4.08984375" style="241" customWidth="1"/>
    <col min="4811" max="4811" width="2.453125" style="241" customWidth="1"/>
    <col min="4812" max="5053" width="9.08984375" style="241"/>
    <col min="5054" max="5055" width="2.08984375" style="241" customWidth="1"/>
    <col min="5056" max="5056" width="37.453125" style="241" customWidth="1"/>
    <col min="5057" max="5057" width="6.08984375" style="241" customWidth="1"/>
    <col min="5058" max="5058" width="0.453125" style="241" customWidth="1"/>
    <col min="5059" max="5059" width="16.90625" style="241" customWidth="1"/>
    <col min="5060" max="5060" width="0.453125" style="241" customWidth="1"/>
    <col min="5061" max="5061" width="16.90625" style="241" customWidth="1"/>
    <col min="5062" max="5062" width="0.90625" style="241" customWidth="1"/>
    <col min="5063" max="5063" width="16.90625" style="241" customWidth="1"/>
    <col min="5064" max="5064" width="1" style="241" customWidth="1"/>
    <col min="5065" max="5065" width="16.90625" style="241" customWidth="1"/>
    <col min="5066" max="5066" width="4.08984375" style="241" customWidth="1"/>
    <col min="5067" max="5067" width="2.453125" style="241" customWidth="1"/>
    <col min="5068" max="5309" width="9.08984375" style="241"/>
    <col min="5310" max="5311" width="2.08984375" style="241" customWidth="1"/>
    <col min="5312" max="5312" width="37.453125" style="241" customWidth="1"/>
    <col min="5313" max="5313" width="6.08984375" style="241" customWidth="1"/>
    <col min="5314" max="5314" width="0.453125" style="241" customWidth="1"/>
    <col min="5315" max="5315" width="16.90625" style="241" customWidth="1"/>
    <col min="5316" max="5316" width="0.453125" style="241" customWidth="1"/>
    <col min="5317" max="5317" width="16.90625" style="241" customWidth="1"/>
    <col min="5318" max="5318" width="0.90625" style="241" customWidth="1"/>
    <col min="5319" max="5319" width="16.90625" style="241" customWidth="1"/>
    <col min="5320" max="5320" width="1" style="241" customWidth="1"/>
    <col min="5321" max="5321" width="16.90625" style="241" customWidth="1"/>
    <col min="5322" max="5322" width="4.08984375" style="241" customWidth="1"/>
    <col min="5323" max="5323" width="2.453125" style="241" customWidth="1"/>
    <col min="5324" max="5565" width="9.08984375" style="241"/>
    <col min="5566" max="5567" width="2.08984375" style="241" customWidth="1"/>
    <col min="5568" max="5568" width="37.453125" style="241" customWidth="1"/>
    <col min="5569" max="5569" width="6.08984375" style="241" customWidth="1"/>
    <col min="5570" max="5570" width="0.453125" style="241" customWidth="1"/>
    <col min="5571" max="5571" width="16.90625" style="241" customWidth="1"/>
    <col min="5572" max="5572" width="0.453125" style="241" customWidth="1"/>
    <col min="5573" max="5573" width="16.90625" style="241" customWidth="1"/>
    <col min="5574" max="5574" width="0.90625" style="241" customWidth="1"/>
    <col min="5575" max="5575" width="16.90625" style="241" customWidth="1"/>
    <col min="5576" max="5576" width="1" style="241" customWidth="1"/>
    <col min="5577" max="5577" width="16.90625" style="241" customWidth="1"/>
    <col min="5578" max="5578" width="4.08984375" style="241" customWidth="1"/>
    <col min="5579" max="5579" width="2.453125" style="241" customWidth="1"/>
    <col min="5580" max="5821" width="9.08984375" style="241"/>
    <col min="5822" max="5823" width="2.08984375" style="241" customWidth="1"/>
    <col min="5824" max="5824" width="37.453125" style="241" customWidth="1"/>
    <col min="5825" max="5825" width="6.08984375" style="241" customWidth="1"/>
    <col min="5826" max="5826" width="0.453125" style="241" customWidth="1"/>
    <col min="5827" max="5827" width="16.90625" style="241" customWidth="1"/>
    <col min="5828" max="5828" width="0.453125" style="241" customWidth="1"/>
    <col min="5829" max="5829" width="16.90625" style="241" customWidth="1"/>
    <col min="5830" max="5830" width="0.90625" style="241" customWidth="1"/>
    <col min="5831" max="5831" width="16.90625" style="241" customWidth="1"/>
    <col min="5832" max="5832" width="1" style="241" customWidth="1"/>
    <col min="5833" max="5833" width="16.90625" style="241" customWidth="1"/>
    <col min="5834" max="5834" width="4.08984375" style="241" customWidth="1"/>
    <col min="5835" max="5835" width="2.453125" style="241" customWidth="1"/>
    <col min="5836" max="6077" width="9.08984375" style="241"/>
    <col min="6078" max="6079" width="2.08984375" style="241" customWidth="1"/>
    <col min="6080" max="6080" width="37.453125" style="241" customWidth="1"/>
    <col min="6081" max="6081" width="6.08984375" style="241" customWidth="1"/>
    <col min="6082" max="6082" width="0.453125" style="241" customWidth="1"/>
    <col min="6083" max="6083" width="16.90625" style="241" customWidth="1"/>
    <col min="6084" max="6084" width="0.453125" style="241" customWidth="1"/>
    <col min="6085" max="6085" width="16.90625" style="241" customWidth="1"/>
    <col min="6086" max="6086" width="0.90625" style="241" customWidth="1"/>
    <col min="6087" max="6087" width="16.90625" style="241" customWidth="1"/>
    <col min="6088" max="6088" width="1" style="241" customWidth="1"/>
    <col min="6089" max="6089" width="16.90625" style="241" customWidth="1"/>
    <col min="6090" max="6090" width="4.08984375" style="241" customWidth="1"/>
    <col min="6091" max="6091" width="2.453125" style="241" customWidth="1"/>
    <col min="6092" max="6333" width="9.08984375" style="241"/>
    <col min="6334" max="6335" width="2.08984375" style="241" customWidth="1"/>
    <col min="6336" max="6336" width="37.453125" style="241" customWidth="1"/>
    <col min="6337" max="6337" width="6.08984375" style="241" customWidth="1"/>
    <col min="6338" max="6338" width="0.453125" style="241" customWidth="1"/>
    <col min="6339" max="6339" width="16.90625" style="241" customWidth="1"/>
    <col min="6340" max="6340" width="0.453125" style="241" customWidth="1"/>
    <col min="6341" max="6341" width="16.90625" style="241" customWidth="1"/>
    <col min="6342" max="6342" width="0.90625" style="241" customWidth="1"/>
    <col min="6343" max="6343" width="16.90625" style="241" customWidth="1"/>
    <col min="6344" max="6344" width="1" style="241" customWidth="1"/>
    <col min="6345" max="6345" width="16.90625" style="241" customWidth="1"/>
    <col min="6346" max="6346" width="4.08984375" style="241" customWidth="1"/>
    <col min="6347" max="6347" width="2.453125" style="241" customWidth="1"/>
    <col min="6348" max="6589" width="9.08984375" style="241"/>
    <col min="6590" max="6591" width="2.08984375" style="241" customWidth="1"/>
    <col min="6592" max="6592" width="37.453125" style="241" customWidth="1"/>
    <col min="6593" max="6593" width="6.08984375" style="241" customWidth="1"/>
    <col min="6594" max="6594" width="0.453125" style="241" customWidth="1"/>
    <col min="6595" max="6595" width="16.90625" style="241" customWidth="1"/>
    <col min="6596" max="6596" width="0.453125" style="241" customWidth="1"/>
    <col min="6597" max="6597" width="16.90625" style="241" customWidth="1"/>
    <col min="6598" max="6598" width="0.90625" style="241" customWidth="1"/>
    <col min="6599" max="6599" width="16.90625" style="241" customWidth="1"/>
    <col min="6600" max="6600" width="1" style="241" customWidth="1"/>
    <col min="6601" max="6601" width="16.90625" style="241" customWidth="1"/>
    <col min="6602" max="6602" width="4.08984375" style="241" customWidth="1"/>
    <col min="6603" max="6603" width="2.453125" style="241" customWidth="1"/>
    <col min="6604" max="6845" width="9.08984375" style="241"/>
    <col min="6846" max="6847" width="2.08984375" style="241" customWidth="1"/>
    <col min="6848" max="6848" width="37.453125" style="241" customWidth="1"/>
    <col min="6849" max="6849" width="6.08984375" style="241" customWidth="1"/>
    <col min="6850" max="6850" width="0.453125" style="241" customWidth="1"/>
    <col min="6851" max="6851" width="16.90625" style="241" customWidth="1"/>
    <col min="6852" max="6852" width="0.453125" style="241" customWidth="1"/>
    <col min="6853" max="6853" width="16.90625" style="241" customWidth="1"/>
    <col min="6854" max="6854" width="0.90625" style="241" customWidth="1"/>
    <col min="6855" max="6855" width="16.90625" style="241" customWidth="1"/>
    <col min="6856" max="6856" width="1" style="241" customWidth="1"/>
    <col min="6857" max="6857" width="16.90625" style="241" customWidth="1"/>
    <col min="6858" max="6858" width="4.08984375" style="241" customWidth="1"/>
    <col min="6859" max="6859" width="2.453125" style="241" customWidth="1"/>
    <col min="6860" max="7101" width="9.08984375" style="241"/>
    <col min="7102" max="7103" width="2.08984375" style="241" customWidth="1"/>
    <col min="7104" max="7104" width="37.453125" style="241" customWidth="1"/>
    <col min="7105" max="7105" width="6.08984375" style="241" customWidth="1"/>
    <col min="7106" max="7106" width="0.453125" style="241" customWidth="1"/>
    <col min="7107" max="7107" width="16.90625" style="241" customWidth="1"/>
    <col min="7108" max="7108" width="0.453125" style="241" customWidth="1"/>
    <col min="7109" max="7109" width="16.90625" style="241" customWidth="1"/>
    <col min="7110" max="7110" width="0.90625" style="241" customWidth="1"/>
    <col min="7111" max="7111" width="16.90625" style="241" customWidth="1"/>
    <col min="7112" max="7112" width="1" style="241" customWidth="1"/>
    <col min="7113" max="7113" width="16.90625" style="241" customWidth="1"/>
    <col min="7114" max="7114" width="4.08984375" style="241" customWidth="1"/>
    <col min="7115" max="7115" width="2.453125" style="241" customWidth="1"/>
    <col min="7116" max="7357" width="9.08984375" style="241"/>
    <col min="7358" max="7359" width="2.08984375" style="241" customWidth="1"/>
    <col min="7360" max="7360" width="37.453125" style="241" customWidth="1"/>
    <col min="7361" max="7361" width="6.08984375" style="241" customWidth="1"/>
    <col min="7362" max="7362" width="0.453125" style="241" customWidth="1"/>
    <col min="7363" max="7363" width="16.90625" style="241" customWidth="1"/>
    <col min="7364" max="7364" width="0.453125" style="241" customWidth="1"/>
    <col min="7365" max="7365" width="16.90625" style="241" customWidth="1"/>
    <col min="7366" max="7366" width="0.90625" style="241" customWidth="1"/>
    <col min="7367" max="7367" width="16.90625" style="241" customWidth="1"/>
    <col min="7368" max="7368" width="1" style="241" customWidth="1"/>
    <col min="7369" max="7369" width="16.90625" style="241" customWidth="1"/>
    <col min="7370" max="7370" width="4.08984375" style="241" customWidth="1"/>
    <col min="7371" max="7371" width="2.453125" style="241" customWidth="1"/>
    <col min="7372" max="7613" width="9.08984375" style="241"/>
    <col min="7614" max="7615" width="2.08984375" style="241" customWidth="1"/>
    <col min="7616" max="7616" width="37.453125" style="241" customWidth="1"/>
    <col min="7617" max="7617" width="6.08984375" style="241" customWidth="1"/>
    <col min="7618" max="7618" width="0.453125" style="241" customWidth="1"/>
    <col min="7619" max="7619" width="16.90625" style="241" customWidth="1"/>
    <col min="7620" max="7620" width="0.453125" style="241" customWidth="1"/>
    <col min="7621" max="7621" width="16.90625" style="241" customWidth="1"/>
    <col min="7622" max="7622" width="0.90625" style="241" customWidth="1"/>
    <col min="7623" max="7623" width="16.90625" style="241" customWidth="1"/>
    <col min="7624" max="7624" width="1" style="241" customWidth="1"/>
    <col min="7625" max="7625" width="16.90625" style="241" customWidth="1"/>
    <col min="7626" max="7626" width="4.08984375" style="241" customWidth="1"/>
    <col min="7627" max="7627" width="2.453125" style="241" customWidth="1"/>
    <col min="7628" max="7869" width="9.08984375" style="241"/>
    <col min="7870" max="7871" width="2.08984375" style="241" customWidth="1"/>
    <col min="7872" max="7872" width="37.453125" style="241" customWidth="1"/>
    <col min="7873" max="7873" width="6.08984375" style="241" customWidth="1"/>
    <col min="7874" max="7874" width="0.453125" style="241" customWidth="1"/>
    <col min="7875" max="7875" width="16.90625" style="241" customWidth="1"/>
    <col min="7876" max="7876" width="0.453125" style="241" customWidth="1"/>
    <col min="7877" max="7877" width="16.90625" style="241" customWidth="1"/>
    <col min="7878" max="7878" width="0.90625" style="241" customWidth="1"/>
    <col min="7879" max="7879" width="16.90625" style="241" customWidth="1"/>
    <col min="7880" max="7880" width="1" style="241" customWidth="1"/>
    <col min="7881" max="7881" width="16.90625" style="241" customWidth="1"/>
    <col min="7882" max="7882" width="4.08984375" style="241" customWidth="1"/>
    <col min="7883" max="7883" width="2.453125" style="241" customWidth="1"/>
    <col min="7884" max="8125" width="9.08984375" style="241"/>
    <col min="8126" max="8127" width="2.08984375" style="241" customWidth="1"/>
    <col min="8128" max="8128" width="37.453125" style="241" customWidth="1"/>
    <col min="8129" max="8129" width="6.08984375" style="241" customWidth="1"/>
    <col min="8130" max="8130" width="0.453125" style="241" customWidth="1"/>
    <col min="8131" max="8131" width="16.90625" style="241" customWidth="1"/>
    <col min="8132" max="8132" width="0.453125" style="241" customWidth="1"/>
    <col min="8133" max="8133" width="16.90625" style="241" customWidth="1"/>
    <col min="8134" max="8134" width="0.90625" style="241" customWidth="1"/>
    <col min="8135" max="8135" width="16.90625" style="241" customWidth="1"/>
    <col min="8136" max="8136" width="1" style="241" customWidth="1"/>
    <col min="8137" max="8137" width="16.90625" style="241" customWidth="1"/>
    <col min="8138" max="8138" width="4.08984375" style="241" customWidth="1"/>
    <col min="8139" max="8139" width="2.453125" style="241" customWidth="1"/>
    <col min="8140" max="8381" width="9.08984375" style="241"/>
    <col min="8382" max="8383" width="2.08984375" style="241" customWidth="1"/>
    <col min="8384" max="8384" width="37.453125" style="241" customWidth="1"/>
    <col min="8385" max="8385" width="6.08984375" style="241" customWidth="1"/>
    <col min="8386" max="8386" width="0.453125" style="241" customWidth="1"/>
    <col min="8387" max="8387" width="16.90625" style="241" customWidth="1"/>
    <col min="8388" max="8388" width="0.453125" style="241" customWidth="1"/>
    <col min="8389" max="8389" width="16.90625" style="241" customWidth="1"/>
    <col min="8390" max="8390" width="0.90625" style="241" customWidth="1"/>
    <col min="8391" max="8391" width="16.90625" style="241" customWidth="1"/>
    <col min="8392" max="8392" width="1" style="241" customWidth="1"/>
    <col min="8393" max="8393" width="16.90625" style="241" customWidth="1"/>
    <col min="8394" max="8394" width="4.08984375" style="241" customWidth="1"/>
    <col min="8395" max="8395" width="2.453125" style="241" customWidth="1"/>
    <col min="8396" max="8637" width="9.08984375" style="241"/>
    <col min="8638" max="8639" width="2.08984375" style="241" customWidth="1"/>
    <col min="8640" max="8640" width="37.453125" style="241" customWidth="1"/>
    <col min="8641" max="8641" width="6.08984375" style="241" customWidth="1"/>
    <col min="8642" max="8642" width="0.453125" style="241" customWidth="1"/>
    <col min="8643" max="8643" width="16.90625" style="241" customWidth="1"/>
    <col min="8644" max="8644" width="0.453125" style="241" customWidth="1"/>
    <col min="8645" max="8645" width="16.90625" style="241" customWidth="1"/>
    <col min="8646" max="8646" width="0.90625" style="241" customWidth="1"/>
    <col min="8647" max="8647" width="16.90625" style="241" customWidth="1"/>
    <col min="8648" max="8648" width="1" style="241" customWidth="1"/>
    <col min="8649" max="8649" width="16.90625" style="241" customWidth="1"/>
    <col min="8650" max="8650" width="4.08984375" style="241" customWidth="1"/>
    <col min="8651" max="8651" width="2.453125" style="241" customWidth="1"/>
    <col min="8652" max="8893" width="9.08984375" style="241"/>
    <col min="8894" max="8895" width="2.08984375" style="241" customWidth="1"/>
    <col min="8896" max="8896" width="37.453125" style="241" customWidth="1"/>
    <col min="8897" max="8897" width="6.08984375" style="241" customWidth="1"/>
    <col min="8898" max="8898" width="0.453125" style="241" customWidth="1"/>
    <col min="8899" max="8899" width="16.90625" style="241" customWidth="1"/>
    <col min="8900" max="8900" width="0.453125" style="241" customWidth="1"/>
    <col min="8901" max="8901" width="16.90625" style="241" customWidth="1"/>
    <col min="8902" max="8902" width="0.90625" style="241" customWidth="1"/>
    <col min="8903" max="8903" width="16.90625" style="241" customWidth="1"/>
    <col min="8904" max="8904" width="1" style="241" customWidth="1"/>
    <col min="8905" max="8905" width="16.90625" style="241" customWidth="1"/>
    <col min="8906" max="8906" width="4.08984375" style="241" customWidth="1"/>
    <col min="8907" max="8907" width="2.453125" style="241" customWidth="1"/>
    <col min="8908" max="9149" width="9.08984375" style="241"/>
    <col min="9150" max="9151" width="2.08984375" style="241" customWidth="1"/>
    <col min="9152" max="9152" width="37.453125" style="241" customWidth="1"/>
    <col min="9153" max="9153" width="6.08984375" style="241" customWidth="1"/>
    <col min="9154" max="9154" width="0.453125" style="241" customWidth="1"/>
    <col min="9155" max="9155" width="16.90625" style="241" customWidth="1"/>
    <col min="9156" max="9156" width="0.453125" style="241" customWidth="1"/>
    <col min="9157" max="9157" width="16.90625" style="241" customWidth="1"/>
    <col min="9158" max="9158" width="0.90625" style="241" customWidth="1"/>
    <col min="9159" max="9159" width="16.90625" style="241" customWidth="1"/>
    <col min="9160" max="9160" width="1" style="241" customWidth="1"/>
    <col min="9161" max="9161" width="16.90625" style="241" customWidth="1"/>
    <col min="9162" max="9162" width="4.08984375" style="241" customWidth="1"/>
    <col min="9163" max="9163" width="2.453125" style="241" customWidth="1"/>
    <col min="9164" max="9405" width="9.08984375" style="241"/>
    <col min="9406" max="9407" width="2.08984375" style="241" customWidth="1"/>
    <col min="9408" max="9408" width="37.453125" style="241" customWidth="1"/>
    <col min="9409" max="9409" width="6.08984375" style="241" customWidth="1"/>
    <col min="9410" max="9410" width="0.453125" style="241" customWidth="1"/>
    <col min="9411" max="9411" width="16.90625" style="241" customWidth="1"/>
    <col min="9412" max="9412" width="0.453125" style="241" customWidth="1"/>
    <col min="9413" max="9413" width="16.90625" style="241" customWidth="1"/>
    <col min="9414" max="9414" width="0.90625" style="241" customWidth="1"/>
    <col min="9415" max="9415" width="16.90625" style="241" customWidth="1"/>
    <col min="9416" max="9416" width="1" style="241" customWidth="1"/>
    <col min="9417" max="9417" width="16.90625" style="241" customWidth="1"/>
    <col min="9418" max="9418" width="4.08984375" style="241" customWidth="1"/>
    <col min="9419" max="9419" width="2.453125" style="241" customWidth="1"/>
    <col min="9420" max="9661" width="9.08984375" style="241"/>
    <col min="9662" max="9663" width="2.08984375" style="241" customWidth="1"/>
    <col min="9664" max="9664" width="37.453125" style="241" customWidth="1"/>
    <col min="9665" max="9665" width="6.08984375" style="241" customWidth="1"/>
    <col min="9666" max="9666" width="0.453125" style="241" customWidth="1"/>
    <col min="9667" max="9667" width="16.90625" style="241" customWidth="1"/>
    <col min="9668" max="9668" width="0.453125" style="241" customWidth="1"/>
    <col min="9669" max="9669" width="16.90625" style="241" customWidth="1"/>
    <col min="9670" max="9670" width="0.90625" style="241" customWidth="1"/>
    <col min="9671" max="9671" width="16.90625" style="241" customWidth="1"/>
    <col min="9672" max="9672" width="1" style="241" customWidth="1"/>
    <col min="9673" max="9673" width="16.90625" style="241" customWidth="1"/>
    <col min="9674" max="9674" width="4.08984375" style="241" customWidth="1"/>
    <col min="9675" max="9675" width="2.453125" style="241" customWidth="1"/>
    <col min="9676" max="9917" width="9.08984375" style="241"/>
    <col min="9918" max="9919" width="2.08984375" style="241" customWidth="1"/>
    <col min="9920" max="9920" width="37.453125" style="241" customWidth="1"/>
    <col min="9921" max="9921" width="6.08984375" style="241" customWidth="1"/>
    <col min="9922" max="9922" width="0.453125" style="241" customWidth="1"/>
    <col min="9923" max="9923" width="16.90625" style="241" customWidth="1"/>
    <col min="9924" max="9924" width="0.453125" style="241" customWidth="1"/>
    <col min="9925" max="9925" width="16.90625" style="241" customWidth="1"/>
    <col min="9926" max="9926" width="0.90625" style="241" customWidth="1"/>
    <col min="9927" max="9927" width="16.90625" style="241" customWidth="1"/>
    <col min="9928" max="9928" width="1" style="241" customWidth="1"/>
    <col min="9929" max="9929" width="16.90625" style="241" customWidth="1"/>
    <col min="9930" max="9930" width="4.08984375" style="241" customWidth="1"/>
    <col min="9931" max="9931" width="2.453125" style="241" customWidth="1"/>
    <col min="9932" max="10173" width="9.08984375" style="241"/>
    <col min="10174" max="10175" width="2.08984375" style="241" customWidth="1"/>
    <col min="10176" max="10176" width="37.453125" style="241" customWidth="1"/>
    <col min="10177" max="10177" width="6.08984375" style="241" customWidth="1"/>
    <col min="10178" max="10178" width="0.453125" style="241" customWidth="1"/>
    <col min="10179" max="10179" width="16.90625" style="241" customWidth="1"/>
    <col min="10180" max="10180" width="0.453125" style="241" customWidth="1"/>
    <col min="10181" max="10181" width="16.90625" style="241" customWidth="1"/>
    <col min="10182" max="10182" width="0.90625" style="241" customWidth="1"/>
    <col min="10183" max="10183" width="16.90625" style="241" customWidth="1"/>
    <col min="10184" max="10184" width="1" style="241" customWidth="1"/>
    <col min="10185" max="10185" width="16.90625" style="241" customWidth="1"/>
    <col min="10186" max="10186" width="4.08984375" style="241" customWidth="1"/>
    <col min="10187" max="10187" width="2.453125" style="241" customWidth="1"/>
    <col min="10188" max="10429" width="9.08984375" style="241"/>
    <col min="10430" max="10431" width="2.08984375" style="241" customWidth="1"/>
    <col min="10432" max="10432" width="37.453125" style="241" customWidth="1"/>
    <col min="10433" max="10433" width="6.08984375" style="241" customWidth="1"/>
    <col min="10434" max="10434" width="0.453125" style="241" customWidth="1"/>
    <col min="10435" max="10435" width="16.90625" style="241" customWidth="1"/>
    <col min="10436" max="10436" width="0.453125" style="241" customWidth="1"/>
    <col min="10437" max="10437" width="16.90625" style="241" customWidth="1"/>
    <col min="10438" max="10438" width="0.90625" style="241" customWidth="1"/>
    <col min="10439" max="10439" width="16.90625" style="241" customWidth="1"/>
    <col min="10440" max="10440" width="1" style="241" customWidth="1"/>
    <col min="10441" max="10441" width="16.90625" style="241" customWidth="1"/>
    <col min="10442" max="10442" width="4.08984375" style="241" customWidth="1"/>
    <col min="10443" max="10443" width="2.453125" style="241" customWidth="1"/>
    <col min="10444" max="10685" width="9.08984375" style="241"/>
    <col min="10686" max="10687" width="2.08984375" style="241" customWidth="1"/>
    <col min="10688" max="10688" width="37.453125" style="241" customWidth="1"/>
    <col min="10689" max="10689" width="6.08984375" style="241" customWidth="1"/>
    <col min="10690" max="10690" width="0.453125" style="241" customWidth="1"/>
    <col min="10691" max="10691" width="16.90625" style="241" customWidth="1"/>
    <col min="10692" max="10692" width="0.453125" style="241" customWidth="1"/>
    <col min="10693" max="10693" width="16.90625" style="241" customWidth="1"/>
    <col min="10694" max="10694" width="0.90625" style="241" customWidth="1"/>
    <col min="10695" max="10695" width="16.90625" style="241" customWidth="1"/>
    <col min="10696" max="10696" width="1" style="241" customWidth="1"/>
    <col min="10697" max="10697" width="16.90625" style="241" customWidth="1"/>
    <col min="10698" max="10698" width="4.08984375" style="241" customWidth="1"/>
    <col min="10699" max="10699" width="2.453125" style="241" customWidth="1"/>
    <col min="10700" max="10941" width="9.08984375" style="241"/>
    <col min="10942" max="10943" width="2.08984375" style="241" customWidth="1"/>
    <col min="10944" max="10944" width="37.453125" style="241" customWidth="1"/>
    <col min="10945" max="10945" width="6.08984375" style="241" customWidth="1"/>
    <col min="10946" max="10946" width="0.453125" style="241" customWidth="1"/>
    <col min="10947" max="10947" width="16.90625" style="241" customWidth="1"/>
    <col min="10948" max="10948" width="0.453125" style="241" customWidth="1"/>
    <col min="10949" max="10949" width="16.90625" style="241" customWidth="1"/>
    <col min="10950" max="10950" width="0.90625" style="241" customWidth="1"/>
    <col min="10951" max="10951" width="16.90625" style="241" customWidth="1"/>
    <col min="10952" max="10952" width="1" style="241" customWidth="1"/>
    <col min="10953" max="10953" width="16.90625" style="241" customWidth="1"/>
    <col min="10954" max="10954" width="4.08984375" style="241" customWidth="1"/>
    <col min="10955" max="10955" width="2.453125" style="241" customWidth="1"/>
    <col min="10956" max="11197" width="9.08984375" style="241"/>
    <col min="11198" max="11199" width="2.08984375" style="241" customWidth="1"/>
    <col min="11200" max="11200" width="37.453125" style="241" customWidth="1"/>
    <col min="11201" max="11201" width="6.08984375" style="241" customWidth="1"/>
    <col min="11202" max="11202" width="0.453125" style="241" customWidth="1"/>
    <col min="11203" max="11203" width="16.90625" style="241" customWidth="1"/>
    <col min="11204" max="11204" width="0.453125" style="241" customWidth="1"/>
    <col min="11205" max="11205" width="16.90625" style="241" customWidth="1"/>
    <col min="11206" max="11206" width="0.90625" style="241" customWidth="1"/>
    <col min="11207" max="11207" width="16.90625" style="241" customWidth="1"/>
    <col min="11208" max="11208" width="1" style="241" customWidth="1"/>
    <col min="11209" max="11209" width="16.90625" style="241" customWidth="1"/>
    <col min="11210" max="11210" width="4.08984375" style="241" customWidth="1"/>
    <col min="11211" max="11211" width="2.453125" style="241" customWidth="1"/>
    <col min="11212" max="11453" width="9.08984375" style="241"/>
    <col min="11454" max="11455" width="2.08984375" style="241" customWidth="1"/>
    <col min="11456" max="11456" width="37.453125" style="241" customWidth="1"/>
    <col min="11457" max="11457" width="6.08984375" style="241" customWidth="1"/>
    <col min="11458" max="11458" width="0.453125" style="241" customWidth="1"/>
    <col min="11459" max="11459" width="16.90625" style="241" customWidth="1"/>
    <col min="11460" max="11460" width="0.453125" style="241" customWidth="1"/>
    <col min="11461" max="11461" width="16.90625" style="241" customWidth="1"/>
    <col min="11462" max="11462" width="0.90625" style="241" customWidth="1"/>
    <col min="11463" max="11463" width="16.90625" style="241" customWidth="1"/>
    <col min="11464" max="11464" width="1" style="241" customWidth="1"/>
    <col min="11465" max="11465" width="16.90625" style="241" customWidth="1"/>
    <col min="11466" max="11466" width="4.08984375" style="241" customWidth="1"/>
    <col min="11467" max="11467" width="2.453125" style="241" customWidth="1"/>
    <col min="11468" max="11709" width="9.08984375" style="241"/>
    <col min="11710" max="11711" width="2.08984375" style="241" customWidth="1"/>
    <col min="11712" max="11712" width="37.453125" style="241" customWidth="1"/>
    <col min="11713" max="11713" width="6.08984375" style="241" customWidth="1"/>
    <col min="11714" max="11714" width="0.453125" style="241" customWidth="1"/>
    <col min="11715" max="11715" width="16.90625" style="241" customWidth="1"/>
    <col min="11716" max="11716" width="0.453125" style="241" customWidth="1"/>
    <col min="11717" max="11717" width="16.90625" style="241" customWidth="1"/>
    <col min="11718" max="11718" width="0.90625" style="241" customWidth="1"/>
    <col min="11719" max="11719" width="16.90625" style="241" customWidth="1"/>
    <col min="11720" max="11720" width="1" style="241" customWidth="1"/>
    <col min="11721" max="11721" width="16.90625" style="241" customWidth="1"/>
    <col min="11722" max="11722" width="4.08984375" style="241" customWidth="1"/>
    <col min="11723" max="11723" width="2.453125" style="241" customWidth="1"/>
    <col min="11724" max="11965" width="9.08984375" style="241"/>
    <col min="11966" max="11967" width="2.08984375" style="241" customWidth="1"/>
    <col min="11968" max="11968" width="37.453125" style="241" customWidth="1"/>
    <col min="11969" max="11969" width="6.08984375" style="241" customWidth="1"/>
    <col min="11970" max="11970" width="0.453125" style="241" customWidth="1"/>
    <col min="11971" max="11971" width="16.90625" style="241" customWidth="1"/>
    <col min="11972" max="11972" width="0.453125" style="241" customWidth="1"/>
    <col min="11973" max="11973" width="16.90625" style="241" customWidth="1"/>
    <col min="11974" max="11974" width="0.90625" style="241" customWidth="1"/>
    <col min="11975" max="11975" width="16.90625" style="241" customWidth="1"/>
    <col min="11976" max="11976" width="1" style="241" customWidth="1"/>
    <col min="11977" max="11977" width="16.90625" style="241" customWidth="1"/>
    <col min="11978" max="11978" width="4.08984375" style="241" customWidth="1"/>
    <col min="11979" max="11979" width="2.453125" style="241" customWidth="1"/>
    <col min="11980" max="12221" width="9.08984375" style="241"/>
    <col min="12222" max="12223" width="2.08984375" style="241" customWidth="1"/>
    <col min="12224" max="12224" width="37.453125" style="241" customWidth="1"/>
    <col min="12225" max="12225" width="6.08984375" style="241" customWidth="1"/>
    <col min="12226" max="12226" width="0.453125" style="241" customWidth="1"/>
    <col min="12227" max="12227" width="16.90625" style="241" customWidth="1"/>
    <col min="12228" max="12228" width="0.453125" style="241" customWidth="1"/>
    <col min="12229" max="12229" width="16.90625" style="241" customWidth="1"/>
    <col min="12230" max="12230" width="0.90625" style="241" customWidth="1"/>
    <col min="12231" max="12231" width="16.90625" style="241" customWidth="1"/>
    <col min="12232" max="12232" width="1" style="241" customWidth="1"/>
    <col min="12233" max="12233" width="16.90625" style="241" customWidth="1"/>
    <col min="12234" max="12234" width="4.08984375" style="241" customWidth="1"/>
    <col min="12235" max="12235" width="2.453125" style="241" customWidth="1"/>
    <col min="12236" max="12477" width="9.08984375" style="241"/>
    <col min="12478" max="12479" width="2.08984375" style="241" customWidth="1"/>
    <col min="12480" max="12480" width="37.453125" style="241" customWidth="1"/>
    <col min="12481" max="12481" width="6.08984375" style="241" customWidth="1"/>
    <col min="12482" max="12482" width="0.453125" style="241" customWidth="1"/>
    <col min="12483" max="12483" width="16.90625" style="241" customWidth="1"/>
    <col min="12484" max="12484" width="0.453125" style="241" customWidth="1"/>
    <col min="12485" max="12485" width="16.90625" style="241" customWidth="1"/>
    <col min="12486" max="12486" width="0.90625" style="241" customWidth="1"/>
    <col min="12487" max="12487" width="16.90625" style="241" customWidth="1"/>
    <col min="12488" max="12488" width="1" style="241" customWidth="1"/>
    <col min="12489" max="12489" width="16.90625" style="241" customWidth="1"/>
    <col min="12490" max="12490" width="4.08984375" style="241" customWidth="1"/>
    <col min="12491" max="12491" width="2.453125" style="241" customWidth="1"/>
    <col min="12492" max="12733" width="9.08984375" style="241"/>
    <col min="12734" max="12735" width="2.08984375" style="241" customWidth="1"/>
    <col min="12736" max="12736" width="37.453125" style="241" customWidth="1"/>
    <col min="12737" max="12737" width="6.08984375" style="241" customWidth="1"/>
    <col min="12738" max="12738" width="0.453125" style="241" customWidth="1"/>
    <col min="12739" max="12739" width="16.90625" style="241" customWidth="1"/>
    <col min="12740" max="12740" width="0.453125" style="241" customWidth="1"/>
    <col min="12741" max="12741" width="16.90625" style="241" customWidth="1"/>
    <col min="12742" max="12742" width="0.90625" style="241" customWidth="1"/>
    <col min="12743" max="12743" width="16.90625" style="241" customWidth="1"/>
    <col min="12744" max="12744" width="1" style="241" customWidth="1"/>
    <col min="12745" max="12745" width="16.90625" style="241" customWidth="1"/>
    <col min="12746" max="12746" width="4.08984375" style="241" customWidth="1"/>
    <col min="12747" max="12747" width="2.453125" style="241" customWidth="1"/>
    <col min="12748" max="12989" width="9.08984375" style="241"/>
    <col min="12990" max="12991" width="2.08984375" style="241" customWidth="1"/>
    <col min="12992" max="12992" width="37.453125" style="241" customWidth="1"/>
    <col min="12993" max="12993" width="6.08984375" style="241" customWidth="1"/>
    <col min="12994" max="12994" width="0.453125" style="241" customWidth="1"/>
    <col min="12995" max="12995" width="16.90625" style="241" customWidth="1"/>
    <col min="12996" max="12996" width="0.453125" style="241" customWidth="1"/>
    <col min="12997" max="12997" width="16.90625" style="241" customWidth="1"/>
    <col min="12998" max="12998" width="0.90625" style="241" customWidth="1"/>
    <col min="12999" max="12999" width="16.90625" style="241" customWidth="1"/>
    <col min="13000" max="13000" width="1" style="241" customWidth="1"/>
    <col min="13001" max="13001" width="16.90625" style="241" customWidth="1"/>
    <col min="13002" max="13002" width="4.08984375" style="241" customWidth="1"/>
    <col min="13003" max="13003" width="2.453125" style="241" customWidth="1"/>
    <col min="13004" max="13245" width="9.08984375" style="241"/>
    <col min="13246" max="13247" width="2.08984375" style="241" customWidth="1"/>
    <col min="13248" max="13248" width="37.453125" style="241" customWidth="1"/>
    <col min="13249" max="13249" width="6.08984375" style="241" customWidth="1"/>
    <col min="13250" max="13250" width="0.453125" style="241" customWidth="1"/>
    <col min="13251" max="13251" width="16.90625" style="241" customWidth="1"/>
    <col min="13252" max="13252" width="0.453125" style="241" customWidth="1"/>
    <col min="13253" max="13253" width="16.90625" style="241" customWidth="1"/>
    <col min="13254" max="13254" width="0.90625" style="241" customWidth="1"/>
    <col min="13255" max="13255" width="16.90625" style="241" customWidth="1"/>
    <col min="13256" max="13256" width="1" style="241" customWidth="1"/>
    <col min="13257" max="13257" width="16.90625" style="241" customWidth="1"/>
    <col min="13258" max="13258" width="4.08984375" style="241" customWidth="1"/>
    <col min="13259" max="13259" width="2.453125" style="241" customWidth="1"/>
    <col min="13260" max="13501" width="9.08984375" style="241"/>
    <col min="13502" max="13503" width="2.08984375" style="241" customWidth="1"/>
    <col min="13504" max="13504" width="37.453125" style="241" customWidth="1"/>
    <col min="13505" max="13505" width="6.08984375" style="241" customWidth="1"/>
    <col min="13506" max="13506" width="0.453125" style="241" customWidth="1"/>
    <col min="13507" max="13507" width="16.90625" style="241" customWidth="1"/>
    <col min="13508" max="13508" width="0.453125" style="241" customWidth="1"/>
    <col min="13509" max="13509" width="16.90625" style="241" customWidth="1"/>
    <col min="13510" max="13510" width="0.90625" style="241" customWidth="1"/>
    <col min="13511" max="13511" width="16.90625" style="241" customWidth="1"/>
    <col min="13512" max="13512" width="1" style="241" customWidth="1"/>
    <col min="13513" max="13513" width="16.90625" style="241" customWidth="1"/>
    <col min="13514" max="13514" width="4.08984375" style="241" customWidth="1"/>
    <col min="13515" max="13515" width="2.453125" style="241" customWidth="1"/>
    <col min="13516" max="13757" width="9.08984375" style="241"/>
    <col min="13758" max="13759" width="2.08984375" style="241" customWidth="1"/>
    <col min="13760" max="13760" width="37.453125" style="241" customWidth="1"/>
    <col min="13761" max="13761" width="6.08984375" style="241" customWidth="1"/>
    <col min="13762" max="13762" width="0.453125" style="241" customWidth="1"/>
    <col min="13763" max="13763" width="16.90625" style="241" customWidth="1"/>
    <col min="13764" max="13764" width="0.453125" style="241" customWidth="1"/>
    <col min="13765" max="13765" width="16.90625" style="241" customWidth="1"/>
    <col min="13766" max="13766" width="0.90625" style="241" customWidth="1"/>
    <col min="13767" max="13767" width="16.90625" style="241" customWidth="1"/>
    <col min="13768" max="13768" width="1" style="241" customWidth="1"/>
    <col min="13769" max="13769" width="16.90625" style="241" customWidth="1"/>
    <col min="13770" max="13770" width="4.08984375" style="241" customWidth="1"/>
    <col min="13771" max="13771" width="2.453125" style="241" customWidth="1"/>
    <col min="13772" max="14013" width="9.08984375" style="241"/>
    <col min="14014" max="14015" width="2.08984375" style="241" customWidth="1"/>
    <col min="14016" max="14016" width="37.453125" style="241" customWidth="1"/>
    <col min="14017" max="14017" width="6.08984375" style="241" customWidth="1"/>
    <col min="14018" max="14018" width="0.453125" style="241" customWidth="1"/>
    <col min="14019" max="14019" width="16.90625" style="241" customWidth="1"/>
    <col min="14020" max="14020" width="0.453125" style="241" customWidth="1"/>
    <col min="14021" max="14021" width="16.90625" style="241" customWidth="1"/>
    <col min="14022" max="14022" width="0.90625" style="241" customWidth="1"/>
    <col min="14023" max="14023" width="16.90625" style="241" customWidth="1"/>
    <col min="14024" max="14024" width="1" style="241" customWidth="1"/>
    <col min="14025" max="14025" width="16.90625" style="241" customWidth="1"/>
    <col min="14026" max="14026" width="4.08984375" style="241" customWidth="1"/>
    <col min="14027" max="14027" width="2.453125" style="241" customWidth="1"/>
    <col min="14028" max="14269" width="9.08984375" style="241"/>
    <col min="14270" max="14271" width="2.08984375" style="241" customWidth="1"/>
    <col min="14272" max="14272" width="37.453125" style="241" customWidth="1"/>
    <col min="14273" max="14273" width="6.08984375" style="241" customWidth="1"/>
    <col min="14274" max="14274" width="0.453125" style="241" customWidth="1"/>
    <col min="14275" max="14275" width="16.90625" style="241" customWidth="1"/>
    <col min="14276" max="14276" width="0.453125" style="241" customWidth="1"/>
    <col min="14277" max="14277" width="16.90625" style="241" customWidth="1"/>
    <col min="14278" max="14278" width="0.90625" style="241" customWidth="1"/>
    <col min="14279" max="14279" width="16.90625" style="241" customWidth="1"/>
    <col min="14280" max="14280" width="1" style="241" customWidth="1"/>
    <col min="14281" max="14281" width="16.90625" style="241" customWidth="1"/>
    <col min="14282" max="14282" width="4.08984375" style="241" customWidth="1"/>
    <col min="14283" max="14283" width="2.453125" style="241" customWidth="1"/>
    <col min="14284" max="14525" width="9.08984375" style="241"/>
    <col min="14526" max="14527" width="2.08984375" style="241" customWidth="1"/>
    <col min="14528" max="14528" width="37.453125" style="241" customWidth="1"/>
    <col min="14529" max="14529" width="6.08984375" style="241" customWidth="1"/>
    <col min="14530" max="14530" width="0.453125" style="241" customWidth="1"/>
    <col min="14531" max="14531" width="16.90625" style="241" customWidth="1"/>
    <col min="14532" max="14532" width="0.453125" style="241" customWidth="1"/>
    <col min="14533" max="14533" width="16.90625" style="241" customWidth="1"/>
    <col min="14534" max="14534" width="0.90625" style="241" customWidth="1"/>
    <col min="14535" max="14535" width="16.90625" style="241" customWidth="1"/>
    <col min="14536" max="14536" width="1" style="241" customWidth="1"/>
    <col min="14537" max="14537" width="16.90625" style="241" customWidth="1"/>
    <col min="14538" max="14538" width="4.08984375" style="241" customWidth="1"/>
    <col min="14539" max="14539" width="2.453125" style="241" customWidth="1"/>
    <col min="14540" max="14781" width="9.08984375" style="241"/>
    <col min="14782" max="14783" width="2.08984375" style="241" customWidth="1"/>
    <col min="14784" max="14784" width="37.453125" style="241" customWidth="1"/>
    <col min="14785" max="14785" width="6.08984375" style="241" customWidth="1"/>
    <col min="14786" max="14786" width="0.453125" style="241" customWidth="1"/>
    <col min="14787" max="14787" width="16.90625" style="241" customWidth="1"/>
    <col min="14788" max="14788" width="0.453125" style="241" customWidth="1"/>
    <col min="14789" max="14789" width="16.90625" style="241" customWidth="1"/>
    <col min="14790" max="14790" width="0.90625" style="241" customWidth="1"/>
    <col min="14791" max="14791" width="16.90625" style="241" customWidth="1"/>
    <col min="14792" max="14792" width="1" style="241" customWidth="1"/>
    <col min="14793" max="14793" width="16.90625" style="241" customWidth="1"/>
    <col min="14794" max="14794" width="4.08984375" style="241" customWidth="1"/>
    <col min="14795" max="14795" width="2.453125" style="241" customWidth="1"/>
    <col min="14796" max="15037" width="9.08984375" style="241"/>
    <col min="15038" max="15039" width="2.08984375" style="241" customWidth="1"/>
    <col min="15040" max="15040" width="37.453125" style="241" customWidth="1"/>
    <col min="15041" max="15041" width="6.08984375" style="241" customWidth="1"/>
    <col min="15042" max="15042" width="0.453125" style="241" customWidth="1"/>
    <col min="15043" max="15043" width="16.90625" style="241" customWidth="1"/>
    <col min="15044" max="15044" width="0.453125" style="241" customWidth="1"/>
    <col min="15045" max="15045" width="16.90625" style="241" customWidth="1"/>
    <col min="15046" max="15046" width="0.90625" style="241" customWidth="1"/>
    <col min="15047" max="15047" width="16.90625" style="241" customWidth="1"/>
    <col min="15048" max="15048" width="1" style="241" customWidth="1"/>
    <col min="15049" max="15049" width="16.90625" style="241" customWidth="1"/>
    <col min="15050" max="15050" width="4.08984375" style="241" customWidth="1"/>
    <col min="15051" max="15051" width="2.453125" style="241" customWidth="1"/>
    <col min="15052" max="15293" width="9.08984375" style="241"/>
    <col min="15294" max="15295" width="2.08984375" style="241" customWidth="1"/>
    <col min="15296" max="15296" width="37.453125" style="241" customWidth="1"/>
    <col min="15297" max="15297" width="6.08984375" style="241" customWidth="1"/>
    <col min="15298" max="15298" width="0.453125" style="241" customWidth="1"/>
    <col min="15299" max="15299" width="16.90625" style="241" customWidth="1"/>
    <col min="15300" max="15300" width="0.453125" style="241" customWidth="1"/>
    <col min="15301" max="15301" width="16.90625" style="241" customWidth="1"/>
    <col min="15302" max="15302" width="0.90625" style="241" customWidth="1"/>
    <col min="15303" max="15303" width="16.90625" style="241" customWidth="1"/>
    <col min="15304" max="15304" width="1" style="241" customWidth="1"/>
    <col min="15305" max="15305" width="16.90625" style="241" customWidth="1"/>
    <col min="15306" max="15306" width="4.08984375" style="241" customWidth="1"/>
    <col min="15307" max="15307" width="2.453125" style="241" customWidth="1"/>
    <col min="15308" max="15549" width="9.08984375" style="241"/>
    <col min="15550" max="15551" width="2.08984375" style="241" customWidth="1"/>
    <col min="15552" max="15552" width="37.453125" style="241" customWidth="1"/>
    <col min="15553" max="15553" width="6.08984375" style="241" customWidth="1"/>
    <col min="15554" max="15554" width="0.453125" style="241" customWidth="1"/>
    <col min="15555" max="15555" width="16.90625" style="241" customWidth="1"/>
    <col min="15556" max="15556" width="0.453125" style="241" customWidth="1"/>
    <col min="15557" max="15557" width="16.90625" style="241" customWidth="1"/>
    <col min="15558" max="15558" width="0.90625" style="241" customWidth="1"/>
    <col min="15559" max="15559" width="16.90625" style="241" customWidth="1"/>
    <col min="15560" max="15560" width="1" style="241" customWidth="1"/>
    <col min="15561" max="15561" width="16.90625" style="241" customWidth="1"/>
    <col min="15562" max="15562" width="4.08984375" style="241" customWidth="1"/>
    <col min="15563" max="15563" width="2.453125" style="241" customWidth="1"/>
    <col min="15564" max="15805" width="9.08984375" style="241"/>
    <col min="15806" max="15807" width="2.08984375" style="241" customWidth="1"/>
    <col min="15808" max="15808" width="37.453125" style="241" customWidth="1"/>
    <col min="15809" max="15809" width="6.08984375" style="241" customWidth="1"/>
    <col min="15810" max="15810" width="0.453125" style="241" customWidth="1"/>
    <col min="15811" max="15811" width="16.90625" style="241" customWidth="1"/>
    <col min="15812" max="15812" width="0.453125" style="241" customWidth="1"/>
    <col min="15813" max="15813" width="16.90625" style="241" customWidth="1"/>
    <col min="15814" max="15814" width="0.90625" style="241" customWidth="1"/>
    <col min="15815" max="15815" width="16.90625" style="241" customWidth="1"/>
    <col min="15816" max="15816" width="1" style="241" customWidth="1"/>
    <col min="15817" max="15817" width="16.90625" style="241" customWidth="1"/>
    <col min="15818" max="15818" width="4.08984375" style="241" customWidth="1"/>
    <col min="15819" max="15819" width="2.453125" style="241" customWidth="1"/>
    <col min="15820" max="16061" width="9.08984375" style="241"/>
    <col min="16062" max="16063" width="2.08984375" style="241" customWidth="1"/>
    <col min="16064" max="16064" width="37.453125" style="241" customWidth="1"/>
    <col min="16065" max="16065" width="6.08984375" style="241" customWidth="1"/>
    <col min="16066" max="16066" width="0.453125" style="241" customWidth="1"/>
    <col min="16067" max="16067" width="16.90625" style="241" customWidth="1"/>
    <col min="16068" max="16068" width="0.453125" style="241" customWidth="1"/>
    <col min="16069" max="16069" width="16.90625" style="241" customWidth="1"/>
    <col min="16070" max="16070" width="0.90625" style="241" customWidth="1"/>
    <col min="16071" max="16071" width="16.90625" style="241" customWidth="1"/>
    <col min="16072" max="16072" width="1" style="241" customWidth="1"/>
    <col min="16073" max="16073" width="16.90625" style="241" customWidth="1"/>
    <col min="16074" max="16074" width="4.08984375" style="241" customWidth="1"/>
    <col min="16075" max="16075" width="2.453125" style="241" customWidth="1"/>
    <col min="16076" max="16380" width="9.08984375" style="241"/>
    <col min="16381" max="16384" width="9.08984375" style="241" customWidth="1"/>
  </cols>
  <sheetData>
    <row r="1" spans="1:11" s="234" customFormat="1" ht="23">
      <c r="A1" s="232" t="s">
        <v>116</v>
      </c>
      <c r="B1" s="232"/>
      <c r="C1" s="233"/>
      <c r="E1" s="235"/>
      <c r="I1" s="235"/>
      <c r="K1" s="236" t="s">
        <v>44</v>
      </c>
    </row>
    <row r="2" spans="1:11" s="234" customFormat="1" ht="23">
      <c r="A2" s="237" t="s">
        <v>58</v>
      </c>
      <c r="B2" s="237"/>
      <c r="C2" s="233"/>
      <c r="E2" s="235"/>
      <c r="I2" s="235"/>
      <c r="K2" s="236" t="s">
        <v>45</v>
      </c>
    </row>
    <row r="3" spans="1:11" s="234" customFormat="1" ht="23">
      <c r="A3" s="232" t="s">
        <v>157</v>
      </c>
      <c r="B3" s="232"/>
      <c r="C3" s="233"/>
      <c r="E3" s="235"/>
      <c r="I3" s="235"/>
      <c r="K3" s="233"/>
    </row>
    <row r="4" spans="1:11" s="239" customFormat="1" ht="11.4" customHeight="1">
      <c r="A4" s="232"/>
      <c r="B4" s="232"/>
      <c r="C4" s="238"/>
      <c r="E4" s="240"/>
      <c r="I4" s="240"/>
      <c r="K4" s="238"/>
    </row>
    <row r="5" spans="1:11" ht="21" customHeight="1">
      <c r="A5" s="234"/>
      <c r="B5" s="234"/>
      <c r="C5" s="233"/>
      <c r="D5" s="233"/>
      <c r="E5" s="389" t="s">
        <v>41</v>
      </c>
      <c r="F5" s="389"/>
      <c r="G5" s="389"/>
      <c r="H5" s="389"/>
      <c r="I5" s="389"/>
      <c r="J5" s="389"/>
      <c r="K5" s="389"/>
    </row>
    <row r="6" spans="1:11" ht="21" customHeight="1">
      <c r="A6" s="234"/>
      <c r="B6" s="234"/>
      <c r="C6" s="233"/>
      <c r="D6" s="233"/>
      <c r="E6" s="389" t="s">
        <v>10</v>
      </c>
      <c r="F6" s="389"/>
      <c r="G6" s="389"/>
      <c r="H6" s="234"/>
      <c r="I6" s="389" t="s">
        <v>32</v>
      </c>
      <c r="J6" s="389"/>
      <c r="K6" s="389"/>
    </row>
    <row r="7" spans="1:11" ht="21" customHeight="1">
      <c r="A7" s="234"/>
      <c r="B7" s="234"/>
      <c r="C7" s="242" t="s">
        <v>21</v>
      </c>
      <c r="D7" s="233"/>
      <c r="E7" s="243" t="s">
        <v>136</v>
      </c>
      <c r="F7" s="233"/>
      <c r="G7" s="243" t="s">
        <v>120</v>
      </c>
      <c r="H7" s="233"/>
      <c r="I7" s="243" t="s">
        <v>136</v>
      </c>
      <c r="J7" s="233"/>
      <c r="K7" s="243" t="s">
        <v>120</v>
      </c>
    </row>
    <row r="8" spans="1:11" ht="21" customHeight="1">
      <c r="A8" s="234"/>
      <c r="B8" s="234"/>
      <c r="C8" s="233"/>
      <c r="D8" s="234"/>
      <c r="E8" s="236"/>
      <c r="F8" s="236"/>
      <c r="G8" s="236"/>
      <c r="H8" s="236"/>
      <c r="I8" s="236"/>
      <c r="J8" s="236"/>
      <c r="K8" s="236"/>
    </row>
    <row r="9" spans="1:11" ht="21" customHeight="1">
      <c r="A9" s="244" t="s">
        <v>6</v>
      </c>
      <c r="B9" s="245"/>
      <c r="C9" s="246"/>
      <c r="D9" s="234"/>
      <c r="E9" s="65"/>
      <c r="F9" s="236"/>
      <c r="G9" s="65"/>
      <c r="H9" s="236"/>
      <c r="I9" s="66"/>
      <c r="J9" s="236"/>
      <c r="K9" s="66"/>
    </row>
    <row r="10" spans="1:11" ht="21" customHeight="1">
      <c r="A10" s="247" t="s">
        <v>101</v>
      </c>
      <c r="B10" s="245"/>
      <c r="C10" s="246"/>
      <c r="D10" s="234"/>
      <c r="E10" s="68">
        <v>46920</v>
      </c>
      <c r="F10" s="236"/>
      <c r="G10" s="68">
        <v>42903</v>
      </c>
      <c r="H10" s="236"/>
      <c r="I10" s="68">
        <v>46920</v>
      </c>
      <c r="J10" s="236"/>
      <c r="K10" s="68">
        <v>42903</v>
      </c>
    </row>
    <row r="11" spans="1:11" ht="21" customHeight="1">
      <c r="A11" s="248" t="s">
        <v>60</v>
      </c>
      <c r="B11" s="249"/>
      <c r="C11" s="250"/>
      <c r="D11" s="234"/>
      <c r="E11" s="68">
        <v>2313</v>
      </c>
      <c r="F11" s="67"/>
      <c r="G11" s="68">
        <v>512</v>
      </c>
      <c r="H11" s="67"/>
      <c r="I11" s="68">
        <v>2413</v>
      </c>
      <c r="J11" s="67"/>
      <c r="K11" s="68">
        <v>512</v>
      </c>
    </row>
    <row r="12" spans="1:11" ht="21" customHeight="1">
      <c r="A12" s="251" t="s">
        <v>59</v>
      </c>
      <c r="B12" s="252"/>
      <c r="C12" s="250"/>
      <c r="D12" s="234"/>
      <c r="E12" s="77">
        <f>SUM(E10:E11)</f>
        <v>49233</v>
      </c>
      <c r="F12" s="78"/>
      <c r="G12" s="77">
        <f>SUM(G10:G11)</f>
        <v>43415</v>
      </c>
      <c r="H12" s="253"/>
      <c r="I12" s="77">
        <f>SUM(I10:I11)</f>
        <v>49333</v>
      </c>
      <c r="J12" s="253"/>
      <c r="K12" s="77">
        <f>SUM(K10:K11)</f>
        <v>43415</v>
      </c>
    </row>
    <row r="13" spans="1:11" ht="8.15" customHeight="1">
      <c r="A13" s="251"/>
      <c r="B13" s="252"/>
      <c r="C13" s="250"/>
      <c r="D13" s="234"/>
      <c r="E13" s="65"/>
      <c r="F13" s="65"/>
      <c r="G13" s="65"/>
      <c r="H13" s="236"/>
      <c r="I13" s="65"/>
      <c r="J13" s="236"/>
      <c r="K13" s="65"/>
    </row>
    <row r="14" spans="1:11" ht="21" customHeight="1">
      <c r="A14" s="244" t="s">
        <v>7</v>
      </c>
      <c r="B14" s="245"/>
      <c r="C14" s="250"/>
      <c r="D14" s="234"/>
      <c r="E14" s="69"/>
      <c r="F14" s="66"/>
      <c r="G14" s="69"/>
      <c r="H14" s="236"/>
      <c r="I14" s="69"/>
      <c r="J14" s="236"/>
      <c r="K14" s="69"/>
    </row>
    <row r="15" spans="1:11" ht="21" customHeight="1">
      <c r="A15" s="247" t="s">
        <v>166</v>
      </c>
      <c r="B15" s="245"/>
      <c r="C15" s="250">
        <v>5</v>
      </c>
      <c r="D15" s="234"/>
      <c r="E15" s="68">
        <v>25583</v>
      </c>
      <c r="F15" s="66"/>
      <c r="G15" s="68">
        <v>25956</v>
      </c>
      <c r="H15" s="236"/>
      <c r="I15" s="68">
        <v>25683</v>
      </c>
      <c r="J15" s="236"/>
      <c r="K15" s="68">
        <v>25956</v>
      </c>
    </row>
    <row r="16" spans="1:11" ht="21" customHeight="1">
      <c r="A16" s="247" t="s">
        <v>106</v>
      </c>
      <c r="B16" s="245"/>
      <c r="C16" s="250"/>
      <c r="D16" s="234"/>
      <c r="E16" s="68">
        <v>8993</v>
      </c>
      <c r="F16" s="66"/>
      <c r="G16" s="62">
        <v>7148</v>
      </c>
      <c r="H16" s="236"/>
      <c r="I16" s="62">
        <v>8993</v>
      </c>
      <c r="J16" s="236"/>
      <c r="K16" s="62">
        <v>7148</v>
      </c>
    </row>
    <row r="17" spans="1:11" ht="21" customHeight="1">
      <c r="A17" s="248" t="s">
        <v>15</v>
      </c>
      <c r="B17" s="249"/>
      <c r="C17" s="250"/>
      <c r="D17" s="234"/>
      <c r="E17" s="68">
        <v>6239</v>
      </c>
      <c r="F17" s="65"/>
      <c r="G17" s="68">
        <v>5287</v>
      </c>
      <c r="H17" s="236"/>
      <c r="I17" s="120">
        <v>6262</v>
      </c>
      <c r="J17" s="236"/>
      <c r="K17" s="120">
        <v>5530</v>
      </c>
    </row>
    <row r="18" spans="1:11" ht="21" customHeight="1">
      <c r="A18" s="251" t="s">
        <v>61</v>
      </c>
      <c r="B18" s="252"/>
      <c r="C18" s="250"/>
      <c r="D18" s="234"/>
      <c r="E18" s="77">
        <f>SUM(E15:E17)</f>
        <v>40815</v>
      </c>
      <c r="F18" s="78"/>
      <c r="G18" s="77">
        <f>SUM(G15:G17)</f>
        <v>38391</v>
      </c>
      <c r="H18" s="253"/>
      <c r="I18" s="77">
        <f>SUM(I15:I17)</f>
        <v>40938</v>
      </c>
      <c r="J18" s="253"/>
      <c r="K18" s="77">
        <f>SUM(K15:K17)</f>
        <v>38634</v>
      </c>
    </row>
    <row r="19" spans="1:11" ht="8.15" customHeight="1">
      <c r="A19" s="251"/>
      <c r="B19" s="252"/>
      <c r="C19" s="250"/>
      <c r="D19" s="234"/>
      <c r="E19" s="65"/>
      <c r="F19" s="65"/>
      <c r="G19" s="65"/>
      <c r="H19" s="236"/>
      <c r="I19" s="65"/>
      <c r="J19" s="236"/>
      <c r="K19" s="65"/>
    </row>
    <row r="20" spans="1:11" ht="21" customHeight="1">
      <c r="A20" s="244" t="s">
        <v>167</v>
      </c>
      <c r="B20" s="245"/>
      <c r="C20" s="250"/>
      <c r="D20" s="234"/>
      <c r="E20" s="68">
        <f>+E12-E18</f>
        <v>8418</v>
      </c>
      <c r="F20" s="65"/>
      <c r="G20" s="68">
        <v>5024</v>
      </c>
      <c r="H20" s="68">
        <f>+H9-H16</f>
        <v>0</v>
      </c>
      <c r="I20" s="68">
        <f>+I12-I18</f>
        <v>8395</v>
      </c>
      <c r="J20" s="68"/>
      <c r="K20" s="68">
        <f>+K12-K18</f>
        <v>4781</v>
      </c>
    </row>
    <row r="21" spans="1:11" ht="21" customHeight="1">
      <c r="A21" s="247" t="s">
        <v>0</v>
      </c>
      <c r="B21" s="234"/>
      <c r="C21" s="250"/>
      <c r="D21" s="234"/>
      <c r="E21" s="70">
        <v>-109</v>
      </c>
      <c r="F21" s="65"/>
      <c r="G21" s="70">
        <v>-11</v>
      </c>
      <c r="H21" s="236"/>
      <c r="I21" s="70">
        <v>-109</v>
      </c>
      <c r="J21" s="236"/>
      <c r="K21" s="70">
        <v>-11</v>
      </c>
    </row>
    <row r="22" spans="1:11" ht="21" customHeight="1">
      <c r="A22" s="244" t="s">
        <v>168</v>
      </c>
      <c r="B22" s="245"/>
      <c r="C22" s="250"/>
      <c r="D22" s="234"/>
      <c r="E22" s="68">
        <f>SUM(E20:E21)</f>
        <v>8309</v>
      </c>
      <c r="F22" s="65"/>
      <c r="G22" s="68">
        <f>SUM(G20:G21)</f>
        <v>5013</v>
      </c>
      <c r="H22" s="68">
        <f>+H12-H18</f>
        <v>0</v>
      </c>
      <c r="I22" s="68">
        <f>SUM(I20:I21)</f>
        <v>8286</v>
      </c>
      <c r="J22" s="68"/>
      <c r="K22" s="68">
        <f>SUM(K20:K21)</f>
        <v>4770</v>
      </c>
    </row>
    <row r="23" spans="1:11" ht="21" customHeight="1">
      <c r="A23" s="247" t="s">
        <v>90</v>
      </c>
      <c r="B23" s="234"/>
      <c r="C23" s="250">
        <v>18</v>
      </c>
      <c r="D23" s="234"/>
      <c r="E23" s="70">
        <v>24</v>
      </c>
      <c r="F23" s="65"/>
      <c r="G23" s="70">
        <v>19</v>
      </c>
      <c r="H23" s="236"/>
      <c r="I23" s="70">
        <v>24</v>
      </c>
      <c r="J23" s="236"/>
      <c r="K23" s="71">
        <v>19</v>
      </c>
    </row>
    <row r="24" spans="1:11" ht="21" customHeight="1">
      <c r="A24" s="244" t="s">
        <v>128</v>
      </c>
      <c r="B24" s="245"/>
      <c r="C24" s="250"/>
      <c r="D24" s="234"/>
      <c r="E24" s="370">
        <f>SUM(E22:E23)</f>
        <v>8333</v>
      </c>
      <c r="F24" s="78"/>
      <c r="G24" s="80">
        <f>SUM(G22:G23)</f>
        <v>5032</v>
      </c>
      <c r="H24" s="253"/>
      <c r="I24" s="80">
        <f>SUM(I22:I23)</f>
        <v>8310</v>
      </c>
      <c r="J24" s="253"/>
      <c r="K24" s="80">
        <f>SUM(K22:K23)</f>
        <v>4789</v>
      </c>
    </row>
    <row r="25" spans="1:11" ht="8.15" customHeight="1">
      <c r="A25" s="251"/>
      <c r="B25" s="252"/>
      <c r="C25" s="250"/>
      <c r="D25" s="234"/>
      <c r="E25" s="65"/>
      <c r="F25" s="65"/>
      <c r="G25" s="65"/>
      <c r="H25" s="236"/>
      <c r="I25" s="65"/>
      <c r="J25" s="236"/>
      <c r="K25" s="65"/>
    </row>
    <row r="26" spans="1:11" ht="23" customHeight="1">
      <c r="A26" s="254" t="s">
        <v>62</v>
      </c>
      <c r="B26" s="255"/>
      <c r="C26" s="250"/>
      <c r="D26" s="234"/>
      <c r="E26" s="65"/>
      <c r="F26" s="65"/>
      <c r="G26" s="65"/>
      <c r="H26" s="236"/>
      <c r="I26" s="65"/>
      <c r="J26" s="236"/>
      <c r="K26" s="65"/>
    </row>
    <row r="27" spans="1:11" ht="8.15" customHeight="1">
      <c r="A27" s="254"/>
      <c r="B27" s="255"/>
      <c r="C27" s="250"/>
      <c r="D27" s="234"/>
      <c r="E27" s="65"/>
      <c r="F27" s="65"/>
      <c r="G27" s="65"/>
      <c r="H27" s="236"/>
      <c r="I27" s="65"/>
      <c r="J27" s="236"/>
      <c r="K27" s="65"/>
    </row>
    <row r="28" spans="1:11" ht="22" customHeight="1">
      <c r="A28" s="254" t="s">
        <v>63</v>
      </c>
      <c r="B28" s="255"/>
      <c r="C28" s="250"/>
      <c r="D28" s="234"/>
      <c r="E28" s="65"/>
      <c r="F28" s="65"/>
      <c r="G28" s="65"/>
      <c r="H28" s="236"/>
      <c r="I28" s="65"/>
      <c r="J28" s="236"/>
      <c r="K28" s="65"/>
    </row>
    <row r="29" spans="1:11" ht="21" customHeight="1">
      <c r="A29" s="247" t="s">
        <v>105</v>
      </c>
      <c r="B29" s="234"/>
      <c r="C29" s="250"/>
      <c r="D29" s="234"/>
      <c r="E29" s="60" t="s">
        <v>47</v>
      </c>
      <c r="F29" s="65"/>
      <c r="G29" s="67">
        <v>-272</v>
      </c>
      <c r="H29" s="236"/>
      <c r="I29" s="61" t="s">
        <v>47</v>
      </c>
      <c r="J29" s="236"/>
      <c r="K29" s="61" t="s">
        <v>47</v>
      </c>
    </row>
    <row r="30" spans="1:11" ht="22" customHeight="1">
      <c r="A30" s="244" t="s">
        <v>83</v>
      </c>
      <c r="B30" s="234"/>
      <c r="C30" s="250"/>
      <c r="D30" s="234"/>
      <c r="E30" s="81" t="s">
        <v>47</v>
      </c>
      <c r="F30" s="78"/>
      <c r="G30" s="77">
        <f>SUM(G29:G29)</f>
        <v>-272</v>
      </c>
      <c r="H30" s="253"/>
      <c r="I30" s="81" t="s">
        <v>47</v>
      </c>
      <c r="J30" s="253"/>
      <c r="K30" s="81" t="s">
        <v>47</v>
      </c>
    </row>
    <row r="31" spans="1:11" ht="8.15" customHeight="1">
      <c r="A31" s="254"/>
      <c r="B31" s="255"/>
      <c r="C31" s="250"/>
      <c r="D31" s="234"/>
      <c r="E31" s="65"/>
      <c r="F31" s="65"/>
      <c r="G31" s="65"/>
      <c r="H31" s="236"/>
      <c r="I31" s="65"/>
      <c r="J31" s="236"/>
      <c r="K31" s="65"/>
    </row>
    <row r="32" spans="1:11" ht="22" customHeight="1">
      <c r="A32" s="256" t="s">
        <v>64</v>
      </c>
      <c r="B32" s="255"/>
      <c r="C32" s="250"/>
      <c r="D32" s="234"/>
      <c r="E32" s="65"/>
      <c r="F32" s="65"/>
      <c r="G32" s="65"/>
      <c r="H32" s="236"/>
      <c r="I32" s="65"/>
      <c r="J32" s="236"/>
      <c r="K32" s="65"/>
    </row>
    <row r="33" spans="1:13" ht="24" customHeight="1">
      <c r="A33" s="247" t="s">
        <v>172</v>
      </c>
      <c r="B33" s="255"/>
      <c r="C33" s="250"/>
      <c r="D33" s="234"/>
      <c r="E33" s="65"/>
      <c r="F33" s="65"/>
      <c r="G33" s="65"/>
      <c r="H33" s="236"/>
      <c r="I33" s="65"/>
      <c r="J33" s="236"/>
      <c r="K33" s="65"/>
    </row>
    <row r="34" spans="1:13" ht="21" customHeight="1">
      <c r="A34" s="234" t="s">
        <v>173</v>
      </c>
      <c r="B34" s="255"/>
      <c r="C34" s="250" t="s">
        <v>175</v>
      </c>
      <c r="D34" s="234"/>
      <c r="E34" s="62">
        <v>-7</v>
      </c>
      <c r="F34" s="65"/>
      <c r="G34" s="62">
        <v>11</v>
      </c>
      <c r="H34" s="219"/>
      <c r="I34" s="62">
        <v>-7</v>
      </c>
      <c r="J34" s="219"/>
      <c r="K34" s="62">
        <v>11</v>
      </c>
      <c r="M34" s="327"/>
    </row>
    <row r="35" spans="1:13" ht="22" customHeight="1">
      <c r="A35" s="254" t="s">
        <v>84</v>
      </c>
      <c r="B35" s="234"/>
      <c r="C35" s="250"/>
      <c r="D35" s="234"/>
      <c r="E35" s="81">
        <f>SUM(E34:E34)</f>
        <v>-7</v>
      </c>
      <c r="F35" s="78"/>
      <c r="G35" s="81">
        <f>SUM(G34:G34)</f>
        <v>11</v>
      </c>
      <c r="H35" s="253"/>
      <c r="I35" s="81">
        <f>SUM(I34:I34)</f>
        <v>-7</v>
      </c>
      <c r="J35" s="253"/>
      <c r="K35" s="81">
        <f>SUM(K34:K34)</f>
        <v>11</v>
      </c>
    </row>
    <row r="36" spans="1:13" ht="8.15" customHeight="1">
      <c r="A36" s="257"/>
      <c r="B36" s="234"/>
      <c r="C36" s="250"/>
      <c r="D36" s="234"/>
      <c r="E36" s="78"/>
      <c r="F36" s="78"/>
      <c r="G36" s="78"/>
      <c r="H36" s="253"/>
      <c r="I36" s="78"/>
      <c r="J36" s="253"/>
      <c r="K36" s="78"/>
    </row>
    <row r="37" spans="1:13" ht="22" customHeight="1">
      <c r="A37" s="256" t="s">
        <v>62</v>
      </c>
      <c r="B37" s="255"/>
      <c r="C37" s="250"/>
      <c r="D37" s="234"/>
      <c r="E37" s="79">
        <f>SUM(E30,E35)</f>
        <v>-7</v>
      </c>
      <c r="F37" s="78"/>
      <c r="G37" s="79">
        <f>SUM(G30,G35)</f>
        <v>-261</v>
      </c>
      <c r="H37" s="253"/>
      <c r="I37" s="79">
        <f>SUM(I30,I35)</f>
        <v>-7</v>
      </c>
      <c r="J37" s="253"/>
      <c r="K37" s="79">
        <f>SUM(K30,K35)</f>
        <v>11</v>
      </c>
    </row>
    <row r="38" spans="1:13" ht="8.15" customHeight="1">
      <c r="A38" s="257"/>
      <c r="B38" s="234"/>
      <c r="C38" s="250"/>
      <c r="D38" s="234"/>
      <c r="E38" s="78"/>
      <c r="F38" s="78"/>
      <c r="G38" s="78"/>
      <c r="H38" s="253"/>
      <c r="I38" s="78"/>
      <c r="J38" s="253"/>
      <c r="K38" s="78"/>
    </row>
    <row r="39" spans="1:13" ht="21" customHeight="1" thickBot="1">
      <c r="A39" s="256" t="s">
        <v>65</v>
      </c>
      <c r="B39" s="255"/>
      <c r="C39" s="250"/>
      <c r="D39" s="234"/>
      <c r="E39" s="82">
        <f>E24+E37</f>
        <v>8326</v>
      </c>
      <c r="F39" s="78"/>
      <c r="G39" s="82">
        <f>G24+G37</f>
        <v>4771</v>
      </c>
      <c r="H39" s="253"/>
      <c r="I39" s="82">
        <f>I24+I37</f>
        <v>8303</v>
      </c>
      <c r="J39" s="253"/>
      <c r="K39" s="82">
        <f>K24+K37</f>
        <v>4800</v>
      </c>
    </row>
    <row r="40" spans="1:13" ht="8.15" customHeight="1" thickTop="1">
      <c r="A40" s="258"/>
      <c r="B40" s="234"/>
      <c r="C40" s="250"/>
      <c r="D40" s="234"/>
      <c r="E40" s="66"/>
      <c r="F40" s="66"/>
      <c r="G40" s="66"/>
      <c r="H40" s="236"/>
      <c r="I40" s="66"/>
      <c r="J40" s="236"/>
      <c r="K40" s="66"/>
    </row>
    <row r="41" spans="1:13" ht="21" customHeight="1">
      <c r="A41" s="254" t="s">
        <v>169</v>
      </c>
      <c r="B41" s="255"/>
      <c r="C41" s="250"/>
      <c r="D41" s="234"/>
      <c r="E41" s="65"/>
      <c r="F41" s="65"/>
      <c r="G41" s="65"/>
      <c r="H41" s="236"/>
      <c r="I41" s="65"/>
      <c r="J41" s="236"/>
      <c r="K41" s="65"/>
    </row>
    <row r="42" spans="1:13" ht="21" customHeight="1">
      <c r="A42" s="234"/>
      <c r="B42" s="259" t="s">
        <v>170</v>
      </c>
      <c r="C42" s="250"/>
      <c r="D42" s="234"/>
      <c r="E42" s="253">
        <f>E24</f>
        <v>8333</v>
      </c>
      <c r="F42" s="253"/>
      <c r="G42" s="253">
        <v>5032</v>
      </c>
      <c r="H42" s="253"/>
      <c r="I42" s="253">
        <f>I24</f>
        <v>8310</v>
      </c>
      <c r="J42" s="253"/>
      <c r="K42" s="253">
        <f>K24</f>
        <v>4789</v>
      </c>
    </row>
    <row r="43" spans="1:13" ht="21" customHeight="1">
      <c r="A43" s="234"/>
      <c r="B43" s="234" t="s">
        <v>66</v>
      </c>
      <c r="C43" s="250"/>
      <c r="D43" s="234"/>
      <c r="E43" s="63" t="s">
        <v>47</v>
      </c>
      <c r="F43" s="253"/>
      <c r="G43" s="63" t="s">
        <v>47</v>
      </c>
      <c r="H43" s="253"/>
      <c r="I43" s="63" t="s">
        <v>47</v>
      </c>
      <c r="J43" s="260"/>
      <c r="K43" s="63" t="s">
        <v>47</v>
      </c>
    </row>
    <row r="44" spans="1:13" ht="21" customHeight="1" thickBot="1">
      <c r="A44" s="258"/>
      <c r="B44" s="234"/>
      <c r="C44" s="250"/>
      <c r="D44" s="234"/>
      <c r="E44" s="261">
        <f>SUM(E42:E43)</f>
        <v>8333</v>
      </c>
      <c r="F44" s="253"/>
      <c r="G44" s="261">
        <f>SUM(G42:G43)</f>
        <v>5032</v>
      </c>
      <c r="H44" s="253"/>
      <c r="I44" s="261">
        <f>SUM(I42:I43)</f>
        <v>8310</v>
      </c>
      <c r="J44" s="253"/>
      <c r="K44" s="261">
        <f>SUM(K42:K43)</f>
        <v>4789</v>
      </c>
    </row>
    <row r="45" spans="1:13" ht="21" customHeight="1" thickTop="1">
      <c r="A45" s="254" t="s">
        <v>67</v>
      </c>
      <c r="B45" s="245"/>
      <c r="C45" s="250"/>
      <c r="D45" s="234"/>
      <c r="E45" s="66"/>
      <c r="F45" s="66"/>
      <c r="G45" s="66"/>
      <c r="H45" s="236"/>
      <c r="I45" s="66"/>
      <c r="J45" s="236"/>
      <c r="K45" s="66"/>
    </row>
    <row r="46" spans="1:13" ht="21" customHeight="1">
      <c r="A46" s="234"/>
      <c r="B46" s="259" t="s">
        <v>170</v>
      </c>
      <c r="C46" s="250"/>
      <c r="D46" s="234"/>
      <c r="E46" s="253">
        <f>E39</f>
        <v>8326</v>
      </c>
      <c r="F46" s="253"/>
      <c r="G46" s="253">
        <f>G39</f>
        <v>4771</v>
      </c>
      <c r="H46" s="253"/>
      <c r="I46" s="253">
        <f>I39</f>
        <v>8303</v>
      </c>
      <c r="J46" s="253"/>
      <c r="K46" s="253">
        <f>K39</f>
        <v>4800</v>
      </c>
    </row>
    <row r="47" spans="1:13" ht="21" customHeight="1">
      <c r="A47" s="234"/>
      <c r="B47" s="234" t="s">
        <v>66</v>
      </c>
      <c r="C47" s="250"/>
      <c r="D47" s="234"/>
      <c r="E47" s="63" t="s">
        <v>47</v>
      </c>
      <c r="F47" s="253"/>
      <c r="G47" s="63" t="s">
        <v>47</v>
      </c>
      <c r="H47" s="253"/>
      <c r="I47" s="63" t="s">
        <v>47</v>
      </c>
      <c r="J47" s="260"/>
      <c r="K47" s="63" t="s">
        <v>47</v>
      </c>
    </row>
    <row r="48" spans="1:13" ht="21" customHeight="1" thickBot="1">
      <c r="A48" s="258"/>
      <c r="B48" s="234"/>
      <c r="C48" s="250"/>
      <c r="D48" s="234"/>
      <c r="E48" s="261">
        <f>SUM(E46:E47)</f>
        <v>8326</v>
      </c>
      <c r="F48" s="253"/>
      <c r="G48" s="261">
        <f>SUM(G46:G47)</f>
        <v>4771</v>
      </c>
      <c r="H48" s="253"/>
      <c r="I48" s="261">
        <f>SUM(I46:I47)</f>
        <v>8303</v>
      </c>
      <c r="J48" s="253"/>
      <c r="K48" s="261">
        <f>SUM(K46:K47)</f>
        <v>4800</v>
      </c>
    </row>
    <row r="49" spans="1:14" ht="8.15" customHeight="1" thickTop="1">
      <c r="A49" s="258"/>
      <c r="B49" s="234"/>
      <c r="C49" s="250"/>
      <c r="D49" s="234"/>
      <c r="E49" s="253"/>
      <c r="F49" s="253"/>
      <c r="G49" s="253"/>
      <c r="H49" s="253"/>
      <c r="I49" s="253"/>
      <c r="J49" s="253"/>
      <c r="K49" s="253"/>
    </row>
    <row r="50" spans="1:14" ht="21" customHeight="1" thickBot="1">
      <c r="A50" s="256" t="s">
        <v>161</v>
      </c>
      <c r="B50" s="245"/>
      <c r="C50" s="250">
        <v>20</v>
      </c>
      <c r="D50" s="234"/>
      <c r="E50" s="183">
        <f>E24/256155</f>
        <v>3.2531084694813688E-2</v>
      </c>
      <c r="F50" s="262"/>
      <c r="G50" s="181">
        <v>0.03</v>
      </c>
      <c r="H50" s="262"/>
      <c r="I50" s="183">
        <f>I24/256155</f>
        <v>3.2441295309480589E-2</v>
      </c>
      <c r="J50" s="262"/>
      <c r="K50" s="182">
        <v>0.03</v>
      </c>
    </row>
    <row r="51" spans="1:14" ht="7.4" customHeight="1" thickTop="1">
      <c r="A51" s="256"/>
      <c r="B51" s="245"/>
      <c r="C51" s="233"/>
      <c r="D51" s="234"/>
      <c r="E51" s="263"/>
      <c r="F51" s="233"/>
      <c r="G51" s="233"/>
      <c r="H51" s="233"/>
      <c r="I51" s="121"/>
      <c r="J51" s="233"/>
      <c r="K51" s="72"/>
    </row>
    <row r="52" spans="1:14" ht="21" customHeight="1">
      <c r="A52" s="256"/>
      <c r="B52" s="245"/>
      <c r="C52" s="233"/>
      <c r="D52" s="234"/>
      <c r="E52" s="263"/>
      <c r="F52" s="233"/>
      <c r="G52" s="233"/>
      <c r="H52" s="233"/>
      <c r="I52" s="121"/>
      <c r="J52" s="233"/>
      <c r="K52" s="72"/>
    </row>
    <row r="53" spans="1:14" ht="21" customHeight="1">
      <c r="A53" s="256"/>
      <c r="B53" s="245"/>
      <c r="C53" s="233"/>
      <c r="D53" s="234"/>
      <c r="E53" s="263"/>
      <c r="F53" s="233"/>
      <c r="G53" s="233"/>
      <c r="H53" s="233"/>
      <c r="I53" s="121"/>
      <c r="J53" s="233"/>
      <c r="K53" s="72"/>
    </row>
    <row r="54" spans="1:14" ht="21" customHeight="1">
      <c r="A54" s="247"/>
      <c r="B54" s="264" t="s">
        <v>54</v>
      </c>
      <c r="C54" s="265" t="s">
        <v>42</v>
      </c>
      <c r="D54" s="258"/>
      <c r="E54" s="266"/>
      <c r="F54" s="234"/>
      <c r="G54" s="234"/>
      <c r="H54" s="234"/>
      <c r="I54" s="266"/>
      <c r="J54" s="264" t="s">
        <v>54</v>
      </c>
      <c r="K54" s="265" t="s">
        <v>42</v>
      </c>
      <c r="L54" s="267"/>
      <c r="M54" s="267"/>
      <c r="N54" s="267"/>
    </row>
    <row r="55" spans="1:14" ht="21" customHeight="1">
      <c r="A55" s="256"/>
      <c r="B55" s="245"/>
      <c r="C55" s="233"/>
      <c r="D55" s="234"/>
      <c r="E55" s="263"/>
      <c r="F55" s="233"/>
      <c r="G55" s="233"/>
      <c r="H55" s="233"/>
      <c r="I55" s="121"/>
      <c r="J55" s="233"/>
      <c r="K55" s="72"/>
    </row>
    <row r="56" spans="1:14" ht="20.25" customHeight="1">
      <c r="A56" s="234"/>
      <c r="B56" s="234"/>
      <c r="C56" s="233"/>
      <c r="D56" s="234"/>
      <c r="E56" s="235"/>
      <c r="F56" s="234"/>
      <c r="G56" s="234"/>
      <c r="H56" s="234"/>
      <c r="I56" s="235"/>
      <c r="J56" s="234"/>
      <c r="K56" s="234"/>
    </row>
    <row r="57" spans="1:14" ht="20.25" customHeight="1">
      <c r="A57" s="234"/>
      <c r="B57" s="234"/>
      <c r="C57" s="233"/>
      <c r="D57" s="234"/>
      <c r="E57" s="235"/>
      <c r="F57" s="234"/>
      <c r="G57" s="234"/>
      <c r="H57" s="234"/>
      <c r="I57" s="235"/>
      <c r="J57" s="234"/>
      <c r="K57" s="234"/>
    </row>
    <row r="58" spans="1:14" ht="20.25" customHeight="1">
      <c r="A58" s="234"/>
      <c r="B58" s="234"/>
      <c r="C58" s="268"/>
      <c r="D58" s="233"/>
      <c r="E58" s="390"/>
      <c r="F58" s="390"/>
      <c r="G58" s="390"/>
      <c r="H58" s="390"/>
      <c r="I58" s="390"/>
      <c r="J58" s="390"/>
      <c r="K58" s="390"/>
    </row>
    <row r="59" spans="1:14" ht="20.25" customHeight="1">
      <c r="A59" s="234"/>
      <c r="B59" s="234"/>
      <c r="C59" s="268"/>
      <c r="D59" s="233"/>
      <c r="E59" s="269"/>
      <c r="F59" s="247"/>
      <c r="G59" s="247"/>
      <c r="H59" s="247"/>
      <c r="I59" s="390"/>
      <c r="J59" s="390"/>
      <c r="K59" s="390"/>
    </row>
    <row r="60" spans="1:14" s="273" customFormat="1" ht="20.25" customHeight="1">
      <c r="A60" s="233"/>
      <c r="B60" s="233"/>
      <c r="C60" s="270"/>
      <c r="D60" s="271"/>
      <c r="E60" s="272"/>
      <c r="F60" s="268"/>
      <c r="G60" s="268"/>
      <c r="H60" s="268"/>
      <c r="I60" s="272"/>
      <c r="J60" s="268"/>
      <c r="K60" s="268"/>
    </row>
    <row r="61" spans="1:14" ht="20.25" customHeight="1">
      <c r="A61" s="258"/>
      <c r="B61" s="258"/>
      <c r="C61" s="268"/>
      <c r="D61" s="258"/>
      <c r="E61" s="266"/>
      <c r="F61" s="258"/>
      <c r="G61" s="258"/>
      <c r="H61" s="258"/>
      <c r="I61" s="110"/>
      <c r="J61" s="258"/>
      <c r="K61" s="75"/>
    </row>
    <row r="62" spans="1:14" ht="20.25" customHeight="1">
      <c r="A62" s="258"/>
      <c r="B62" s="258"/>
      <c r="C62" s="268"/>
      <c r="D62" s="258"/>
      <c r="E62" s="110"/>
      <c r="F62" s="75"/>
      <c r="G62" s="75"/>
      <c r="H62" s="258"/>
      <c r="I62" s="110"/>
      <c r="J62" s="258"/>
      <c r="K62" s="75"/>
    </row>
    <row r="63" spans="1:14" ht="20.25" customHeight="1">
      <c r="A63" s="258"/>
      <c r="B63" s="258"/>
      <c r="C63" s="268"/>
      <c r="D63" s="258"/>
      <c r="E63" s="110"/>
      <c r="F63" s="75"/>
      <c r="G63" s="75"/>
      <c r="H63" s="258"/>
      <c r="I63" s="110"/>
      <c r="J63" s="258"/>
      <c r="K63" s="75"/>
    </row>
    <row r="64" spans="1:14" ht="20.25" customHeight="1">
      <c r="A64" s="258"/>
      <c r="B64" s="258"/>
      <c r="C64" s="268"/>
      <c r="D64" s="258"/>
      <c r="E64" s="110"/>
      <c r="F64" s="75"/>
      <c r="G64" s="75"/>
      <c r="H64" s="258"/>
      <c r="I64" s="110"/>
      <c r="J64" s="258"/>
      <c r="K64" s="75"/>
    </row>
    <row r="65" spans="1:11" ht="20.25" customHeight="1">
      <c r="A65" s="258"/>
      <c r="B65" s="258"/>
      <c r="C65" s="268"/>
      <c r="D65" s="258"/>
      <c r="E65" s="110"/>
      <c r="F65" s="75"/>
      <c r="G65" s="75"/>
      <c r="H65" s="258"/>
      <c r="I65" s="110"/>
      <c r="J65" s="258"/>
      <c r="K65" s="75"/>
    </row>
    <row r="66" spans="1:11" ht="20.25" customHeight="1">
      <c r="A66" s="258"/>
      <c r="B66" s="258"/>
      <c r="C66" s="268"/>
      <c r="D66" s="258"/>
      <c r="E66" s="110"/>
      <c r="F66" s="75"/>
      <c r="G66" s="75"/>
      <c r="H66" s="258"/>
      <c r="I66" s="110"/>
      <c r="J66" s="258"/>
      <c r="K66" s="75"/>
    </row>
    <row r="67" spans="1:11" ht="20.25" customHeight="1">
      <c r="A67" s="258"/>
      <c r="B67" s="258"/>
      <c r="C67" s="268"/>
      <c r="D67" s="258"/>
      <c r="E67" s="111"/>
      <c r="F67" s="75"/>
      <c r="G67" s="76"/>
      <c r="H67" s="258"/>
      <c r="I67" s="111"/>
      <c r="J67" s="258"/>
      <c r="K67" s="76"/>
    </row>
    <row r="68" spans="1:11" ht="20.25" customHeight="1">
      <c r="A68" s="258"/>
      <c r="B68" s="258"/>
      <c r="C68" s="268"/>
      <c r="D68" s="258"/>
      <c r="E68" s="110"/>
      <c r="F68" s="75"/>
      <c r="G68" s="75"/>
      <c r="H68" s="258"/>
      <c r="I68" s="110"/>
      <c r="J68" s="258"/>
      <c r="K68" s="75"/>
    </row>
    <row r="69" spans="1:11" ht="20.25" customHeight="1">
      <c r="A69" s="258"/>
      <c r="B69" s="258"/>
      <c r="C69" s="268"/>
      <c r="D69" s="258"/>
      <c r="E69" s="110"/>
      <c r="F69" s="75"/>
      <c r="G69" s="75"/>
      <c r="H69" s="258"/>
      <c r="I69" s="110"/>
      <c r="J69" s="258"/>
      <c r="K69" s="75"/>
    </row>
    <row r="70" spans="1:11" ht="20.25" customHeight="1">
      <c r="A70" s="258"/>
      <c r="B70" s="258"/>
      <c r="C70" s="268"/>
      <c r="D70" s="258"/>
      <c r="E70" s="110"/>
      <c r="F70" s="75"/>
      <c r="G70" s="75"/>
      <c r="H70" s="258"/>
      <c r="I70" s="110"/>
      <c r="J70" s="258"/>
      <c r="K70" s="75"/>
    </row>
    <row r="71" spans="1:11" ht="20.25" customHeight="1">
      <c r="A71" s="274"/>
      <c r="B71" s="274"/>
      <c r="C71" s="275"/>
      <c r="D71" s="274"/>
      <c r="E71" s="112"/>
      <c r="F71" s="17"/>
      <c r="G71" s="17"/>
      <c r="H71" s="274"/>
      <c r="I71" s="112"/>
      <c r="J71" s="274"/>
      <c r="K71" s="17"/>
    </row>
    <row r="72" spans="1:11" ht="20.25" customHeight="1">
      <c r="A72" s="274"/>
      <c r="B72" s="274"/>
      <c r="C72" s="275"/>
      <c r="D72" s="274"/>
      <c r="E72" s="112"/>
      <c r="F72" s="17"/>
      <c r="G72" s="17"/>
      <c r="H72" s="274"/>
      <c r="I72" s="112"/>
      <c r="J72" s="274"/>
      <c r="K72" s="17"/>
    </row>
    <row r="73" spans="1:11" ht="20.25" customHeight="1">
      <c r="A73" s="274"/>
      <c r="B73" s="274"/>
      <c r="C73" s="275"/>
      <c r="D73" s="274"/>
      <c r="E73" s="112"/>
      <c r="F73" s="17"/>
      <c r="G73" s="17"/>
      <c r="H73" s="274"/>
      <c r="I73" s="112"/>
      <c r="J73" s="274"/>
      <c r="K73" s="17"/>
    </row>
    <row r="74" spans="1:11" ht="20.25" customHeight="1">
      <c r="A74" s="274"/>
      <c r="B74" s="274"/>
      <c r="C74" s="275"/>
      <c r="D74" s="274"/>
      <c r="E74" s="112"/>
      <c r="F74" s="17"/>
      <c r="G74" s="17"/>
      <c r="H74" s="274"/>
      <c r="I74" s="112"/>
      <c r="J74" s="274"/>
      <c r="K74" s="17"/>
    </row>
    <row r="75" spans="1:11" ht="20.25" customHeight="1">
      <c r="A75" s="274"/>
      <c r="B75" s="274"/>
      <c r="C75" s="275"/>
      <c r="D75" s="274"/>
      <c r="E75" s="112"/>
      <c r="F75" s="17"/>
      <c r="G75" s="17"/>
      <c r="H75" s="274"/>
      <c r="I75" s="112"/>
      <c r="J75" s="274"/>
      <c r="K75" s="17"/>
    </row>
    <row r="76" spans="1:11" ht="20.25" customHeight="1">
      <c r="A76" s="274"/>
      <c r="B76" s="274"/>
      <c r="C76" s="275"/>
      <c r="D76" s="274"/>
      <c r="E76" s="112"/>
      <c r="F76" s="17"/>
      <c r="G76" s="17"/>
      <c r="H76" s="274"/>
      <c r="I76" s="112"/>
      <c r="J76" s="274"/>
      <c r="K76" s="17"/>
    </row>
    <row r="77" spans="1:11" ht="20.25" customHeight="1">
      <c r="A77" s="276"/>
      <c r="B77" s="276"/>
      <c r="C77" s="275"/>
      <c r="D77" s="274"/>
      <c r="E77" s="112"/>
      <c r="F77" s="17"/>
      <c r="G77" s="17"/>
      <c r="H77" s="274"/>
      <c r="I77" s="112"/>
      <c r="J77" s="274"/>
      <c r="K77" s="17"/>
    </row>
    <row r="78" spans="1:11" ht="20.25" customHeight="1">
      <c r="A78" s="274"/>
      <c r="B78" s="274"/>
      <c r="C78" s="275"/>
      <c r="D78" s="274"/>
      <c r="E78" s="112"/>
      <c r="F78" s="17"/>
      <c r="G78" s="17"/>
      <c r="H78" s="274"/>
      <c r="I78" s="112"/>
      <c r="J78" s="274"/>
      <c r="K78" s="17"/>
    </row>
    <row r="79" spans="1:11" ht="20.25" customHeight="1">
      <c r="A79" s="274"/>
      <c r="B79" s="274"/>
      <c r="C79" s="275"/>
      <c r="D79" s="274"/>
      <c r="E79" s="112"/>
      <c r="F79" s="17"/>
      <c r="G79" s="17"/>
      <c r="H79" s="274"/>
      <c r="I79" s="112"/>
      <c r="J79" s="274"/>
      <c r="K79" s="17"/>
    </row>
    <row r="80" spans="1:11" ht="20.25" customHeight="1">
      <c r="A80" s="274"/>
      <c r="B80" s="274"/>
      <c r="C80" s="275"/>
      <c r="D80" s="274"/>
      <c r="E80" s="112"/>
      <c r="F80" s="17"/>
      <c r="G80" s="17"/>
      <c r="H80" s="274"/>
      <c r="I80" s="112"/>
      <c r="J80" s="274"/>
      <c r="K80" s="17"/>
    </row>
    <row r="81" spans="1:11" ht="10.5" customHeight="1">
      <c r="A81" s="274"/>
      <c r="B81" s="274"/>
      <c r="C81" s="275"/>
      <c r="D81" s="274"/>
      <c r="E81" s="112"/>
      <c r="F81" s="17"/>
      <c r="G81" s="17"/>
      <c r="H81" s="274"/>
      <c r="I81" s="112"/>
      <c r="J81" s="274"/>
      <c r="K81" s="17"/>
    </row>
    <row r="82" spans="1:11" s="276" customFormat="1">
      <c r="C82" s="277"/>
      <c r="D82" s="241"/>
      <c r="E82" s="112"/>
      <c r="F82" s="17"/>
      <c r="G82" s="17"/>
      <c r="H82" s="274"/>
      <c r="I82" s="112"/>
      <c r="J82" s="274"/>
      <c r="K82" s="17"/>
    </row>
    <row r="83" spans="1:11" s="276" customFormat="1">
      <c r="C83" s="277"/>
      <c r="D83" s="241"/>
      <c r="E83" s="113"/>
      <c r="F83" s="17"/>
      <c r="G83" s="18"/>
      <c r="H83" s="14"/>
      <c r="I83" s="113"/>
      <c r="J83" s="14"/>
      <c r="K83" s="18"/>
    </row>
    <row r="84" spans="1:11" ht="9.75" customHeight="1">
      <c r="A84" s="274"/>
      <c r="B84" s="274"/>
      <c r="C84" s="275"/>
      <c r="D84" s="274"/>
      <c r="E84" s="112"/>
      <c r="F84" s="17"/>
      <c r="G84" s="17"/>
      <c r="H84" s="274"/>
      <c r="I84" s="112"/>
      <c r="J84" s="274"/>
      <c r="K84" s="17"/>
    </row>
    <row r="85" spans="1:11" ht="20.25" customHeight="1">
      <c r="A85" s="274"/>
      <c r="B85" s="274"/>
      <c r="C85" s="275"/>
      <c r="D85" s="274"/>
      <c r="E85" s="112"/>
      <c r="F85" s="17"/>
      <c r="G85" s="17"/>
      <c r="H85" s="274"/>
      <c r="I85" s="112"/>
      <c r="J85" s="274"/>
      <c r="K85" s="17"/>
    </row>
    <row r="86" spans="1:11" ht="20.25" customHeight="1">
      <c r="A86" s="274"/>
      <c r="B86" s="274"/>
      <c r="C86" s="275"/>
      <c r="D86" s="274"/>
      <c r="E86" s="278"/>
      <c r="F86" s="279"/>
      <c r="G86" s="279"/>
      <c r="H86" s="279"/>
      <c r="I86" s="278"/>
      <c r="J86" s="279"/>
      <c r="K86" s="279"/>
    </row>
    <row r="87" spans="1:11" ht="20.25" customHeight="1">
      <c r="A87" s="274"/>
      <c r="B87" s="274"/>
      <c r="C87" s="275"/>
      <c r="D87" s="274"/>
      <c r="E87" s="278"/>
      <c r="F87" s="279"/>
      <c r="G87" s="279"/>
      <c r="H87" s="279"/>
      <c r="I87" s="122"/>
      <c r="J87" s="279"/>
      <c r="K87" s="14"/>
    </row>
    <row r="88" spans="1:11" ht="10.5" customHeight="1">
      <c r="A88" s="274"/>
      <c r="B88" s="274"/>
      <c r="C88" s="275"/>
      <c r="D88" s="274"/>
      <c r="E88" s="278"/>
      <c r="F88" s="279"/>
      <c r="G88" s="279"/>
      <c r="H88" s="279"/>
      <c r="I88" s="278"/>
      <c r="J88" s="279"/>
      <c r="K88" s="279"/>
    </row>
    <row r="89" spans="1:11" ht="20.25" customHeight="1">
      <c r="A89" s="274"/>
      <c r="B89" s="274"/>
      <c r="C89" s="275"/>
      <c r="D89" s="274"/>
      <c r="E89" s="112"/>
      <c r="F89" s="17"/>
      <c r="G89" s="17"/>
      <c r="H89" s="274"/>
      <c r="I89" s="112"/>
      <c r="J89" s="274"/>
      <c r="K89" s="17"/>
    </row>
    <row r="90" spans="1:11" ht="20.25" customHeight="1">
      <c r="A90" s="274"/>
      <c r="B90" s="274"/>
      <c r="C90" s="275"/>
      <c r="D90" s="274"/>
      <c r="E90" s="278"/>
      <c r="F90" s="279"/>
      <c r="G90" s="279"/>
      <c r="H90" s="279"/>
      <c r="I90" s="278"/>
      <c r="J90" s="279"/>
      <c r="K90" s="279"/>
    </row>
    <row r="91" spans="1:11" ht="20.25" customHeight="1">
      <c r="A91" s="274"/>
      <c r="B91" s="274"/>
      <c r="C91" s="275"/>
      <c r="D91" s="274"/>
      <c r="E91" s="278"/>
      <c r="F91" s="279"/>
      <c r="G91" s="279"/>
      <c r="H91" s="279"/>
      <c r="I91" s="122"/>
      <c r="J91" s="279"/>
      <c r="K91" s="14"/>
    </row>
    <row r="92" spans="1:11" ht="9.75" customHeight="1">
      <c r="A92" s="274"/>
      <c r="B92" s="274"/>
      <c r="C92" s="275"/>
      <c r="D92" s="274"/>
      <c r="E92" s="278"/>
      <c r="F92" s="279"/>
      <c r="G92" s="279"/>
      <c r="H92" s="279"/>
      <c r="I92" s="122"/>
      <c r="J92" s="279"/>
      <c r="K92" s="14"/>
    </row>
    <row r="93" spans="1:11" ht="20.25" customHeight="1">
      <c r="A93" s="276"/>
      <c r="B93" s="276"/>
      <c r="C93" s="275"/>
      <c r="D93" s="274"/>
      <c r="E93" s="278"/>
      <c r="F93" s="279"/>
      <c r="G93" s="279"/>
      <c r="H93" s="279"/>
      <c r="I93" s="122"/>
      <c r="J93" s="279"/>
      <c r="K93" s="14"/>
    </row>
    <row r="94" spans="1:11" ht="20.25" customHeight="1">
      <c r="A94" s="274"/>
      <c r="B94" s="274"/>
      <c r="C94" s="275"/>
      <c r="D94" s="274"/>
      <c r="E94" s="114"/>
      <c r="F94" s="19"/>
      <c r="G94" s="19"/>
      <c r="H94" s="280"/>
      <c r="I94" s="114"/>
      <c r="J94" s="280"/>
      <c r="K94" s="19"/>
    </row>
    <row r="95" spans="1:11" ht="20.25" customHeight="1">
      <c r="A95" s="281"/>
      <c r="B95" s="281"/>
      <c r="C95" s="279"/>
      <c r="D95" s="274"/>
      <c r="E95" s="115"/>
      <c r="F95" s="274"/>
      <c r="G95" s="1"/>
      <c r="H95" s="274"/>
      <c r="I95" s="115"/>
      <c r="J95" s="274"/>
      <c r="K95" s="1"/>
    </row>
    <row r="96" spans="1:11" ht="12" customHeight="1">
      <c r="A96" s="281"/>
      <c r="B96" s="281"/>
      <c r="C96" s="279"/>
      <c r="D96" s="274"/>
      <c r="E96" s="115"/>
      <c r="F96" s="274"/>
      <c r="G96" s="1"/>
      <c r="H96" s="274"/>
      <c r="I96" s="115"/>
      <c r="J96" s="274"/>
      <c r="K96" s="1"/>
    </row>
    <row r="97" spans="1:11" ht="20.25" customHeight="1">
      <c r="A97" s="276"/>
      <c r="B97" s="276"/>
      <c r="C97" s="277"/>
      <c r="D97" s="277"/>
      <c r="E97" s="282"/>
      <c r="F97" s="283"/>
      <c r="G97" s="284"/>
      <c r="I97" s="123"/>
      <c r="K97" s="21"/>
    </row>
    <row r="98" spans="1:11" ht="20.25" customHeight="1">
      <c r="A98" s="276"/>
      <c r="B98" s="276"/>
      <c r="C98" s="285"/>
      <c r="D98" s="277"/>
      <c r="E98" s="116"/>
      <c r="F98" s="286"/>
      <c r="G98" s="19"/>
      <c r="H98" s="287"/>
      <c r="I98" s="116"/>
      <c r="J98" s="287"/>
      <c r="K98" s="19"/>
    </row>
    <row r="99" spans="1:11" ht="20.25" customHeight="1">
      <c r="A99" s="276"/>
      <c r="B99" s="276"/>
      <c r="C99" s="277"/>
      <c r="D99" s="277"/>
      <c r="E99" s="117"/>
      <c r="F99" s="283"/>
      <c r="G99" s="1"/>
      <c r="I99" s="117"/>
      <c r="K99" s="1"/>
    </row>
    <row r="100" spans="1:11" ht="20.25" hidden="1" customHeight="1" thickTop="1">
      <c r="A100" s="274"/>
      <c r="B100" s="274"/>
      <c r="C100" s="279"/>
      <c r="D100" s="274"/>
      <c r="E100" s="288"/>
      <c r="F100" s="274"/>
      <c r="G100" s="274"/>
      <c r="H100" s="274"/>
      <c r="I100" s="124"/>
      <c r="J100" s="274"/>
      <c r="K100" s="22"/>
    </row>
    <row r="101" spans="1:11" ht="20.25" hidden="1" customHeight="1">
      <c r="A101" s="289"/>
      <c r="B101" s="289"/>
      <c r="C101" s="279"/>
      <c r="D101" s="274"/>
      <c r="E101" s="288"/>
      <c r="F101" s="274"/>
      <c r="G101" s="274"/>
      <c r="H101" s="274"/>
      <c r="I101" s="124"/>
      <c r="J101" s="274"/>
      <c r="K101" s="22"/>
    </row>
    <row r="102" spans="1:11" ht="20.25" hidden="1" customHeight="1">
      <c r="A102" s="274"/>
      <c r="B102" s="274"/>
      <c r="C102" s="279"/>
      <c r="D102" s="274"/>
      <c r="E102" s="288"/>
      <c r="F102" s="274"/>
      <c r="G102" s="274"/>
      <c r="H102" s="274"/>
      <c r="I102" s="124"/>
      <c r="J102" s="274"/>
      <c r="K102" s="22"/>
    </row>
    <row r="103" spans="1:11" ht="20.25" customHeight="1">
      <c r="A103" s="274"/>
      <c r="B103" s="274"/>
      <c r="C103" s="279"/>
      <c r="D103" s="274"/>
      <c r="E103" s="288"/>
      <c r="F103" s="274"/>
      <c r="G103" s="274"/>
      <c r="H103" s="274"/>
      <c r="I103" s="124"/>
      <c r="J103" s="274"/>
      <c r="K103" s="22"/>
    </row>
    <row r="104" spans="1:11">
      <c r="A104" s="387"/>
      <c r="B104" s="387"/>
      <c r="C104" s="388"/>
      <c r="D104" s="388"/>
      <c r="E104" s="388"/>
      <c r="F104" s="388"/>
      <c r="G104" s="388"/>
      <c r="H104" s="388"/>
      <c r="I104" s="388"/>
      <c r="J104" s="388"/>
      <c r="K104" s="388"/>
    </row>
    <row r="105" spans="1:11">
      <c r="E105" s="112"/>
      <c r="G105" s="274"/>
      <c r="I105" s="124"/>
      <c r="K105" s="17"/>
    </row>
    <row r="106" spans="1:11">
      <c r="G106" s="17"/>
      <c r="I106" s="124"/>
      <c r="K106" s="17"/>
    </row>
    <row r="107" spans="1:11">
      <c r="G107" s="274"/>
    </row>
  </sheetData>
  <mergeCells count="6">
    <mergeCell ref="A104:K104"/>
    <mergeCell ref="E5:K5"/>
    <mergeCell ref="E6:G6"/>
    <mergeCell ref="I6:K6"/>
    <mergeCell ref="E58:K58"/>
    <mergeCell ref="I59:K59"/>
  </mergeCells>
  <conditionalFormatting sqref="D82:D83 F83">
    <cfRule type="expression" priority="1" stopIfTrue="1">
      <formula>"if(E11&gt;0,#,##0;(#,##0),"-")"</formula>
    </cfRule>
  </conditionalFormatting>
  <pageMargins left="0.70866141732283472" right="0.11811023622047245" top="0.78740157480314965" bottom="0.59055118110236227" header="0.39370078740157483" footer="0.39370078740157483"/>
  <pageSetup paperSize="9" scale="70" firstPageNumber="4" fitToHeight="0" orientation="portrait" useFirstPageNumber="1" r:id="rId1"/>
  <headerFooter alignWithMargins="0">
    <oddFooter>&amp;L&amp;"Angsana New,Regular"&amp;16หมายเหตุประกอบงบการเงินเป็นส่วนหนึ่งของงบการเงินนี้&amp;R&amp;"Angsana New,Regular"&amp;16 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16DC3F-805E-4DD1-9B05-E2521AE42697}">
  <sheetPr>
    <pageSetUpPr fitToPage="1"/>
  </sheetPr>
  <dimension ref="A1:O107"/>
  <sheetViews>
    <sheetView view="pageBreakPreview" topLeftCell="A13" zoomScale="80" zoomScaleNormal="100" zoomScaleSheetLayoutView="80" workbookViewId="0">
      <selection activeCell="C16" sqref="C16"/>
    </sheetView>
  </sheetViews>
  <sheetFormatPr defaultColWidth="8.90625" defaultRowHeight="20"/>
  <cols>
    <col min="1" max="1" width="2.453125" style="241" customWidth="1"/>
    <col min="2" max="2" width="57.453125" style="241" customWidth="1"/>
    <col min="3" max="3" width="9.08984375" style="273" customWidth="1"/>
    <col min="4" max="4" width="1" style="241" customWidth="1"/>
    <col min="5" max="5" width="15.453125" style="290" customWidth="1"/>
    <col min="6" max="6" width="1" style="276" customWidth="1"/>
    <col min="7" max="7" width="15.453125" style="276" customWidth="1"/>
    <col min="8" max="8" width="1.08984375" style="276" customWidth="1"/>
    <col min="9" max="9" width="15.453125" style="125" customWidth="1"/>
    <col min="10" max="10" width="1" style="276" customWidth="1"/>
    <col min="11" max="11" width="15.453125" style="24" customWidth="1"/>
    <col min="12" max="12" width="3.08984375" style="241" customWidth="1"/>
    <col min="13" max="13" width="8.6328125" style="241" customWidth="1"/>
    <col min="14" max="190" width="8.90625" style="241"/>
    <col min="191" max="192" width="2.08984375" style="241" customWidth="1"/>
    <col min="193" max="193" width="37.453125" style="241" customWidth="1"/>
    <col min="194" max="194" width="6.08984375" style="241" customWidth="1"/>
    <col min="195" max="195" width="0.453125" style="241" customWidth="1"/>
    <col min="196" max="196" width="16.90625" style="241" customWidth="1"/>
    <col min="197" max="197" width="0.453125" style="241" customWidth="1"/>
    <col min="198" max="198" width="16.90625" style="241" customWidth="1"/>
    <col min="199" max="199" width="0.90625" style="241" customWidth="1"/>
    <col min="200" max="200" width="16.90625" style="241" customWidth="1"/>
    <col min="201" max="201" width="1" style="241" customWidth="1"/>
    <col min="202" max="202" width="16.90625" style="241" customWidth="1"/>
    <col min="203" max="203" width="4.08984375" style="241" customWidth="1"/>
    <col min="204" max="204" width="2.453125" style="241" customWidth="1"/>
    <col min="205" max="446" width="8.90625" style="241"/>
    <col min="447" max="448" width="2.08984375" style="241" customWidth="1"/>
    <col min="449" max="449" width="37.453125" style="241" customWidth="1"/>
    <col min="450" max="450" width="6.08984375" style="241" customWidth="1"/>
    <col min="451" max="451" width="0.453125" style="241" customWidth="1"/>
    <col min="452" max="452" width="16.90625" style="241" customWidth="1"/>
    <col min="453" max="453" width="0.453125" style="241" customWidth="1"/>
    <col min="454" max="454" width="16.90625" style="241" customWidth="1"/>
    <col min="455" max="455" width="0.90625" style="241" customWidth="1"/>
    <col min="456" max="456" width="16.90625" style="241" customWidth="1"/>
    <col min="457" max="457" width="1" style="241" customWidth="1"/>
    <col min="458" max="458" width="16.90625" style="241" customWidth="1"/>
    <col min="459" max="459" width="4.08984375" style="241" customWidth="1"/>
    <col min="460" max="460" width="2.453125" style="241" customWidth="1"/>
    <col min="461" max="702" width="8.90625" style="241"/>
    <col min="703" max="704" width="2.08984375" style="241" customWidth="1"/>
    <col min="705" max="705" width="37.453125" style="241" customWidth="1"/>
    <col min="706" max="706" width="6.08984375" style="241" customWidth="1"/>
    <col min="707" max="707" width="0.453125" style="241" customWidth="1"/>
    <col min="708" max="708" width="16.90625" style="241" customWidth="1"/>
    <col min="709" max="709" width="0.453125" style="241" customWidth="1"/>
    <col min="710" max="710" width="16.90625" style="241" customWidth="1"/>
    <col min="711" max="711" width="0.90625" style="241" customWidth="1"/>
    <col min="712" max="712" width="16.90625" style="241" customWidth="1"/>
    <col min="713" max="713" width="1" style="241" customWidth="1"/>
    <col min="714" max="714" width="16.90625" style="241" customWidth="1"/>
    <col min="715" max="715" width="4.08984375" style="241" customWidth="1"/>
    <col min="716" max="716" width="2.453125" style="241" customWidth="1"/>
    <col min="717" max="958" width="8.90625" style="241"/>
    <col min="959" max="960" width="2.08984375" style="241" customWidth="1"/>
    <col min="961" max="961" width="37.453125" style="241" customWidth="1"/>
    <col min="962" max="962" width="6.08984375" style="241" customWidth="1"/>
    <col min="963" max="963" width="0.453125" style="241" customWidth="1"/>
    <col min="964" max="964" width="16.90625" style="241" customWidth="1"/>
    <col min="965" max="965" width="0.453125" style="241" customWidth="1"/>
    <col min="966" max="966" width="16.90625" style="241" customWidth="1"/>
    <col min="967" max="967" width="0.90625" style="241" customWidth="1"/>
    <col min="968" max="968" width="16.90625" style="241" customWidth="1"/>
    <col min="969" max="969" width="1" style="241" customWidth="1"/>
    <col min="970" max="970" width="16.90625" style="241" customWidth="1"/>
    <col min="971" max="971" width="4.08984375" style="241" customWidth="1"/>
    <col min="972" max="972" width="2.453125" style="241" customWidth="1"/>
    <col min="973" max="1214" width="8.90625" style="241"/>
    <col min="1215" max="1216" width="2.08984375" style="241" customWidth="1"/>
    <col min="1217" max="1217" width="37.453125" style="241" customWidth="1"/>
    <col min="1218" max="1218" width="6.08984375" style="241" customWidth="1"/>
    <col min="1219" max="1219" width="0.453125" style="241" customWidth="1"/>
    <col min="1220" max="1220" width="16.90625" style="241" customWidth="1"/>
    <col min="1221" max="1221" width="0.453125" style="241" customWidth="1"/>
    <col min="1222" max="1222" width="16.90625" style="241" customWidth="1"/>
    <col min="1223" max="1223" width="0.90625" style="241" customWidth="1"/>
    <col min="1224" max="1224" width="16.90625" style="241" customWidth="1"/>
    <col min="1225" max="1225" width="1" style="241" customWidth="1"/>
    <col min="1226" max="1226" width="16.90625" style="241" customWidth="1"/>
    <col min="1227" max="1227" width="4.08984375" style="241" customWidth="1"/>
    <col min="1228" max="1228" width="2.453125" style="241" customWidth="1"/>
    <col min="1229" max="1470" width="8.90625" style="241"/>
    <col min="1471" max="1472" width="2.08984375" style="241" customWidth="1"/>
    <col min="1473" max="1473" width="37.453125" style="241" customWidth="1"/>
    <col min="1474" max="1474" width="6.08984375" style="241" customWidth="1"/>
    <col min="1475" max="1475" width="0.453125" style="241" customWidth="1"/>
    <col min="1476" max="1476" width="16.90625" style="241" customWidth="1"/>
    <col min="1477" max="1477" width="0.453125" style="241" customWidth="1"/>
    <col min="1478" max="1478" width="16.90625" style="241" customWidth="1"/>
    <col min="1479" max="1479" width="0.90625" style="241" customWidth="1"/>
    <col min="1480" max="1480" width="16.90625" style="241" customWidth="1"/>
    <col min="1481" max="1481" width="1" style="241" customWidth="1"/>
    <col min="1482" max="1482" width="16.90625" style="241" customWidth="1"/>
    <col min="1483" max="1483" width="4.08984375" style="241" customWidth="1"/>
    <col min="1484" max="1484" width="2.453125" style="241" customWidth="1"/>
    <col min="1485" max="1726" width="8.90625" style="241"/>
    <col min="1727" max="1728" width="2.08984375" style="241" customWidth="1"/>
    <col min="1729" max="1729" width="37.453125" style="241" customWidth="1"/>
    <col min="1730" max="1730" width="6.08984375" style="241" customWidth="1"/>
    <col min="1731" max="1731" width="0.453125" style="241" customWidth="1"/>
    <col min="1732" max="1732" width="16.90625" style="241" customWidth="1"/>
    <col min="1733" max="1733" width="0.453125" style="241" customWidth="1"/>
    <col min="1734" max="1734" width="16.90625" style="241" customWidth="1"/>
    <col min="1735" max="1735" width="0.90625" style="241" customWidth="1"/>
    <col min="1736" max="1736" width="16.90625" style="241" customWidth="1"/>
    <col min="1737" max="1737" width="1" style="241" customWidth="1"/>
    <col min="1738" max="1738" width="16.90625" style="241" customWidth="1"/>
    <col min="1739" max="1739" width="4.08984375" style="241" customWidth="1"/>
    <col min="1740" max="1740" width="2.453125" style="241" customWidth="1"/>
    <col min="1741" max="1982" width="8.90625" style="241"/>
    <col min="1983" max="1984" width="2.08984375" style="241" customWidth="1"/>
    <col min="1985" max="1985" width="37.453125" style="241" customWidth="1"/>
    <col min="1986" max="1986" width="6.08984375" style="241" customWidth="1"/>
    <col min="1987" max="1987" width="0.453125" style="241" customWidth="1"/>
    <col min="1988" max="1988" width="16.90625" style="241" customWidth="1"/>
    <col min="1989" max="1989" width="0.453125" style="241" customWidth="1"/>
    <col min="1990" max="1990" width="16.90625" style="241" customWidth="1"/>
    <col min="1991" max="1991" width="0.90625" style="241" customWidth="1"/>
    <col min="1992" max="1992" width="16.90625" style="241" customWidth="1"/>
    <col min="1993" max="1993" width="1" style="241" customWidth="1"/>
    <col min="1994" max="1994" width="16.90625" style="241" customWidth="1"/>
    <col min="1995" max="1995" width="4.08984375" style="241" customWidth="1"/>
    <col min="1996" max="1996" width="2.453125" style="241" customWidth="1"/>
    <col min="1997" max="2238" width="8.90625" style="241"/>
    <col min="2239" max="2240" width="2.08984375" style="241" customWidth="1"/>
    <col min="2241" max="2241" width="37.453125" style="241" customWidth="1"/>
    <col min="2242" max="2242" width="6.08984375" style="241" customWidth="1"/>
    <col min="2243" max="2243" width="0.453125" style="241" customWidth="1"/>
    <col min="2244" max="2244" width="16.90625" style="241" customWidth="1"/>
    <col min="2245" max="2245" width="0.453125" style="241" customWidth="1"/>
    <col min="2246" max="2246" width="16.90625" style="241" customWidth="1"/>
    <col min="2247" max="2247" width="0.90625" style="241" customWidth="1"/>
    <col min="2248" max="2248" width="16.90625" style="241" customWidth="1"/>
    <col min="2249" max="2249" width="1" style="241" customWidth="1"/>
    <col min="2250" max="2250" width="16.90625" style="241" customWidth="1"/>
    <col min="2251" max="2251" width="4.08984375" style="241" customWidth="1"/>
    <col min="2252" max="2252" width="2.453125" style="241" customWidth="1"/>
    <col min="2253" max="2494" width="8.90625" style="241"/>
    <col min="2495" max="2496" width="2.08984375" style="241" customWidth="1"/>
    <col min="2497" max="2497" width="37.453125" style="241" customWidth="1"/>
    <col min="2498" max="2498" width="6.08984375" style="241" customWidth="1"/>
    <col min="2499" max="2499" width="0.453125" style="241" customWidth="1"/>
    <col min="2500" max="2500" width="16.90625" style="241" customWidth="1"/>
    <col min="2501" max="2501" width="0.453125" style="241" customWidth="1"/>
    <col min="2502" max="2502" width="16.90625" style="241" customWidth="1"/>
    <col min="2503" max="2503" width="0.90625" style="241" customWidth="1"/>
    <col min="2504" max="2504" width="16.90625" style="241" customWidth="1"/>
    <col min="2505" max="2505" width="1" style="241" customWidth="1"/>
    <col min="2506" max="2506" width="16.90625" style="241" customWidth="1"/>
    <col min="2507" max="2507" width="4.08984375" style="241" customWidth="1"/>
    <col min="2508" max="2508" width="2.453125" style="241" customWidth="1"/>
    <col min="2509" max="2750" width="8.90625" style="241"/>
    <col min="2751" max="2752" width="2.08984375" style="241" customWidth="1"/>
    <col min="2753" max="2753" width="37.453125" style="241" customWidth="1"/>
    <col min="2754" max="2754" width="6.08984375" style="241" customWidth="1"/>
    <col min="2755" max="2755" width="0.453125" style="241" customWidth="1"/>
    <col min="2756" max="2756" width="16.90625" style="241" customWidth="1"/>
    <col min="2757" max="2757" width="0.453125" style="241" customWidth="1"/>
    <col min="2758" max="2758" width="16.90625" style="241" customWidth="1"/>
    <col min="2759" max="2759" width="0.90625" style="241" customWidth="1"/>
    <col min="2760" max="2760" width="16.90625" style="241" customWidth="1"/>
    <col min="2761" max="2761" width="1" style="241" customWidth="1"/>
    <col min="2762" max="2762" width="16.90625" style="241" customWidth="1"/>
    <col min="2763" max="2763" width="4.08984375" style="241" customWidth="1"/>
    <col min="2764" max="2764" width="2.453125" style="241" customWidth="1"/>
    <col min="2765" max="3006" width="8.90625" style="241"/>
    <col min="3007" max="3008" width="2.08984375" style="241" customWidth="1"/>
    <col min="3009" max="3009" width="37.453125" style="241" customWidth="1"/>
    <col min="3010" max="3010" width="6.08984375" style="241" customWidth="1"/>
    <col min="3011" max="3011" width="0.453125" style="241" customWidth="1"/>
    <col min="3012" max="3012" width="16.90625" style="241" customWidth="1"/>
    <col min="3013" max="3013" width="0.453125" style="241" customWidth="1"/>
    <col min="3014" max="3014" width="16.90625" style="241" customWidth="1"/>
    <col min="3015" max="3015" width="0.90625" style="241" customWidth="1"/>
    <col min="3016" max="3016" width="16.90625" style="241" customWidth="1"/>
    <col min="3017" max="3017" width="1" style="241" customWidth="1"/>
    <col min="3018" max="3018" width="16.90625" style="241" customWidth="1"/>
    <col min="3019" max="3019" width="4.08984375" style="241" customWidth="1"/>
    <col min="3020" max="3020" width="2.453125" style="241" customWidth="1"/>
    <col min="3021" max="3262" width="8.90625" style="241"/>
    <col min="3263" max="3264" width="2.08984375" style="241" customWidth="1"/>
    <col min="3265" max="3265" width="37.453125" style="241" customWidth="1"/>
    <col min="3266" max="3266" width="6.08984375" style="241" customWidth="1"/>
    <col min="3267" max="3267" width="0.453125" style="241" customWidth="1"/>
    <col min="3268" max="3268" width="16.90625" style="241" customWidth="1"/>
    <col min="3269" max="3269" width="0.453125" style="241" customWidth="1"/>
    <col min="3270" max="3270" width="16.90625" style="241" customWidth="1"/>
    <col min="3271" max="3271" width="0.90625" style="241" customWidth="1"/>
    <col min="3272" max="3272" width="16.90625" style="241" customWidth="1"/>
    <col min="3273" max="3273" width="1" style="241" customWidth="1"/>
    <col min="3274" max="3274" width="16.90625" style="241" customWidth="1"/>
    <col min="3275" max="3275" width="4.08984375" style="241" customWidth="1"/>
    <col min="3276" max="3276" width="2.453125" style="241" customWidth="1"/>
    <col min="3277" max="3518" width="8.90625" style="241"/>
    <col min="3519" max="3520" width="2.08984375" style="241" customWidth="1"/>
    <col min="3521" max="3521" width="37.453125" style="241" customWidth="1"/>
    <col min="3522" max="3522" width="6.08984375" style="241" customWidth="1"/>
    <col min="3523" max="3523" width="0.453125" style="241" customWidth="1"/>
    <col min="3524" max="3524" width="16.90625" style="241" customWidth="1"/>
    <col min="3525" max="3525" width="0.453125" style="241" customWidth="1"/>
    <col min="3526" max="3526" width="16.90625" style="241" customWidth="1"/>
    <col min="3527" max="3527" width="0.90625" style="241" customWidth="1"/>
    <col min="3528" max="3528" width="16.90625" style="241" customWidth="1"/>
    <col min="3529" max="3529" width="1" style="241" customWidth="1"/>
    <col min="3530" max="3530" width="16.90625" style="241" customWidth="1"/>
    <col min="3531" max="3531" width="4.08984375" style="241" customWidth="1"/>
    <col min="3532" max="3532" width="2.453125" style="241" customWidth="1"/>
    <col min="3533" max="3774" width="8.90625" style="241"/>
    <col min="3775" max="3776" width="2.08984375" style="241" customWidth="1"/>
    <col min="3777" max="3777" width="37.453125" style="241" customWidth="1"/>
    <col min="3778" max="3778" width="6.08984375" style="241" customWidth="1"/>
    <col min="3779" max="3779" width="0.453125" style="241" customWidth="1"/>
    <col min="3780" max="3780" width="16.90625" style="241" customWidth="1"/>
    <col min="3781" max="3781" width="0.453125" style="241" customWidth="1"/>
    <col min="3782" max="3782" width="16.90625" style="241" customWidth="1"/>
    <col min="3783" max="3783" width="0.90625" style="241" customWidth="1"/>
    <col min="3784" max="3784" width="16.90625" style="241" customWidth="1"/>
    <col min="3785" max="3785" width="1" style="241" customWidth="1"/>
    <col min="3786" max="3786" width="16.90625" style="241" customWidth="1"/>
    <col min="3787" max="3787" width="4.08984375" style="241" customWidth="1"/>
    <col min="3788" max="3788" width="2.453125" style="241" customWidth="1"/>
    <col min="3789" max="4030" width="8.90625" style="241"/>
    <col min="4031" max="4032" width="2.08984375" style="241" customWidth="1"/>
    <col min="4033" max="4033" width="37.453125" style="241" customWidth="1"/>
    <col min="4034" max="4034" width="6.08984375" style="241" customWidth="1"/>
    <col min="4035" max="4035" width="0.453125" style="241" customWidth="1"/>
    <col min="4036" max="4036" width="16.90625" style="241" customWidth="1"/>
    <col min="4037" max="4037" width="0.453125" style="241" customWidth="1"/>
    <col min="4038" max="4038" width="16.90625" style="241" customWidth="1"/>
    <col min="4039" max="4039" width="0.90625" style="241" customWidth="1"/>
    <col min="4040" max="4040" width="16.90625" style="241" customWidth="1"/>
    <col min="4041" max="4041" width="1" style="241" customWidth="1"/>
    <col min="4042" max="4042" width="16.90625" style="241" customWidth="1"/>
    <col min="4043" max="4043" width="4.08984375" style="241" customWidth="1"/>
    <col min="4044" max="4044" width="2.453125" style="241" customWidth="1"/>
    <col min="4045" max="4286" width="8.90625" style="241"/>
    <col min="4287" max="4288" width="2.08984375" style="241" customWidth="1"/>
    <col min="4289" max="4289" width="37.453125" style="241" customWidth="1"/>
    <col min="4290" max="4290" width="6.08984375" style="241" customWidth="1"/>
    <col min="4291" max="4291" width="0.453125" style="241" customWidth="1"/>
    <col min="4292" max="4292" width="16.90625" style="241" customWidth="1"/>
    <col min="4293" max="4293" width="0.453125" style="241" customWidth="1"/>
    <col min="4294" max="4294" width="16.90625" style="241" customWidth="1"/>
    <col min="4295" max="4295" width="0.90625" style="241" customWidth="1"/>
    <col min="4296" max="4296" width="16.90625" style="241" customWidth="1"/>
    <col min="4297" max="4297" width="1" style="241" customWidth="1"/>
    <col min="4298" max="4298" width="16.90625" style="241" customWidth="1"/>
    <col min="4299" max="4299" width="4.08984375" style="241" customWidth="1"/>
    <col min="4300" max="4300" width="2.453125" style="241" customWidth="1"/>
    <col min="4301" max="4542" width="8.90625" style="241"/>
    <col min="4543" max="4544" width="2.08984375" style="241" customWidth="1"/>
    <col min="4545" max="4545" width="37.453125" style="241" customWidth="1"/>
    <col min="4546" max="4546" width="6.08984375" style="241" customWidth="1"/>
    <col min="4547" max="4547" width="0.453125" style="241" customWidth="1"/>
    <col min="4548" max="4548" width="16.90625" style="241" customWidth="1"/>
    <col min="4549" max="4549" width="0.453125" style="241" customWidth="1"/>
    <col min="4550" max="4550" width="16.90625" style="241" customWidth="1"/>
    <col min="4551" max="4551" width="0.90625" style="241" customWidth="1"/>
    <col min="4552" max="4552" width="16.90625" style="241" customWidth="1"/>
    <col min="4553" max="4553" width="1" style="241" customWidth="1"/>
    <col min="4554" max="4554" width="16.90625" style="241" customWidth="1"/>
    <col min="4555" max="4555" width="4.08984375" style="241" customWidth="1"/>
    <col min="4556" max="4556" width="2.453125" style="241" customWidth="1"/>
    <col min="4557" max="4798" width="8.90625" style="241"/>
    <col min="4799" max="4800" width="2.08984375" style="241" customWidth="1"/>
    <col min="4801" max="4801" width="37.453125" style="241" customWidth="1"/>
    <col min="4802" max="4802" width="6.08984375" style="241" customWidth="1"/>
    <col min="4803" max="4803" width="0.453125" style="241" customWidth="1"/>
    <col min="4804" max="4804" width="16.90625" style="241" customWidth="1"/>
    <col min="4805" max="4805" width="0.453125" style="241" customWidth="1"/>
    <col min="4806" max="4806" width="16.90625" style="241" customWidth="1"/>
    <col min="4807" max="4807" width="0.90625" style="241" customWidth="1"/>
    <col min="4808" max="4808" width="16.90625" style="241" customWidth="1"/>
    <col min="4809" max="4809" width="1" style="241" customWidth="1"/>
    <col min="4810" max="4810" width="16.90625" style="241" customWidth="1"/>
    <col min="4811" max="4811" width="4.08984375" style="241" customWidth="1"/>
    <col min="4812" max="4812" width="2.453125" style="241" customWidth="1"/>
    <col min="4813" max="5054" width="8.90625" style="241"/>
    <col min="5055" max="5056" width="2.08984375" style="241" customWidth="1"/>
    <col min="5057" max="5057" width="37.453125" style="241" customWidth="1"/>
    <col min="5058" max="5058" width="6.08984375" style="241" customWidth="1"/>
    <col min="5059" max="5059" width="0.453125" style="241" customWidth="1"/>
    <col min="5060" max="5060" width="16.90625" style="241" customWidth="1"/>
    <col min="5061" max="5061" width="0.453125" style="241" customWidth="1"/>
    <col min="5062" max="5062" width="16.90625" style="241" customWidth="1"/>
    <col min="5063" max="5063" width="0.90625" style="241" customWidth="1"/>
    <col min="5064" max="5064" width="16.90625" style="241" customWidth="1"/>
    <col min="5065" max="5065" width="1" style="241" customWidth="1"/>
    <col min="5066" max="5066" width="16.90625" style="241" customWidth="1"/>
    <col min="5067" max="5067" width="4.08984375" style="241" customWidth="1"/>
    <col min="5068" max="5068" width="2.453125" style="241" customWidth="1"/>
    <col min="5069" max="5310" width="8.90625" style="241"/>
    <col min="5311" max="5312" width="2.08984375" style="241" customWidth="1"/>
    <col min="5313" max="5313" width="37.453125" style="241" customWidth="1"/>
    <col min="5314" max="5314" width="6.08984375" style="241" customWidth="1"/>
    <col min="5315" max="5315" width="0.453125" style="241" customWidth="1"/>
    <col min="5316" max="5316" width="16.90625" style="241" customWidth="1"/>
    <col min="5317" max="5317" width="0.453125" style="241" customWidth="1"/>
    <col min="5318" max="5318" width="16.90625" style="241" customWidth="1"/>
    <col min="5319" max="5319" width="0.90625" style="241" customWidth="1"/>
    <col min="5320" max="5320" width="16.90625" style="241" customWidth="1"/>
    <col min="5321" max="5321" width="1" style="241" customWidth="1"/>
    <col min="5322" max="5322" width="16.90625" style="241" customWidth="1"/>
    <col min="5323" max="5323" width="4.08984375" style="241" customWidth="1"/>
    <col min="5324" max="5324" width="2.453125" style="241" customWidth="1"/>
    <col min="5325" max="5566" width="8.90625" style="241"/>
    <col min="5567" max="5568" width="2.08984375" style="241" customWidth="1"/>
    <col min="5569" max="5569" width="37.453125" style="241" customWidth="1"/>
    <col min="5570" max="5570" width="6.08984375" style="241" customWidth="1"/>
    <col min="5571" max="5571" width="0.453125" style="241" customWidth="1"/>
    <col min="5572" max="5572" width="16.90625" style="241" customWidth="1"/>
    <col min="5573" max="5573" width="0.453125" style="241" customWidth="1"/>
    <col min="5574" max="5574" width="16.90625" style="241" customWidth="1"/>
    <col min="5575" max="5575" width="0.90625" style="241" customWidth="1"/>
    <col min="5576" max="5576" width="16.90625" style="241" customWidth="1"/>
    <col min="5577" max="5577" width="1" style="241" customWidth="1"/>
    <col min="5578" max="5578" width="16.90625" style="241" customWidth="1"/>
    <col min="5579" max="5579" width="4.08984375" style="241" customWidth="1"/>
    <col min="5580" max="5580" width="2.453125" style="241" customWidth="1"/>
    <col min="5581" max="5822" width="8.90625" style="241"/>
    <col min="5823" max="5824" width="2.08984375" style="241" customWidth="1"/>
    <col min="5825" max="5825" width="37.453125" style="241" customWidth="1"/>
    <col min="5826" max="5826" width="6.08984375" style="241" customWidth="1"/>
    <col min="5827" max="5827" width="0.453125" style="241" customWidth="1"/>
    <col min="5828" max="5828" width="16.90625" style="241" customWidth="1"/>
    <col min="5829" max="5829" width="0.453125" style="241" customWidth="1"/>
    <col min="5830" max="5830" width="16.90625" style="241" customWidth="1"/>
    <col min="5831" max="5831" width="0.90625" style="241" customWidth="1"/>
    <col min="5832" max="5832" width="16.90625" style="241" customWidth="1"/>
    <col min="5833" max="5833" width="1" style="241" customWidth="1"/>
    <col min="5834" max="5834" width="16.90625" style="241" customWidth="1"/>
    <col min="5835" max="5835" width="4.08984375" style="241" customWidth="1"/>
    <col min="5836" max="5836" width="2.453125" style="241" customWidth="1"/>
    <col min="5837" max="6078" width="8.90625" style="241"/>
    <col min="6079" max="6080" width="2.08984375" style="241" customWidth="1"/>
    <col min="6081" max="6081" width="37.453125" style="241" customWidth="1"/>
    <col min="6082" max="6082" width="6.08984375" style="241" customWidth="1"/>
    <col min="6083" max="6083" width="0.453125" style="241" customWidth="1"/>
    <col min="6084" max="6084" width="16.90625" style="241" customWidth="1"/>
    <col min="6085" max="6085" width="0.453125" style="241" customWidth="1"/>
    <col min="6086" max="6086" width="16.90625" style="241" customWidth="1"/>
    <col min="6087" max="6087" width="0.90625" style="241" customWidth="1"/>
    <col min="6088" max="6088" width="16.90625" style="241" customWidth="1"/>
    <col min="6089" max="6089" width="1" style="241" customWidth="1"/>
    <col min="6090" max="6090" width="16.90625" style="241" customWidth="1"/>
    <col min="6091" max="6091" width="4.08984375" style="241" customWidth="1"/>
    <col min="6092" max="6092" width="2.453125" style="241" customWidth="1"/>
    <col min="6093" max="6334" width="8.90625" style="241"/>
    <col min="6335" max="6336" width="2.08984375" style="241" customWidth="1"/>
    <col min="6337" max="6337" width="37.453125" style="241" customWidth="1"/>
    <col min="6338" max="6338" width="6.08984375" style="241" customWidth="1"/>
    <col min="6339" max="6339" width="0.453125" style="241" customWidth="1"/>
    <col min="6340" max="6340" width="16.90625" style="241" customWidth="1"/>
    <col min="6341" max="6341" width="0.453125" style="241" customWidth="1"/>
    <col min="6342" max="6342" width="16.90625" style="241" customWidth="1"/>
    <col min="6343" max="6343" width="0.90625" style="241" customWidth="1"/>
    <col min="6344" max="6344" width="16.90625" style="241" customWidth="1"/>
    <col min="6345" max="6345" width="1" style="241" customWidth="1"/>
    <col min="6346" max="6346" width="16.90625" style="241" customWidth="1"/>
    <col min="6347" max="6347" width="4.08984375" style="241" customWidth="1"/>
    <col min="6348" max="6348" width="2.453125" style="241" customWidth="1"/>
    <col min="6349" max="6590" width="8.90625" style="241"/>
    <col min="6591" max="6592" width="2.08984375" style="241" customWidth="1"/>
    <col min="6593" max="6593" width="37.453125" style="241" customWidth="1"/>
    <col min="6594" max="6594" width="6.08984375" style="241" customWidth="1"/>
    <col min="6595" max="6595" width="0.453125" style="241" customWidth="1"/>
    <col min="6596" max="6596" width="16.90625" style="241" customWidth="1"/>
    <col min="6597" max="6597" width="0.453125" style="241" customWidth="1"/>
    <col min="6598" max="6598" width="16.90625" style="241" customWidth="1"/>
    <col min="6599" max="6599" width="0.90625" style="241" customWidth="1"/>
    <col min="6600" max="6600" width="16.90625" style="241" customWidth="1"/>
    <col min="6601" max="6601" width="1" style="241" customWidth="1"/>
    <col min="6602" max="6602" width="16.90625" style="241" customWidth="1"/>
    <col min="6603" max="6603" width="4.08984375" style="241" customWidth="1"/>
    <col min="6604" max="6604" width="2.453125" style="241" customWidth="1"/>
    <col min="6605" max="6846" width="8.90625" style="241"/>
    <col min="6847" max="6848" width="2.08984375" style="241" customWidth="1"/>
    <col min="6849" max="6849" width="37.453125" style="241" customWidth="1"/>
    <col min="6850" max="6850" width="6.08984375" style="241" customWidth="1"/>
    <col min="6851" max="6851" width="0.453125" style="241" customWidth="1"/>
    <col min="6852" max="6852" width="16.90625" style="241" customWidth="1"/>
    <col min="6853" max="6853" width="0.453125" style="241" customWidth="1"/>
    <col min="6854" max="6854" width="16.90625" style="241" customWidth="1"/>
    <col min="6855" max="6855" width="0.90625" style="241" customWidth="1"/>
    <col min="6856" max="6856" width="16.90625" style="241" customWidth="1"/>
    <col min="6857" max="6857" width="1" style="241" customWidth="1"/>
    <col min="6858" max="6858" width="16.90625" style="241" customWidth="1"/>
    <col min="6859" max="6859" width="4.08984375" style="241" customWidth="1"/>
    <col min="6860" max="6860" width="2.453125" style="241" customWidth="1"/>
    <col min="6861" max="7102" width="8.90625" style="241"/>
    <col min="7103" max="7104" width="2.08984375" style="241" customWidth="1"/>
    <col min="7105" max="7105" width="37.453125" style="241" customWidth="1"/>
    <col min="7106" max="7106" width="6.08984375" style="241" customWidth="1"/>
    <col min="7107" max="7107" width="0.453125" style="241" customWidth="1"/>
    <col min="7108" max="7108" width="16.90625" style="241" customWidth="1"/>
    <col min="7109" max="7109" width="0.453125" style="241" customWidth="1"/>
    <col min="7110" max="7110" width="16.90625" style="241" customWidth="1"/>
    <col min="7111" max="7111" width="0.90625" style="241" customWidth="1"/>
    <col min="7112" max="7112" width="16.90625" style="241" customWidth="1"/>
    <col min="7113" max="7113" width="1" style="241" customWidth="1"/>
    <col min="7114" max="7114" width="16.90625" style="241" customWidth="1"/>
    <col min="7115" max="7115" width="4.08984375" style="241" customWidth="1"/>
    <col min="7116" max="7116" width="2.453125" style="241" customWidth="1"/>
    <col min="7117" max="7358" width="8.90625" style="241"/>
    <col min="7359" max="7360" width="2.08984375" style="241" customWidth="1"/>
    <col min="7361" max="7361" width="37.453125" style="241" customWidth="1"/>
    <col min="7362" max="7362" width="6.08984375" style="241" customWidth="1"/>
    <col min="7363" max="7363" width="0.453125" style="241" customWidth="1"/>
    <col min="7364" max="7364" width="16.90625" style="241" customWidth="1"/>
    <col min="7365" max="7365" width="0.453125" style="241" customWidth="1"/>
    <col min="7366" max="7366" width="16.90625" style="241" customWidth="1"/>
    <col min="7367" max="7367" width="0.90625" style="241" customWidth="1"/>
    <col min="7368" max="7368" width="16.90625" style="241" customWidth="1"/>
    <col min="7369" max="7369" width="1" style="241" customWidth="1"/>
    <col min="7370" max="7370" width="16.90625" style="241" customWidth="1"/>
    <col min="7371" max="7371" width="4.08984375" style="241" customWidth="1"/>
    <col min="7372" max="7372" width="2.453125" style="241" customWidth="1"/>
    <col min="7373" max="7614" width="8.90625" style="241"/>
    <col min="7615" max="7616" width="2.08984375" style="241" customWidth="1"/>
    <col min="7617" max="7617" width="37.453125" style="241" customWidth="1"/>
    <col min="7618" max="7618" width="6.08984375" style="241" customWidth="1"/>
    <col min="7619" max="7619" width="0.453125" style="241" customWidth="1"/>
    <col min="7620" max="7620" width="16.90625" style="241" customWidth="1"/>
    <col min="7621" max="7621" width="0.453125" style="241" customWidth="1"/>
    <col min="7622" max="7622" width="16.90625" style="241" customWidth="1"/>
    <col min="7623" max="7623" width="0.90625" style="241" customWidth="1"/>
    <col min="7624" max="7624" width="16.90625" style="241" customWidth="1"/>
    <col min="7625" max="7625" width="1" style="241" customWidth="1"/>
    <col min="7626" max="7626" width="16.90625" style="241" customWidth="1"/>
    <col min="7627" max="7627" width="4.08984375" style="241" customWidth="1"/>
    <col min="7628" max="7628" width="2.453125" style="241" customWidth="1"/>
    <col min="7629" max="7870" width="8.90625" style="241"/>
    <col min="7871" max="7872" width="2.08984375" style="241" customWidth="1"/>
    <col min="7873" max="7873" width="37.453125" style="241" customWidth="1"/>
    <col min="7874" max="7874" width="6.08984375" style="241" customWidth="1"/>
    <col min="7875" max="7875" width="0.453125" style="241" customWidth="1"/>
    <col min="7876" max="7876" width="16.90625" style="241" customWidth="1"/>
    <col min="7877" max="7877" width="0.453125" style="241" customWidth="1"/>
    <col min="7878" max="7878" width="16.90625" style="241" customWidth="1"/>
    <col min="7879" max="7879" width="0.90625" style="241" customWidth="1"/>
    <col min="7880" max="7880" width="16.90625" style="241" customWidth="1"/>
    <col min="7881" max="7881" width="1" style="241" customWidth="1"/>
    <col min="7882" max="7882" width="16.90625" style="241" customWidth="1"/>
    <col min="7883" max="7883" width="4.08984375" style="241" customWidth="1"/>
    <col min="7884" max="7884" width="2.453125" style="241" customWidth="1"/>
    <col min="7885" max="8126" width="8.90625" style="241"/>
    <col min="8127" max="8128" width="2.08984375" style="241" customWidth="1"/>
    <col min="8129" max="8129" width="37.453125" style="241" customWidth="1"/>
    <col min="8130" max="8130" width="6.08984375" style="241" customWidth="1"/>
    <col min="8131" max="8131" width="0.453125" style="241" customWidth="1"/>
    <col min="8132" max="8132" width="16.90625" style="241" customWidth="1"/>
    <col min="8133" max="8133" width="0.453125" style="241" customWidth="1"/>
    <col min="8134" max="8134" width="16.90625" style="241" customWidth="1"/>
    <col min="8135" max="8135" width="0.90625" style="241" customWidth="1"/>
    <col min="8136" max="8136" width="16.90625" style="241" customWidth="1"/>
    <col min="8137" max="8137" width="1" style="241" customWidth="1"/>
    <col min="8138" max="8138" width="16.90625" style="241" customWidth="1"/>
    <col min="8139" max="8139" width="4.08984375" style="241" customWidth="1"/>
    <col min="8140" max="8140" width="2.453125" style="241" customWidth="1"/>
    <col min="8141" max="8382" width="8.90625" style="241"/>
    <col min="8383" max="8384" width="2.08984375" style="241" customWidth="1"/>
    <col min="8385" max="8385" width="37.453125" style="241" customWidth="1"/>
    <col min="8386" max="8386" width="6.08984375" style="241" customWidth="1"/>
    <col min="8387" max="8387" width="0.453125" style="241" customWidth="1"/>
    <col min="8388" max="8388" width="16.90625" style="241" customWidth="1"/>
    <col min="8389" max="8389" width="0.453125" style="241" customWidth="1"/>
    <col min="8390" max="8390" width="16.90625" style="241" customWidth="1"/>
    <col min="8391" max="8391" width="0.90625" style="241" customWidth="1"/>
    <col min="8392" max="8392" width="16.90625" style="241" customWidth="1"/>
    <col min="8393" max="8393" width="1" style="241" customWidth="1"/>
    <col min="8394" max="8394" width="16.90625" style="241" customWidth="1"/>
    <col min="8395" max="8395" width="4.08984375" style="241" customWidth="1"/>
    <col min="8396" max="8396" width="2.453125" style="241" customWidth="1"/>
    <col min="8397" max="8638" width="8.90625" style="241"/>
    <col min="8639" max="8640" width="2.08984375" style="241" customWidth="1"/>
    <col min="8641" max="8641" width="37.453125" style="241" customWidth="1"/>
    <col min="8642" max="8642" width="6.08984375" style="241" customWidth="1"/>
    <col min="8643" max="8643" width="0.453125" style="241" customWidth="1"/>
    <col min="8644" max="8644" width="16.90625" style="241" customWidth="1"/>
    <col min="8645" max="8645" width="0.453125" style="241" customWidth="1"/>
    <col min="8646" max="8646" width="16.90625" style="241" customWidth="1"/>
    <col min="8647" max="8647" width="0.90625" style="241" customWidth="1"/>
    <col min="8648" max="8648" width="16.90625" style="241" customWidth="1"/>
    <col min="8649" max="8649" width="1" style="241" customWidth="1"/>
    <col min="8650" max="8650" width="16.90625" style="241" customWidth="1"/>
    <col min="8651" max="8651" width="4.08984375" style="241" customWidth="1"/>
    <col min="8652" max="8652" width="2.453125" style="241" customWidth="1"/>
    <col min="8653" max="8894" width="8.90625" style="241"/>
    <col min="8895" max="8896" width="2.08984375" style="241" customWidth="1"/>
    <col min="8897" max="8897" width="37.453125" style="241" customWidth="1"/>
    <col min="8898" max="8898" width="6.08984375" style="241" customWidth="1"/>
    <col min="8899" max="8899" width="0.453125" style="241" customWidth="1"/>
    <col min="8900" max="8900" width="16.90625" style="241" customWidth="1"/>
    <col min="8901" max="8901" width="0.453125" style="241" customWidth="1"/>
    <col min="8902" max="8902" width="16.90625" style="241" customWidth="1"/>
    <col min="8903" max="8903" width="0.90625" style="241" customWidth="1"/>
    <col min="8904" max="8904" width="16.90625" style="241" customWidth="1"/>
    <col min="8905" max="8905" width="1" style="241" customWidth="1"/>
    <col min="8906" max="8906" width="16.90625" style="241" customWidth="1"/>
    <col min="8907" max="8907" width="4.08984375" style="241" customWidth="1"/>
    <col min="8908" max="8908" width="2.453125" style="241" customWidth="1"/>
    <col min="8909" max="9150" width="8.90625" style="241"/>
    <col min="9151" max="9152" width="2.08984375" style="241" customWidth="1"/>
    <col min="9153" max="9153" width="37.453125" style="241" customWidth="1"/>
    <col min="9154" max="9154" width="6.08984375" style="241" customWidth="1"/>
    <col min="9155" max="9155" width="0.453125" style="241" customWidth="1"/>
    <col min="9156" max="9156" width="16.90625" style="241" customWidth="1"/>
    <col min="9157" max="9157" width="0.453125" style="241" customWidth="1"/>
    <col min="9158" max="9158" width="16.90625" style="241" customWidth="1"/>
    <col min="9159" max="9159" width="0.90625" style="241" customWidth="1"/>
    <col min="9160" max="9160" width="16.90625" style="241" customWidth="1"/>
    <col min="9161" max="9161" width="1" style="241" customWidth="1"/>
    <col min="9162" max="9162" width="16.90625" style="241" customWidth="1"/>
    <col min="9163" max="9163" width="4.08984375" style="241" customWidth="1"/>
    <col min="9164" max="9164" width="2.453125" style="241" customWidth="1"/>
    <col min="9165" max="9406" width="8.90625" style="241"/>
    <col min="9407" max="9408" width="2.08984375" style="241" customWidth="1"/>
    <col min="9409" max="9409" width="37.453125" style="241" customWidth="1"/>
    <col min="9410" max="9410" width="6.08984375" style="241" customWidth="1"/>
    <col min="9411" max="9411" width="0.453125" style="241" customWidth="1"/>
    <col min="9412" max="9412" width="16.90625" style="241" customWidth="1"/>
    <col min="9413" max="9413" width="0.453125" style="241" customWidth="1"/>
    <col min="9414" max="9414" width="16.90625" style="241" customWidth="1"/>
    <col min="9415" max="9415" width="0.90625" style="241" customWidth="1"/>
    <col min="9416" max="9416" width="16.90625" style="241" customWidth="1"/>
    <col min="9417" max="9417" width="1" style="241" customWidth="1"/>
    <col min="9418" max="9418" width="16.90625" style="241" customWidth="1"/>
    <col min="9419" max="9419" width="4.08984375" style="241" customWidth="1"/>
    <col min="9420" max="9420" width="2.453125" style="241" customWidth="1"/>
    <col min="9421" max="9662" width="8.90625" style="241"/>
    <col min="9663" max="9664" width="2.08984375" style="241" customWidth="1"/>
    <col min="9665" max="9665" width="37.453125" style="241" customWidth="1"/>
    <col min="9666" max="9666" width="6.08984375" style="241" customWidth="1"/>
    <col min="9667" max="9667" width="0.453125" style="241" customWidth="1"/>
    <col min="9668" max="9668" width="16.90625" style="241" customWidth="1"/>
    <col min="9669" max="9669" width="0.453125" style="241" customWidth="1"/>
    <col min="9670" max="9670" width="16.90625" style="241" customWidth="1"/>
    <col min="9671" max="9671" width="0.90625" style="241" customWidth="1"/>
    <col min="9672" max="9672" width="16.90625" style="241" customWidth="1"/>
    <col min="9673" max="9673" width="1" style="241" customWidth="1"/>
    <col min="9674" max="9674" width="16.90625" style="241" customWidth="1"/>
    <col min="9675" max="9675" width="4.08984375" style="241" customWidth="1"/>
    <col min="9676" max="9676" width="2.453125" style="241" customWidth="1"/>
    <col min="9677" max="9918" width="8.90625" style="241"/>
    <col min="9919" max="9920" width="2.08984375" style="241" customWidth="1"/>
    <col min="9921" max="9921" width="37.453125" style="241" customWidth="1"/>
    <col min="9922" max="9922" width="6.08984375" style="241" customWidth="1"/>
    <col min="9923" max="9923" width="0.453125" style="241" customWidth="1"/>
    <col min="9924" max="9924" width="16.90625" style="241" customWidth="1"/>
    <col min="9925" max="9925" width="0.453125" style="241" customWidth="1"/>
    <col min="9926" max="9926" width="16.90625" style="241" customWidth="1"/>
    <col min="9927" max="9927" width="0.90625" style="241" customWidth="1"/>
    <col min="9928" max="9928" width="16.90625" style="241" customWidth="1"/>
    <col min="9929" max="9929" width="1" style="241" customWidth="1"/>
    <col min="9930" max="9930" width="16.90625" style="241" customWidth="1"/>
    <col min="9931" max="9931" width="4.08984375" style="241" customWidth="1"/>
    <col min="9932" max="9932" width="2.453125" style="241" customWidth="1"/>
    <col min="9933" max="10174" width="8.90625" style="241"/>
    <col min="10175" max="10176" width="2.08984375" style="241" customWidth="1"/>
    <col min="10177" max="10177" width="37.453125" style="241" customWidth="1"/>
    <col min="10178" max="10178" width="6.08984375" style="241" customWidth="1"/>
    <col min="10179" max="10179" width="0.453125" style="241" customWidth="1"/>
    <col min="10180" max="10180" width="16.90625" style="241" customWidth="1"/>
    <col min="10181" max="10181" width="0.453125" style="241" customWidth="1"/>
    <col min="10182" max="10182" width="16.90625" style="241" customWidth="1"/>
    <col min="10183" max="10183" width="0.90625" style="241" customWidth="1"/>
    <col min="10184" max="10184" width="16.90625" style="241" customWidth="1"/>
    <col min="10185" max="10185" width="1" style="241" customWidth="1"/>
    <col min="10186" max="10186" width="16.90625" style="241" customWidth="1"/>
    <col min="10187" max="10187" width="4.08984375" style="241" customWidth="1"/>
    <col min="10188" max="10188" width="2.453125" style="241" customWidth="1"/>
    <col min="10189" max="10430" width="8.90625" style="241"/>
    <col min="10431" max="10432" width="2.08984375" style="241" customWidth="1"/>
    <col min="10433" max="10433" width="37.453125" style="241" customWidth="1"/>
    <col min="10434" max="10434" width="6.08984375" style="241" customWidth="1"/>
    <col min="10435" max="10435" width="0.453125" style="241" customWidth="1"/>
    <col min="10436" max="10436" width="16.90625" style="241" customWidth="1"/>
    <col min="10437" max="10437" width="0.453125" style="241" customWidth="1"/>
    <col min="10438" max="10438" width="16.90625" style="241" customWidth="1"/>
    <col min="10439" max="10439" width="0.90625" style="241" customWidth="1"/>
    <col min="10440" max="10440" width="16.90625" style="241" customWidth="1"/>
    <col min="10441" max="10441" width="1" style="241" customWidth="1"/>
    <col min="10442" max="10442" width="16.90625" style="241" customWidth="1"/>
    <col min="10443" max="10443" width="4.08984375" style="241" customWidth="1"/>
    <col min="10444" max="10444" width="2.453125" style="241" customWidth="1"/>
    <col min="10445" max="10686" width="8.90625" style="241"/>
    <col min="10687" max="10688" width="2.08984375" style="241" customWidth="1"/>
    <col min="10689" max="10689" width="37.453125" style="241" customWidth="1"/>
    <col min="10690" max="10690" width="6.08984375" style="241" customWidth="1"/>
    <col min="10691" max="10691" width="0.453125" style="241" customWidth="1"/>
    <col min="10692" max="10692" width="16.90625" style="241" customWidth="1"/>
    <col min="10693" max="10693" width="0.453125" style="241" customWidth="1"/>
    <col min="10694" max="10694" width="16.90625" style="241" customWidth="1"/>
    <col min="10695" max="10695" width="0.90625" style="241" customWidth="1"/>
    <col min="10696" max="10696" width="16.90625" style="241" customWidth="1"/>
    <col min="10697" max="10697" width="1" style="241" customWidth="1"/>
    <col min="10698" max="10698" width="16.90625" style="241" customWidth="1"/>
    <col min="10699" max="10699" width="4.08984375" style="241" customWidth="1"/>
    <col min="10700" max="10700" width="2.453125" style="241" customWidth="1"/>
    <col min="10701" max="10942" width="8.90625" style="241"/>
    <col min="10943" max="10944" width="2.08984375" style="241" customWidth="1"/>
    <col min="10945" max="10945" width="37.453125" style="241" customWidth="1"/>
    <col min="10946" max="10946" width="6.08984375" style="241" customWidth="1"/>
    <col min="10947" max="10947" width="0.453125" style="241" customWidth="1"/>
    <col min="10948" max="10948" width="16.90625" style="241" customWidth="1"/>
    <col min="10949" max="10949" width="0.453125" style="241" customWidth="1"/>
    <col min="10950" max="10950" width="16.90625" style="241" customWidth="1"/>
    <col min="10951" max="10951" width="0.90625" style="241" customWidth="1"/>
    <col min="10952" max="10952" width="16.90625" style="241" customWidth="1"/>
    <col min="10953" max="10953" width="1" style="241" customWidth="1"/>
    <col min="10954" max="10954" width="16.90625" style="241" customWidth="1"/>
    <col min="10955" max="10955" width="4.08984375" style="241" customWidth="1"/>
    <col min="10956" max="10956" width="2.453125" style="241" customWidth="1"/>
    <col min="10957" max="11198" width="8.90625" style="241"/>
    <col min="11199" max="11200" width="2.08984375" style="241" customWidth="1"/>
    <col min="11201" max="11201" width="37.453125" style="241" customWidth="1"/>
    <col min="11202" max="11202" width="6.08984375" style="241" customWidth="1"/>
    <col min="11203" max="11203" width="0.453125" style="241" customWidth="1"/>
    <col min="11204" max="11204" width="16.90625" style="241" customWidth="1"/>
    <col min="11205" max="11205" width="0.453125" style="241" customWidth="1"/>
    <col min="11206" max="11206" width="16.90625" style="241" customWidth="1"/>
    <col min="11207" max="11207" width="0.90625" style="241" customWidth="1"/>
    <col min="11208" max="11208" width="16.90625" style="241" customWidth="1"/>
    <col min="11209" max="11209" width="1" style="241" customWidth="1"/>
    <col min="11210" max="11210" width="16.90625" style="241" customWidth="1"/>
    <col min="11211" max="11211" width="4.08984375" style="241" customWidth="1"/>
    <col min="11212" max="11212" width="2.453125" style="241" customWidth="1"/>
    <col min="11213" max="11454" width="8.90625" style="241"/>
    <col min="11455" max="11456" width="2.08984375" style="241" customWidth="1"/>
    <col min="11457" max="11457" width="37.453125" style="241" customWidth="1"/>
    <col min="11458" max="11458" width="6.08984375" style="241" customWidth="1"/>
    <col min="11459" max="11459" width="0.453125" style="241" customWidth="1"/>
    <col min="11460" max="11460" width="16.90625" style="241" customWidth="1"/>
    <col min="11461" max="11461" width="0.453125" style="241" customWidth="1"/>
    <col min="11462" max="11462" width="16.90625" style="241" customWidth="1"/>
    <col min="11463" max="11463" width="0.90625" style="241" customWidth="1"/>
    <col min="11464" max="11464" width="16.90625" style="241" customWidth="1"/>
    <col min="11465" max="11465" width="1" style="241" customWidth="1"/>
    <col min="11466" max="11466" width="16.90625" style="241" customWidth="1"/>
    <col min="11467" max="11467" width="4.08984375" style="241" customWidth="1"/>
    <col min="11468" max="11468" width="2.453125" style="241" customWidth="1"/>
    <col min="11469" max="11710" width="8.90625" style="241"/>
    <col min="11711" max="11712" width="2.08984375" style="241" customWidth="1"/>
    <col min="11713" max="11713" width="37.453125" style="241" customWidth="1"/>
    <col min="11714" max="11714" width="6.08984375" style="241" customWidth="1"/>
    <col min="11715" max="11715" width="0.453125" style="241" customWidth="1"/>
    <col min="11716" max="11716" width="16.90625" style="241" customWidth="1"/>
    <col min="11717" max="11717" width="0.453125" style="241" customWidth="1"/>
    <col min="11718" max="11718" width="16.90625" style="241" customWidth="1"/>
    <col min="11719" max="11719" width="0.90625" style="241" customWidth="1"/>
    <col min="11720" max="11720" width="16.90625" style="241" customWidth="1"/>
    <col min="11721" max="11721" width="1" style="241" customWidth="1"/>
    <col min="11722" max="11722" width="16.90625" style="241" customWidth="1"/>
    <col min="11723" max="11723" width="4.08984375" style="241" customWidth="1"/>
    <col min="11724" max="11724" width="2.453125" style="241" customWidth="1"/>
    <col min="11725" max="11966" width="8.90625" style="241"/>
    <col min="11967" max="11968" width="2.08984375" style="241" customWidth="1"/>
    <col min="11969" max="11969" width="37.453125" style="241" customWidth="1"/>
    <col min="11970" max="11970" width="6.08984375" style="241" customWidth="1"/>
    <col min="11971" max="11971" width="0.453125" style="241" customWidth="1"/>
    <col min="11972" max="11972" width="16.90625" style="241" customWidth="1"/>
    <col min="11973" max="11973" width="0.453125" style="241" customWidth="1"/>
    <col min="11974" max="11974" width="16.90625" style="241" customWidth="1"/>
    <col min="11975" max="11975" width="0.90625" style="241" customWidth="1"/>
    <col min="11976" max="11976" width="16.90625" style="241" customWidth="1"/>
    <col min="11977" max="11977" width="1" style="241" customWidth="1"/>
    <col min="11978" max="11978" width="16.90625" style="241" customWidth="1"/>
    <col min="11979" max="11979" width="4.08984375" style="241" customWidth="1"/>
    <col min="11980" max="11980" width="2.453125" style="241" customWidth="1"/>
    <col min="11981" max="12222" width="8.90625" style="241"/>
    <col min="12223" max="12224" width="2.08984375" style="241" customWidth="1"/>
    <col min="12225" max="12225" width="37.453125" style="241" customWidth="1"/>
    <col min="12226" max="12226" width="6.08984375" style="241" customWidth="1"/>
    <col min="12227" max="12227" width="0.453125" style="241" customWidth="1"/>
    <col min="12228" max="12228" width="16.90625" style="241" customWidth="1"/>
    <col min="12229" max="12229" width="0.453125" style="241" customWidth="1"/>
    <col min="12230" max="12230" width="16.90625" style="241" customWidth="1"/>
    <col min="12231" max="12231" width="0.90625" style="241" customWidth="1"/>
    <col min="12232" max="12232" width="16.90625" style="241" customWidth="1"/>
    <col min="12233" max="12233" width="1" style="241" customWidth="1"/>
    <col min="12234" max="12234" width="16.90625" style="241" customWidth="1"/>
    <col min="12235" max="12235" width="4.08984375" style="241" customWidth="1"/>
    <col min="12236" max="12236" width="2.453125" style="241" customWidth="1"/>
    <col min="12237" max="12478" width="8.90625" style="241"/>
    <col min="12479" max="12480" width="2.08984375" style="241" customWidth="1"/>
    <col min="12481" max="12481" width="37.453125" style="241" customWidth="1"/>
    <col min="12482" max="12482" width="6.08984375" style="241" customWidth="1"/>
    <col min="12483" max="12483" width="0.453125" style="241" customWidth="1"/>
    <col min="12484" max="12484" width="16.90625" style="241" customWidth="1"/>
    <col min="12485" max="12485" width="0.453125" style="241" customWidth="1"/>
    <col min="12486" max="12486" width="16.90625" style="241" customWidth="1"/>
    <col min="12487" max="12487" width="0.90625" style="241" customWidth="1"/>
    <col min="12488" max="12488" width="16.90625" style="241" customWidth="1"/>
    <col min="12489" max="12489" width="1" style="241" customWidth="1"/>
    <col min="12490" max="12490" width="16.90625" style="241" customWidth="1"/>
    <col min="12491" max="12491" width="4.08984375" style="241" customWidth="1"/>
    <col min="12492" max="12492" width="2.453125" style="241" customWidth="1"/>
    <col min="12493" max="12734" width="8.90625" style="241"/>
    <col min="12735" max="12736" width="2.08984375" style="241" customWidth="1"/>
    <col min="12737" max="12737" width="37.453125" style="241" customWidth="1"/>
    <col min="12738" max="12738" width="6.08984375" style="241" customWidth="1"/>
    <col min="12739" max="12739" width="0.453125" style="241" customWidth="1"/>
    <col min="12740" max="12740" width="16.90625" style="241" customWidth="1"/>
    <col min="12741" max="12741" width="0.453125" style="241" customWidth="1"/>
    <col min="12742" max="12742" width="16.90625" style="241" customWidth="1"/>
    <col min="12743" max="12743" width="0.90625" style="241" customWidth="1"/>
    <col min="12744" max="12744" width="16.90625" style="241" customWidth="1"/>
    <col min="12745" max="12745" width="1" style="241" customWidth="1"/>
    <col min="12746" max="12746" width="16.90625" style="241" customWidth="1"/>
    <col min="12747" max="12747" width="4.08984375" style="241" customWidth="1"/>
    <col min="12748" max="12748" width="2.453125" style="241" customWidth="1"/>
    <col min="12749" max="12990" width="8.90625" style="241"/>
    <col min="12991" max="12992" width="2.08984375" style="241" customWidth="1"/>
    <col min="12993" max="12993" width="37.453125" style="241" customWidth="1"/>
    <col min="12994" max="12994" width="6.08984375" style="241" customWidth="1"/>
    <col min="12995" max="12995" width="0.453125" style="241" customWidth="1"/>
    <col min="12996" max="12996" width="16.90625" style="241" customWidth="1"/>
    <col min="12997" max="12997" width="0.453125" style="241" customWidth="1"/>
    <col min="12998" max="12998" width="16.90625" style="241" customWidth="1"/>
    <col min="12999" max="12999" width="0.90625" style="241" customWidth="1"/>
    <col min="13000" max="13000" width="16.90625" style="241" customWidth="1"/>
    <col min="13001" max="13001" width="1" style="241" customWidth="1"/>
    <col min="13002" max="13002" width="16.90625" style="241" customWidth="1"/>
    <col min="13003" max="13003" width="4.08984375" style="241" customWidth="1"/>
    <col min="13004" max="13004" width="2.453125" style="241" customWidth="1"/>
    <col min="13005" max="13246" width="8.90625" style="241"/>
    <col min="13247" max="13248" width="2.08984375" style="241" customWidth="1"/>
    <col min="13249" max="13249" width="37.453125" style="241" customWidth="1"/>
    <col min="13250" max="13250" width="6.08984375" style="241" customWidth="1"/>
    <col min="13251" max="13251" width="0.453125" style="241" customWidth="1"/>
    <col min="13252" max="13252" width="16.90625" style="241" customWidth="1"/>
    <col min="13253" max="13253" width="0.453125" style="241" customWidth="1"/>
    <col min="13254" max="13254" width="16.90625" style="241" customWidth="1"/>
    <col min="13255" max="13255" width="0.90625" style="241" customWidth="1"/>
    <col min="13256" max="13256" width="16.90625" style="241" customWidth="1"/>
    <col min="13257" max="13257" width="1" style="241" customWidth="1"/>
    <col min="13258" max="13258" width="16.90625" style="241" customWidth="1"/>
    <col min="13259" max="13259" width="4.08984375" style="241" customWidth="1"/>
    <col min="13260" max="13260" width="2.453125" style="241" customWidth="1"/>
    <col min="13261" max="13502" width="8.90625" style="241"/>
    <col min="13503" max="13504" width="2.08984375" style="241" customWidth="1"/>
    <col min="13505" max="13505" width="37.453125" style="241" customWidth="1"/>
    <col min="13506" max="13506" width="6.08984375" style="241" customWidth="1"/>
    <col min="13507" max="13507" width="0.453125" style="241" customWidth="1"/>
    <col min="13508" max="13508" width="16.90625" style="241" customWidth="1"/>
    <col min="13509" max="13509" width="0.453125" style="241" customWidth="1"/>
    <col min="13510" max="13510" width="16.90625" style="241" customWidth="1"/>
    <col min="13511" max="13511" width="0.90625" style="241" customWidth="1"/>
    <col min="13512" max="13512" width="16.90625" style="241" customWidth="1"/>
    <col min="13513" max="13513" width="1" style="241" customWidth="1"/>
    <col min="13514" max="13514" width="16.90625" style="241" customWidth="1"/>
    <col min="13515" max="13515" width="4.08984375" style="241" customWidth="1"/>
    <col min="13516" max="13516" width="2.453125" style="241" customWidth="1"/>
    <col min="13517" max="13758" width="8.90625" style="241"/>
    <col min="13759" max="13760" width="2.08984375" style="241" customWidth="1"/>
    <col min="13761" max="13761" width="37.453125" style="241" customWidth="1"/>
    <col min="13762" max="13762" width="6.08984375" style="241" customWidth="1"/>
    <col min="13763" max="13763" width="0.453125" style="241" customWidth="1"/>
    <col min="13764" max="13764" width="16.90625" style="241" customWidth="1"/>
    <col min="13765" max="13765" width="0.453125" style="241" customWidth="1"/>
    <col min="13766" max="13766" width="16.90625" style="241" customWidth="1"/>
    <col min="13767" max="13767" width="0.90625" style="241" customWidth="1"/>
    <col min="13768" max="13768" width="16.90625" style="241" customWidth="1"/>
    <col min="13769" max="13769" width="1" style="241" customWidth="1"/>
    <col min="13770" max="13770" width="16.90625" style="241" customWidth="1"/>
    <col min="13771" max="13771" width="4.08984375" style="241" customWidth="1"/>
    <col min="13772" max="13772" width="2.453125" style="241" customWidth="1"/>
    <col min="13773" max="14014" width="8.90625" style="241"/>
    <col min="14015" max="14016" width="2.08984375" style="241" customWidth="1"/>
    <col min="14017" max="14017" width="37.453125" style="241" customWidth="1"/>
    <col min="14018" max="14018" width="6.08984375" style="241" customWidth="1"/>
    <col min="14019" max="14019" width="0.453125" style="241" customWidth="1"/>
    <col min="14020" max="14020" width="16.90625" style="241" customWidth="1"/>
    <col min="14021" max="14021" width="0.453125" style="241" customWidth="1"/>
    <col min="14022" max="14022" width="16.90625" style="241" customWidth="1"/>
    <col min="14023" max="14023" width="0.90625" style="241" customWidth="1"/>
    <col min="14024" max="14024" width="16.90625" style="241" customWidth="1"/>
    <col min="14025" max="14025" width="1" style="241" customWidth="1"/>
    <col min="14026" max="14026" width="16.90625" style="241" customWidth="1"/>
    <col min="14027" max="14027" width="4.08984375" style="241" customWidth="1"/>
    <col min="14028" max="14028" width="2.453125" style="241" customWidth="1"/>
    <col min="14029" max="14270" width="8.90625" style="241"/>
    <col min="14271" max="14272" width="2.08984375" style="241" customWidth="1"/>
    <col min="14273" max="14273" width="37.453125" style="241" customWidth="1"/>
    <col min="14274" max="14274" width="6.08984375" style="241" customWidth="1"/>
    <col min="14275" max="14275" width="0.453125" style="241" customWidth="1"/>
    <col min="14276" max="14276" width="16.90625" style="241" customWidth="1"/>
    <col min="14277" max="14277" width="0.453125" style="241" customWidth="1"/>
    <col min="14278" max="14278" width="16.90625" style="241" customWidth="1"/>
    <col min="14279" max="14279" width="0.90625" style="241" customWidth="1"/>
    <col min="14280" max="14280" width="16.90625" style="241" customWidth="1"/>
    <col min="14281" max="14281" width="1" style="241" customWidth="1"/>
    <col min="14282" max="14282" width="16.90625" style="241" customWidth="1"/>
    <col min="14283" max="14283" width="4.08984375" style="241" customWidth="1"/>
    <col min="14284" max="14284" width="2.453125" style="241" customWidth="1"/>
    <col min="14285" max="14526" width="8.90625" style="241"/>
    <col min="14527" max="14528" width="2.08984375" style="241" customWidth="1"/>
    <col min="14529" max="14529" width="37.453125" style="241" customWidth="1"/>
    <col min="14530" max="14530" width="6.08984375" style="241" customWidth="1"/>
    <col min="14531" max="14531" width="0.453125" style="241" customWidth="1"/>
    <col min="14532" max="14532" width="16.90625" style="241" customWidth="1"/>
    <col min="14533" max="14533" width="0.453125" style="241" customWidth="1"/>
    <col min="14534" max="14534" width="16.90625" style="241" customWidth="1"/>
    <col min="14535" max="14535" width="0.90625" style="241" customWidth="1"/>
    <col min="14536" max="14536" width="16.90625" style="241" customWidth="1"/>
    <col min="14537" max="14537" width="1" style="241" customWidth="1"/>
    <col min="14538" max="14538" width="16.90625" style="241" customWidth="1"/>
    <col min="14539" max="14539" width="4.08984375" style="241" customWidth="1"/>
    <col min="14540" max="14540" width="2.453125" style="241" customWidth="1"/>
    <col min="14541" max="14782" width="8.90625" style="241"/>
    <col min="14783" max="14784" width="2.08984375" style="241" customWidth="1"/>
    <col min="14785" max="14785" width="37.453125" style="241" customWidth="1"/>
    <col min="14786" max="14786" width="6.08984375" style="241" customWidth="1"/>
    <col min="14787" max="14787" width="0.453125" style="241" customWidth="1"/>
    <col min="14788" max="14788" width="16.90625" style="241" customWidth="1"/>
    <col min="14789" max="14789" width="0.453125" style="241" customWidth="1"/>
    <col min="14790" max="14790" width="16.90625" style="241" customWidth="1"/>
    <col min="14791" max="14791" width="0.90625" style="241" customWidth="1"/>
    <col min="14792" max="14792" width="16.90625" style="241" customWidth="1"/>
    <col min="14793" max="14793" width="1" style="241" customWidth="1"/>
    <col min="14794" max="14794" width="16.90625" style="241" customWidth="1"/>
    <col min="14795" max="14795" width="4.08984375" style="241" customWidth="1"/>
    <col min="14796" max="14796" width="2.453125" style="241" customWidth="1"/>
    <col min="14797" max="15038" width="8.90625" style="241"/>
    <col min="15039" max="15040" width="2.08984375" style="241" customWidth="1"/>
    <col min="15041" max="15041" width="37.453125" style="241" customWidth="1"/>
    <col min="15042" max="15042" width="6.08984375" style="241" customWidth="1"/>
    <col min="15043" max="15043" width="0.453125" style="241" customWidth="1"/>
    <col min="15044" max="15044" width="16.90625" style="241" customWidth="1"/>
    <col min="15045" max="15045" width="0.453125" style="241" customWidth="1"/>
    <col min="15046" max="15046" width="16.90625" style="241" customWidth="1"/>
    <col min="15047" max="15047" width="0.90625" style="241" customWidth="1"/>
    <col min="15048" max="15048" width="16.90625" style="241" customWidth="1"/>
    <col min="15049" max="15049" width="1" style="241" customWidth="1"/>
    <col min="15050" max="15050" width="16.90625" style="241" customWidth="1"/>
    <col min="15051" max="15051" width="4.08984375" style="241" customWidth="1"/>
    <col min="15052" max="15052" width="2.453125" style="241" customWidth="1"/>
    <col min="15053" max="15294" width="8.90625" style="241"/>
    <col min="15295" max="15296" width="2.08984375" style="241" customWidth="1"/>
    <col min="15297" max="15297" width="37.453125" style="241" customWidth="1"/>
    <col min="15298" max="15298" width="6.08984375" style="241" customWidth="1"/>
    <col min="15299" max="15299" width="0.453125" style="241" customWidth="1"/>
    <col min="15300" max="15300" width="16.90625" style="241" customWidth="1"/>
    <col min="15301" max="15301" width="0.453125" style="241" customWidth="1"/>
    <col min="15302" max="15302" width="16.90625" style="241" customWidth="1"/>
    <col min="15303" max="15303" width="0.90625" style="241" customWidth="1"/>
    <col min="15304" max="15304" width="16.90625" style="241" customWidth="1"/>
    <col min="15305" max="15305" width="1" style="241" customWidth="1"/>
    <col min="15306" max="15306" width="16.90625" style="241" customWidth="1"/>
    <col min="15307" max="15307" width="4.08984375" style="241" customWidth="1"/>
    <col min="15308" max="15308" width="2.453125" style="241" customWidth="1"/>
    <col min="15309" max="15550" width="8.90625" style="241"/>
    <col min="15551" max="15552" width="2.08984375" style="241" customWidth="1"/>
    <col min="15553" max="15553" width="37.453125" style="241" customWidth="1"/>
    <col min="15554" max="15554" width="6.08984375" style="241" customWidth="1"/>
    <col min="15555" max="15555" width="0.453125" style="241" customWidth="1"/>
    <col min="15556" max="15556" width="16.90625" style="241" customWidth="1"/>
    <col min="15557" max="15557" width="0.453125" style="241" customWidth="1"/>
    <col min="15558" max="15558" width="16.90625" style="241" customWidth="1"/>
    <col min="15559" max="15559" width="0.90625" style="241" customWidth="1"/>
    <col min="15560" max="15560" width="16.90625" style="241" customWidth="1"/>
    <col min="15561" max="15561" width="1" style="241" customWidth="1"/>
    <col min="15562" max="15562" width="16.90625" style="241" customWidth="1"/>
    <col min="15563" max="15563" width="4.08984375" style="241" customWidth="1"/>
    <col min="15564" max="15564" width="2.453125" style="241" customWidth="1"/>
    <col min="15565" max="15806" width="8.90625" style="241"/>
    <col min="15807" max="15808" width="2.08984375" style="241" customWidth="1"/>
    <col min="15809" max="15809" width="37.453125" style="241" customWidth="1"/>
    <col min="15810" max="15810" width="6.08984375" style="241" customWidth="1"/>
    <col min="15811" max="15811" width="0.453125" style="241" customWidth="1"/>
    <col min="15812" max="15812" width="16.90625" style="241" customWidth="1"/>
    <col min="15813" max="15813" width="0.453125" style="241" customWidth="1"/>
    <col min="15814" max="15814" width="16.90625" style="241" customWidth="1"/>
    <col min="15815" max="15815" width="0.90625" style="241" customWidth="1"/>
    <col min="15816" max="15816" width="16.90625" style="241" customWidth="1"/>
    <col min="15817" max="15817" width="1" style="241" customWidth="1"/>
    <col min="15818" max="15818" width="16.90625" style="241" customWidth="1"/>
    <col min="15819" max="15819" width="4.08984375" style="241" customWidth="1"/>
    <col min="15820" max="15820" width="2.453125" style="241" customWidth="1"/>
    <col min="15821" max="16062" width="8.90625" style="241"/>
    <col min="16063" max="16064" width="2.08984375" style="241" customWidth="1"/>
    <col min="16065" max="16065" width="37.453125" style="241" customWidth="1"/>
    <col min="16066" max="16066" width="6.08984375" style="241" customWidth="1"/>
    <col min="16067" max="16067" width="0.453125" style="241" customWidth="1"/>
    <col min="16068" max="16068" width="16.90625" style="241" customWidth="1"/>
    <col min="16069" max="16069" width="0.453125" style="241" customWidth="1"/>
    <col min="16070" max="16070" width="16.90625" style="241" customWidth="1"/>
    <col min="16071" max="16071" width="0.90625" style="241" customWidth="1"/>
    <col min="16072" max="16072" width="16.90625" style="241" customWidth="1"/>
    <col min="16073" max="16073" width="1" style="241" customWidth="1"/>
    <col min="16074" max="16074" width="16.90625" style="241" customWidth="1"/>
    <col min="16075" max="16075" width="4.08984375" style="241" customWidth="1"/>
    <col min="16076" max="16076" width="2.453125" style="241" customWidth="1"/>
    <col min="16077" max="16381" width="8.90625" style="241"/>
    <col min="16382" max="16384" width="9.08984375" style="241" customWidth="1"/>
  </cols>
  <sheetData>
    <row r="1" spans="1:11" s="234" customFormat="1" ht="23">
      <c r="A1" s="232" t="s">
        <v>116</v>
      </c>
      <c r="B1" s="232"/>
      <c r="C1" s="233"/>
      <c r="E1" s="235"/>
      <c r="I1" s="235"/>
      <c r="K1" s="236" t="s">
        <v>44</v>
      </c>
    </row>
    <row r="2" spans="1:11" s="234" customFormat="1" ht="23">
      <c r="A2" s="237" t="s">
        <v>58</v>
      </c>
      <c r="B2" s="237"/>
      <c r="C2" s="233"/>
      <c r="E2" s="235"/>
      <c r="I2" s="235"/>
      <c r="K2" s="236" t="s">
        <v>45</v>
      </c>
    </row>
    <row r="3" spans="1:11" s="234" customFormat="1" ht="23">
      <c r="A3" s="232" t="s">
        <v>145</v>
      </c>
      <c r="B3" s="232"/>
      <c r="C3" s="233"/>
      <c r="E3" s="235"/>
      <c r="I3" s="235"/>
      <c r="K3" s="233"/>
    </row>
    <row r="4" spans="1:11" s="239" customFormat="1" ht="11.4" customHeight="1">
      <c r="A4" s="232"/>
      <c r="B4" s="232"/>
      <c r="C4" s="238"/>
      <c r="E4" s="240"/>
      <c r="I4" s="240"/>
      <c r="K4" s="238"/>
    </row>
    <row r="5" spans="1:11" ht="21" customHeight="1">
      <c r="A5" s="234"/>
      <c r="B5" s="234"/>
      <c r="C5" s="233"/>
      <c r="D5" s="233"/>
      <c r="E5" s="389" t="s">
        <v>41</v>
      </c>
      <c r="F5" s="389"/>
      <c r="G5" s="389"/>
      <c r="H5" s="389"/>
      <c r="I5" s="389"/>
      <c r="J5" s="389"/>
      <c r="K5" s="389"/>
    </row>
    <row r="6" spans="1:11" ht="21" customHeight="1">
      <c r="A6" s="234"/>
      <c r="B6" s="234"/>
      <c r="C6" s="233"/>
      <c r="D6" s="233"/>
      <c r="E6" s="389" t="s">
        <v>10</v>
      </c>
      <c r="F6" s="389"/>
      <c r="G6" s="389"/>
      <c r="H6" s="234"/>
      <c r="I6" s="389" t="s">
        <v>32</v>
      </c>
      <c r="J6" s="389"/>
      <c r="K6" s="389"/>
    </row>
    <row r="7" spans="1:11" ht="21" customHeight="1">
      <c r="A7" s="234"/>
      <c r="B7" s="234"/>
      <c r="C7" s="242" t="s">
        <v>21</v>
      </c>
      <c r="D7" s="233"/>
      <c r="E7" s="243" t="s">
        <v>136</v>
      </c>
      <c r="F7" s="233"/>
      <c r="G7" s="243" t="s">
        <v>120</v>
      </c>
      <c r="H7" s="233"/>
      <c r="I7" s="243" t="s">
        <v>136</v>
      </c>
      <c r="J7" s="233"/>
      <c r="K7" s="243" t="s">
        <v>120</v>
      </c>
    </row>
    <row r="8" spans="1:11" ht="21" customHeight="1">
      <c r="A8" s="234"/>
      <c r="B8" s="234"/>
      <c r="C8" s="233"/>
      <c r="D8" s="234"/>
      <c r="E8" s="291"/>
      <c r="F8" s="236"/>
      <c r="G8" s="236"/>
      <c r="H8" s="236"/>
      <c r="I8" s="291"/>
      <c r="J8" s="236"/>
      <c r="K8" s="236"/>
    </row>
    <row r="9" spans="1:11" ht="21" customHeight="1">
      <c r="A9" s="244" t="s">
        <v>6</v>
      </c>
      <c r="B9" s="245"/>
      <c r="C9" s="246"/>
      <c r="D9" s="234"/>
      <c r="E9" s="107"/>
      <c r="F9" s="236"/>
      <c r="G9" s="65"/>
      <c r="H9" s="236"/>
      <c r="I9" s="109"/>
      <c r="J9" s="236"/>
      <c r="K9" s="66"/>
    </row>
    <row r="10" spans="1:11" ht="21" customHeight="1">
      <c r="A10" s="247" t="s">
        <v>101</v>
      </c>
      <c r="B10" s="245"/>
      <c r="C10" s="246"/>
      <c r="D10" s="234"/>
      <c r="E10" s="67">
        <v>104154</v>
      </c>
      <c r="F10" s="236"/>
      <c r="G10" s="67">
        <v>86046</v>
      </c>
      <c r="H10" s="236"/>
      <c r="I10" s="67">
        <v>104154</v>
      </c>
      <c r="J10" s="236"/>
      <c r="K10" s="67">
        <v>86046</v>
      </c>
    </row>
    <row r="11" spans="1:11" ht="21" customHeight="1">
      <c r="A11" s="248" t="s">
        <v>60</v>
      </c>
      <c r="B11" s="249"/>
      <c r="C11" s="250"/>
      <c r="D11" s="234"/>
      <c r="E11" s="67">
        <v>3035</v>
      </c>
      <c r="F11" s="67"/>
      <c r="G11" s="67">
        <v>1148</v>
      </c>
      <c r="H11" s="67"/>
      <c r="I11" s="67">
        <v>3035</v>
      </c>
      <c r="J11" s="67"/>
      <c r="K11" s="67">
        <v>1148</v>
      </c>
    </row>
    <row r="12" spans="1:11" ht="21" customHeight="1">
      <c r="A12" s="251" t="s">
        <v>59</v>
      </c>
      <c r="B12" s="252"/>
      <c r="C12" s="250"/>
      <c r="D12" s="234"/>
      <c r="E12" s="366">
        <f>SUM(E10:E11)</f>
        <v>107189</v>
      </c>
      <c r="F12" s="78"/>
      <c r="G12" s="366">
        <f>SUM(G10:G11)</f>
        <v>87194</v>
      </c>
      <c r="H12" s="253"/>
      <c r="I12" s="366">
        <f>SUM(I10:I11)</f>
        <v>107189</v>
      </c>
      <c r="J12" s="253"/>
      <c r="K12" s="366">
        <f>SUM(K10:K11)</f>
        <v>87194</v>
      </c>
    </row>
    <row r="13" spans="1:11" ht="8.15" customHeight="1">
      <c r="A13" s="251"/>
      <c r="B13" s="252"/>
      <c r="C13" s="250"/>
      <c r="D13" s="234"/>
      <c r="E13" s="107"/>
      <c r="F13" s="65"/>
      <c r="G13" s="65"/>
      <c r="H13" s="236"/>
      <c r="I13" s="107"/>
      <c r="J13" s="236"/>
      <c r="K13" s="65"/>
    </row>
    <row r="14" spans="1:11" ht="21" customHeight="1">
      <c r="A14" s="244" t="s">
        <v>7</v>
      </c>
      <c r="B14" s="245"/>
      <c r="C14" s="250"/>
      <c r="D14" s="234"/>
      <c r="E14" s="108"/>
      <c r="F14" s="66"/>
      <c r="G14" s="69"/>
      <c r="H14" s="236"/>
      <c r="I14" s="108"/>
      <c r="J14" s="236"/>
      <c r="K14" s="69"/>
    </row>
    <row r="15" spans="1:11" ht="21" customHeight="1">
      <c r="A15" s="247" t="s">
        <v>166</v>
      </c>
      <c r="B15" s="245"/>
      <c r="C15" s="250">
        <v>5</v>
      </c>
      <c r="D15" s="234"/>
      <c r="E15" s="67">
        <v>61699</v>
      </c>
      <c r="F15" s="66"/>
      <c r="G15" s="67">
        <v>55480</v>
      </c>
      <c r="H15" s="236"/>
      <c r="I15" s="67">
        <v>61699</v>
      </c>
      <c r="J15" s="236"/>
      <c r="K15" s="67">
        <v>55480</v>
      </c>
    </row>
    <row r="16" spans="1:11" ht="21" customHeight="1">
      <c r="A16" s="247" t="s">
        <v>106</v>
      </c>
      <c r="B16" s="245"/>
      <c r="C16" s="250"/>
      <c r="D16" s="234"/>
      <c r="E16" s="67">
        <v>16749</v>
      </c>
      <c r="F16" s="66"/>
      <c r="G16" s="67">
        <v>16576</v>
      </c>
      <c r="H16" s="236"/>
      <c r="I16" s="67">
        <v>16749</v>
      </c>
      <c r="J16" s="236"/>
      <c r="K16" s="67">
        <v>16576</v>
      </c>
    </row>
    <row r="17" spans="1:14" ht="21" customHeight="1">
      <c r="A17" s="248" t="s">
        <v>15</v>
      </c>
      <c r="B17" s="249"/>
      <c r="C17" s="250"/>
      <c r="D17" s="234"/>
      <c r="E17" s="67">
        <v>14050</v>
      </c>
      <c r="F17" s="65"/>
      <c r="G17" s="67">
        <v>10621</v>
      </c>
      <c r="H17" s="236"/>
      <c r="I17" s="67">
        <v>13956</v>
      </c>
      <c r="J17" s="236"/>
      <c r="K17" s="67">
        <v>11064</v>
      </c>
    </row>
    <row r="18" spans="1:14" ht="21" customHeight="1">
      <c r="A18" s="251" t="s">
        <v>61</v>
      </c>
      <c r="B18" s="252"/>
      <c r="C18" s="250"/>
      <c r="D18" s="234"/>
      <c r="E18" s="366">
        <f>SUM(E15:E17)</f>
        <v>92498</v>
      </c>
      <c r="F18" s="78"/>
      <c r="G18" s="366">
        <f>SUM(G15:G17)</f>
        <v>82677</v>
      </c>
      <c r="H18" s="253"/>
      <c r="I18" s="366">
        <f>SUM(I15:I17)</f>
        <v>92404</v>
      </c>
      <c r="J18" s="253"/>
      <c r="K18" s="366">
        <f>SUM(K15:K17)</f>
        <v>83120</v>
      </c>
    </row>
    <row r="19" spans="1:14" ht="8.15" customHeight="1">
      <c r="A19" s="251"/>
      <c r="B19" s="252"/>
      <c r="C19" s="250"/>
      <c r="D19" s="234"/>
      <c r="E19" s="107"/>
      <c r="F19" s="65"/>
      <c r="G19" s="65"/>
      <c r="H19" s="236"/>
      <c r="I19" s="107"/>
      <c r="J19" s="236"/>
      <c r="K19" s="65"/>
    </row>
    <row r="20" spans="1:14" ht="21" customHeight="1">
      <c r="A20" s="244" t="s">
        <v>167</v>
      </c>
      <c r="B20" s="245"/>
      <c r="C20" s="250"/>
      <c r="D20" s="234"/>
      <c r="E20" s="68">
        <f>+E12-E18</f>
        <v>14691</v>
      </c>
      <c r="F20" s="65"/>
      <c r="G20" s="68">
        <f>+G12-G18</f>
        <v>4517</v>
      </c>
      <c r="H20" s="68"/>
      <c r="I20" s="68">
        <f>+I12-I18</f>
        <v>14785</v>
      </c>
      <c r="J20" s="68"/>
      <c r="K20" s="68">
        <f>+K12-K18</f>
        <v>4074</v>
      </c>
    </row>
    <row r="21" spans="1:14" ht="21" customHeight="1">
      <c r="A21" s="247" t="s">
        <v>0</v>
      </c>
      <c r="B21" s="234"/>
      <c r="C21" s="250"/>
      <c r="D21" s="234"/>
      <c r="E21" s="40">
        <v>-229</v>
      </c>
      <c r="F21" s="65"/>
      <c r="G21" s="40">
        <v>-33</v>
      </c>
      <c r="H21" s="236"/>
      <c r="I21" s="40">
        <v>-229</v>
      </c>
      <c r="J21" s="236"/>
      <c r="K21" s="40">
        <v>-33</v>
      </c>
    </row>
    <row r="22" spans="1:14" ht="21" customHeight="1">
      <c r="A22" s="244" t="s">
        <v>168</v>
      </c>
      <c r="B22" s="245"/>
      <c r="C22" s="250"/>
      <c r="D22" s="234"/>
      <c r="E22" s="68">
        <f>SUM(E20:E21)</f>
        <v>14462</v>
      </c>
      <c r="F22" s="65"/>
      <c r="G22" s="68">
        <f>SUM(G20:G21)</f>
        <v>4484</v>
      </c>
      <c r="H22" s="68"/>
      <c r="I22" s="68">
        <f>SUM(I20:I21)</f>
        <v>14556</v>
      </c>
      <c r="J22" s="68"/>
      <c r="K22" s="68">
        <f>SUM(K20:K21)</f>
        <v>4041</v>
      </c>
    </row>
    <row r="23" spans="1:14" ht="21" customHeight="1">
      <c r="A23" s="247" t="s">
        <v>90</v>
      </c>
      <c r="B23" s="234"/>
      <c r="C23" s="250">
        <v>18</v>
      </c>
      <c r="D23" s="234"/>
      <c r="E23" s="40">
        <v>50</v>
      </c>
      <c r="F23" s="65"/>
      <c r="G23" s="40">
        <v>37</v>
      </c>
      <c r="H23" s="236"/>
      <c r="I23" s="40">
        <v>50</v>
      </c>
      <c r="J23" s="236"/>
      <c r="K23" s="40">
        <v>37</v>
      </c>
    </row>
    <row r="24" spans="1:14" ht="21" customHeight="1">
      <c r="A24" s="244" t="s">
        <v>128</v>
      </c>
      <c r="B24" s="245"/>
      <c r="C24" s="250"/>
      <c r="D24" s="234"/>
      <c r="E24" s="367">
        <f>SUM(E22:E23)</f>
        <v>14512</v>
      </c>
      <c r="F24" s="78"/>
      <c r="G24" s="71">
        <f>SUM(G22:G23)</f>
        <v>4521</v>
      </c>
      <c r="H24" s="253"/>
      <c r="I24" s="367">
        <f>SUM(I22:I23)</f>
        <v>14606</v>
      </c>
      <c r="J24" s="253"/>
      <c r="K24" s="367">
        <f>SUM(K22:K23)</f>
        <v>4078</v>
      </c>
      <c r="N24" s="329"/>
    </row>
    <row r="25" spans="1:14" ht="8.15" customHeight="1">
      <c r="A25" s="251"/>
      <c r="B25" s="252"/>
      <c r="C25" s="250"/>
      <c r="D25" s="234"/>
      <c r="E25" s="107"/>
      <c r="F25" s="65"/>
      <c r="G25" s="65"/>
      <c r="H25" s="236"/>
      <c r="I25" s="107"/>
      <c r="J25" s="236"/>
      <c r="K25" s="65"/>
      <c r="N25" s="330"/>
    </row>
    <row r="26" spans="1:14" ht="23" customHeight="1">
      <c r="A26" s="254" t="s">
        <v>62</v>
      </c>
      <c r="B26" s="255"/>
      <c r="C26" s="250"/>
      <c r="D26" s="234"/>
      <c r="E26" s="107"/>
      <c r="F26" s="65"/>
      <c r="G26" s="65"/>
      <c r="H26" s="236"/>
      <c r="I26" s="107"/>
      <c r="J26" s="236"/>
      <c r="K26" s="65"/>
    </row>
    <row r="27" spans="1:14" ht="8.15" customHeight="1">
      <c r="A27" s="254"/>
      <c r="B27" s="255"/>
      <c r="C27" s="250"/>
      <c r="D27" s="234"/>
      <c r="E27" s="107"/>
      <c r="F27" s="65"/>
      <c r="G27" s="65"/>
      <c r="H27" s="236"/>
      <c r="I27" s="107"/>
      <c r="J27" s="236"/>
      <c r="K27" s="65"/>
    </row>
    <row r="28" spans="1:14" ht="22" customHeight="1">
      <c r="A28" s="254" t="s">
        <v>63</v>
      </c>
      <c r="B28" s="255"/>
      <c r="C28" s="250"/>
      <c r="D28" s="234"/>
      <c r="E28" s="107"/>
      <c r="F28" s="65"/>
      <c r="G28" s="65"/>
      <c r="H28" s="236"/>
      <c r="I28" s="107"/>
      <c r="J28" s="236"/>
      <c r="K28" s="65"/>
    </row>
    <row r="29" spans="1:14" ht="21" customHeight="1">
      <c r="A29" s="247" t="s">
        <v>105</v>
      </c>
      <c r="B29" s="234"/>
      <c r="C29" s="250"/>
      <c r="D29" s="234"/>
      <c r="E29" s="61" t="s">
        <v>47</v>
      </c>
      <c r="F29" s="65"/>
      <c r="G29" s="67">
        <v>-593</v>
      </c>
      <c r="H29" s="61"/>
      <c r="I29" s="61" t="s">
        <v>47</v>
      </c>
      <c r="J29" s="236"/>
      <c r="K29" s="61" t="s">
        <v>47</v>
      </c>
    </row>
    <row r="30" spans="1:14" ht="22" customHeight="1">
      <c r="A30" s="244" t="s">
        <v>83</v>
      </c>
      <c r="B30" s="234"/>
      <c r="C30" s="250"/>
      <c r="D30" s="234"/>
      <c r="E30" s="368" t="s">
        <v>47</v>
      </c>
      <c r="F30" s="78"/>
      <c r="G30" s="366">
        <f>SUM(G29)</f>
        <v>-593</v>
      </c>
      <c r="H30" s="60"/>
      <c r="I30" s="368" t="s">
        <v>47</v>
      </c>
      <c r="J30" s="253"/>
      <c r="K30" s="368" t="s">
        <v>47</v>
      </c>
    </row>
    <row r="31" spans="1:14" ht="8.15" customHeight="1">
      <c r="A31" s="247"/>
      <c r="B31" s="234"/>
      <c r="C31" s="250"/>
      <c r="D31" s="234"/>
      <c r="E31" s="107"/>
      <c r="F31" s="65"/>
      <c r="G31" s="65"/>
      <c r="H31" s="236"/>
      <c r="I31" s="107"/>
      <c r="J31" s="236"/>
      <c r="K31" s="65"/>
    </row>
    <row r="32" spans="1:14" ht="22" customHeight="1">
      <c r="A32" s="256" t="s">
        <v>64</v>
      </c>
      <c r="B32" s="255"/>
      <c r="C32" s="250"/>
      <c r="D32" s="234"/>
      <c r="E32" s="107"/>
      <c r="F32" s="65"/>
      <c r="G32" s="65"/>
      <c r="H32" s="236"/>
      <c r="I32" s="107"/>
      <c r="J32" s="236"/>
      <c r="K32" s="65"/>
    </row>
    <row r="33" spans="1:11" ht="24" customHeight="1">
      <c r="A33" s="247" t="s">
        <v>134</v>
      </c>
      <c r="B33" s="255"/>
      <c r="C33" s="250"/>
      <c r="D33" s="234"/>
      <c r="E33" s="107"/>
      <c r="F33" s="65"/>
      <c r="G33" s="65"/>
      <c r="H33" s="236"/>
      <c r="I33" s="107"/>
      <c r="J33" s="236"/>
      <c r="K33" s="65"/>
    </row>
    <row r="34" spans="1:11" ht="21" customHeight="1">
      <c r="A34" s="234" t="s">
        <v>110</v>
      </c>
      <c r="B34" s="255"/>
      <c r="C34" s="250" t="s">
        <v>175</v>
      </c>
      <c r="D34" s="234"/>
      <c r="E34" s="67">
        <v>-49</v>
      </c>
      <c r="F34" s="65"/>
      <c r="G34" s="67">
        <v>-19</v>
      </c>
      <c r="H34" s="62"/>
      <c r="I34" s="67">
        <v>-49</v>
      </c>
      <c r="J34" s="219"/>
      <c r="K34" s="67">
        <v>-19</v>
      </c>
    </row>
    <row r="35" spans="1:11" ht="22" customHeight="1">
      <c r="A35" s="254" t="s">
        <v>84</v>
      </c>
      <c r="B35" s="234"/>
      <c r="C35" s="250"/>
      <c r="D35" s="234"/>
      <c r="E35" s="81">
        <f>SUM(E34:E34)</f>
        <v>-49</v>
      </c>
      <c r="F35" s="78"/>
      <c r="G35" s="81">
        <f>SUM(G34:G34)</f>
        <v>-19</v>
      </c>
      <c r="H35" s="253"/>
      <c r="I35" s="81">
        <f>SUM(I34:I34)</f>
        <v>-49</v>
      </c>
      <c r="J35" s="253"/>
      <c r="K35" s="81">
        <f>SUM(K34:K34)</f>
        <v>-19</v>
      </c>
    </row>
    <row r="36" spans="1:11" ht="8.15" customHeight="1">
      <c r="A36" s="257"/>
      <c r="B36" s="234"/>
      <c r="C36" s="250"/>
      <c r="D36" s="234"/>
      <c r="E36" s="78"/>
      <c r="F36" s="78"/>
      <c r="G36" s="78"/>
      <c r="H36" s="253"/>
      <c r="I36" s="78"/>
      <c r="J36" s="253"/>
      <c r="K36" s="78"/>
    </row>
    <row r="37" spans="1:11" ht="22" customHeight="1">
      <c r="A37" s="256" t="s">
        <v>62</v>
      </c>
      <c r="B37" s="255"/>
      <c r="C37" s="250"/>
      <c r="D37" s="234"/>
      <c r="E37" s="79">
        <f>SUM(E30,E35)</f>
        <v>-49</v>
      </c>
      <c r="F37" s="78"/>
      <c r="G37" s="79">
        <f>SUM(G30,G35)</f>
        <v>-612</v>
      </c>
      <c r="H37" s="253"/>
      <c r="I37" s="79">
        <f>SUM(I30,I35)</f>
        <v>-49</v>
      </c>
      <c r="J37" s="253"/>
      <c r="K37" s="79">
        <f>SUM(K30,K35)</f>
        <v>-19</v>
      </c>
    </row>
    <row r="38" spans="1:11" ht="8.15" customHeight="1">
      <c r="A38" s="257"/>
      <c r="B38" s="234"/>
      <c r="C38" s="250"/>
      <c r="D38" s="234"/>
      <c r="E38" s="78"/>
      <c r="F38" s="78"/>
      <c r="G38" s="78"/>
      <c r="H38" s="253"/>
      <c r="I38" s="78"/>
      <c r="J38" s="253"/>
      <c r="K38" s="78"/>
    </row>
    <row r="39" spans="1:11" ht="21" customHeight="1" thickBot="1">
      <c r="A39" s="256" t="s">
        <v>65</v>
      </c>
      <c r="B39" s="255"/>
      <c r="C39" s="250"/>
      <c r="D39" s="234"/>
      <c r="E39" s="82">
        <f>E24+E37</f>
        <v>14463</v>
      </c>
      <c r="F39" s="78"/>
      <c r="G39" s="82">
        <f>SUM(G24,G37)</f>
        <v>3909</v>
      </c>
      <c r="H39" s="253"/>
      <c r="I39" s="82">
        <f>I24+I37</f>
        <v>14557</v>
      </c>
      <c r="J39" s="253"/>
      <c r="K39" s="82">
        <f>SUM(K24,K37)</f>
        <v>4059</v>
      </c>
    </row>
    <row r="40" spans="1:11" ht="8.15" customHeight="1" thickTop="1">
      <c r="A40" s="258"/>
      <c r="B40" s="234"/>
      <c r="C40" s="250"/>
      <c r="D40" s="234"/>
      <c r="E40" s="109"/>
      <c r="F40" s="66"/>
      <c r="G40" s="66"/>
      <c r="H40" s="236"/>
      <c r="I40" s="109"/>
      <c r="J40" s="236"/>
      <c r="K40" s="66"/>
    </row>
    <row r="41" spans="1:11" ht="21" customHeight="1">
      <c r="A41" s="254" t="s">
        <v>169</v>
      </c>
      <c r="B41" s="255"/>
      <c r="C41" s="250"/>
      <c r="D41" s="234"/>
      <c r="E41" s="107"/>
      <c r="F41" s="65"/>
      <c r="G41" s="65"/>
      <c r="H41" s="236"/>
      <c r="I41" s="107"/>
      <c r="J41" s="236"/>
      <c r="K41" s="65"/>
    </row>
    <row r="42" spans="1:11" ht="21" customHeight="1">
      <c r="A42" s="234"/>
      <c r="B42" s="259" t="s">
        <v>170</v>
      </c>
      <c r="C42" s="250"/>
      <c r="D42" s="234"/>
      <c r="E42" s="253">
        <f>E24</f>
        <v>14512</v>
      </c>
      <c r="F42" s="253"/>
      <c r="G42" s="253">
        <f>G24</f>
        <v>4521</v>
      </c>
      <c r="H42" s="253"/>
      <c r="I42" s="253">
        <f>I24</f>
        <v>14606</v>
      </c>
      <c r="J42" s="253"/>
      <c r="K42" s="253">
        <f>K24</f>
        <v>4078</v>
      </c>
    </row>
    <row r="43" spans="1:11" ht="21" customHeight="1">
      <c r="A43" s="234"/>
      <c r="B43" s="234" t="s">
        <v>66</v>
      </c>
      <c r="C43" s="250"/>
      <c r="D43" s="234"/>
      <c r="E43" s="63" t="s">
        <v>47</v>
      </c>
      <c r="F43" s="253"/>
      <c r="G43" s="63" t="s">
        <v>47</v>
      </c>
      <c r="H43" s="253"/>
      <c r="I43" s="63" t="s">
        <v>47</v>
      </c>
      <c r="J43" s="260"/>
      <c r="K43" s="63" t="s">
        <v>47</v>
      </c>
    </row>
    <row r="44" spans="1:11" ht="21" customHeight="1" thickBot="1">
      <c r="A44" s="258"/>
      <c r="B44" s="234"/>
      <c r="C44" s="250"/>
      <c r="D44" s="234"/>
      <c r="E44" s="261">
        <f>SUM(E42:E43)</f>
        <v>14512</v>
      </c>
      <c r="F44" s="253"/>
      <c r="G44" s="261">
        <f>SUM(G42:G43)</f>
        <v>4521</v>
      </c>
      <c r="H44" s="253"/>
      <c r="I44" s="261">
        <f>SUM(I42:I43)</f>
        <v>14606</v>
      </c>
      <c r="J44" s="253"/>
      <c r="K44" s="261">
        <f>SUM(K42:K43)</f>
        <v>4078</v>
      </c>
    </row>
    <row r="45" spans="1:11" ht="21" customHeight="1" thickTop="1">
      <c r="A45" s="254" t="s">
        <v>67</v>
      </c>
      <c r="B45" s="245"/>
      <c r="C45" s="250"/>
      <c r="D45" s="234"/>
      <c r="E45" s="66"/>
      <c r="F45" s="66"/>
      <c r="G45" s="66"/>
      <c r="H45" s="236"/>
      <c r="I45" s="66"/>
      <c r="J45" s="236"/>
      <c r="K45" s="66"/>
    </row>
    <row r="46" spans="1:11" ht="21" customHeight="1">
      <c r="A46" s="234"/>
      <c r="B46" s="259" t="s">
        <v>170</v>
      </c>
      <c r="C46" s="250"/>
      <c r="D46" s="234"/>
      <c r="E46" s="253">
        <f>E39</f>
        <v>14463</v>
      </c>
      <c r="F46" s="253"/>
      <c r="G46" s="253">
        <f>G39</f>
        <v>3909</v>
      </c>
      <c r="H46" s="253"/>
      <c r="I46" s="253">
        <f>I39</f>
        <v>14557</v>
      </c>
      <c r="J46" s="253"/>
      <c r="K46" s="253">
        <f>K39</f>
        <v>4059</v>
      </c>
    </row>
    <row r="47" spans="1:11" ht="21" customHeight="1">
      <c r="A47" s="234"/>
      <c r="B47" s="234" t="s">
        <v>66</v>
      </c>
      <c r="C47" s="250"/>
      <c r="D47" s="234"/>
      <c r="E47" s="63" t="s">
        <v>47</v>
      </c>
      <c r="F47" s="253"/>
      <c r="G47" s="63" t="s">
        <v>47</v>
      </c>
      <c r="H47" s="253"/>
      <c r="I47" s="63" t="s">
        <v>47</v>
      </c>
      <c r="J47" s="260"/>
      <c r="K47" s="63" t="s">
        <v>47</v>
      </c>
    </row>
    <row r="48" spans="1:11" ht="21" customHeight="1" thickBot="1">
      <c r="A48" s="258"/>
      <c r="B48" s="234"/>
      <c r="C48" s="250"/>
      <c r="D48" s="234"/>
      <c r="E48" s="261">
        <f>SUM(E46:E47)</f>
        <v>14463</v>
      </c>
      <c r="F48" s="253"/>
      <c r="G48" s="261">
        <f>SUM(G46:G47)</f>
        <v>3909</v>
      </c>
      <c r="H48" s="253"/>
      <c r="I48" s="261">
        <f>SUM(I46:I47)</f>
        <v>14557</v>
      </c>
      <c r="J48" s="253"/>
      <c r="K48" s="261">
        <f>SUM(K46:K47)</f>
        <v>4059</v>
      </c>
    </row>
    <row r="49" spans="1:15" ht="8.15" customHeight="1" thickTop="1">
      <c r="A49" s="258"/>
      <c r="B49" s="234"/>
      <c r="C49" s="250"/>
      <c r="D49" s="234"/>
      <c r="E49" s="253"/>
      <c r="F49" s="253"/>
      <c r="G49" s="253"/>
      <c r="H49" s="253"/>
      <c r="I49" s="253"/>
      <c r="J49" s="253"/>
      <c r="K49" s="253"/>
    </row>
    <row r="50" spans="1:15" ht="21" customHeight="1" thickBot="1">
      <c r="A50" s="256" t="s">
        <v>161</v>
      </c>
      <c r="B50" s="245"/>
      <c r="C50" s="250">
        <v>20</v>
      </c>
      <c r="D50" s="234"/>
      <c r="E50" s="183">
        <f>E24/256155</f>
        <v>5.6653198258866701E-2</v>
      </c>
      <c r="F50" s="262"/>
      <c r="G50" s="183">
        <f>G24/141314</f>
        <v>3.1992583891192666E-2</v>
      </c>
      <c r="H50" s="262"/>
      <c r="I50" s="183">
        <f>I24/256155</f>
        <v>5.7020163572836756E-2</v>
      </c>
      <c r="J50" s="262"/>
      <c r="K50" s="183">
        <f>K24/141314</f>
        <v>2.8857721103358477E-2</v>
      </c>
    </row>
    <row r="51" spans="1:15" ht="7.4" customHeight="1" thickTop="1">
      <c r="A51" s="256"/>
      <c r="B51" s="245"/>
      <c r="C51" s="233"/>
      <c r="D51" s="234"/>
      <c r="E51" s="263"/>
      <c r="F51" s="233"/>
      <c r="G51" s="233"/>
      <c r="H51" s="233"/>
      <c r="I51" s="121"/>
      <c r="J51" s="233"/>
      <c r="K51" s="72"/>
    </row>
    <row r="52" spans="1:15" ht="21" customHeight="1">
      <c r="A52" s="256"/>
      <c r="B52" s="245"/>
      <c r="C52" s="233"/>
      <c r="D52" s="234"/>
      <c r="E52" s="263"/>
      <c r="F52" s="233"/>
      <c r="G52" s="233"/>
      <c r="H52" s="233"/>
      <c r="I52" s="121"/>
      <c r="J52" s="233"/>
      <c r="K52" s="72"/>
    </row>
    <row r="53" spans="1:15" ht="21" customHeight="1">
      <c r="A53" s="256"/>
      <c r="B53" s="245"/>
      <c r="C53" s="233"/>
      <c r="D53" s="234"/>
      <c r="E53" s="263"/>
      <c r="F53" s="233"/>
      <c r="G53" s="233"/>
      <c r="H53" s="233"/>
      <c r="I53" s="121"/>
      <c r="J53" s="233"/>
      <c r="K53" s="72"/>
    </row>
    <row r="54" spans="1:15" ht="21" customHeight="1">
      <c r="A54" s="247"/>
      <c r="B54" s="264" t="s">
        <v>54</v>
      </c>
      <c r="C54" s="265" t="s">
        <v>42</v>
      </c>
      <c r="D54" s="258"/>
      <c r="E54" s="266"/>
      <c r="F54" s="234"/>
      <c r="G54" s="234"/>
      <c r="H54" s="234"/>
      <c r="I54" s="266"/>
      <c r="J54" s="264" t="s">
        <v>54</v>
      </c>
      <c r="K54" s="265" t="s">
        <v>42</v>
      </c>
      <c r="L54" s="267"/>
      <c r="M54" s="267"/>
      <c r="N54" s="267"/>
      <c r="O54" s="267"/>
    </row>
    <row r="55" spans="1:15" ht="21" customHeight="1">
      <c r="A55" s="256"/>
      <c r="B55" s="245"/>
      <c r="C55" s="233"/>
      <c r="D55" s="234"/>
      <c r="E55" s="263"/>
      <c r="F55" s="233"/>
      <c r="G55" s="233"/>
      <c r="H55" s="233"/>
      <c r="I55" s="121"/>
      <c r="J55" s="233"/>
      <c r="K55" s="72"/>
    </row>
    <row r="56" spans="1:15" ht="20.25" customHeight="1">
      <c r="A56" s="234"/>
      <c r="B56" s="234"/>
      <c r="C56" s="233"/>
      <c r="D56" s="234"/>
      <c r="E56" s="235"/>
      <c r="F56" s="234"/>
      <c r="G56" s="234"/>
      <c r="H56" s="234"/>
      <c r="I56" s="235"/>
      <c r="J56" s="234"/>
      <c r="K56" s="234"/>
    </row>
    <row r="57" spans="1:15" ht="20.25" customHeight="1">
      <c r="A57" s="234"/>
      <c r="B57" s="234"/>
      <c r="C57" s="233"/>
      <c r="D57" s="234"/>
      <c r="E57" s="235"/>
      <c r="F57" s="234"/>
      <c r="G57" s="234"/>
      <c r="H57" s="234"/>
      <c r="I57" s="235"/>
      <c r="J57" s="234"/>
      <c r="K57" s="234"/>
    </row>
    <row r="58" spans="1:15" ht="20.25" customHeight="1">
      <c r="A58" s="234"/>
      <c r="B58" s="234"/>
      <c r="C58" s="268"/>
      <c r="D58" s="233"/>
      <c r="E58" s="390"/>
      <c r="F58" s="390"/>
      <c r="G58" s="390"/>
      <c r="H58" s="390"/>
      <c r="I58" s="390"/>
      <c r="J58" s="390"/>
      <c r="K58" s="390"/>
    </row>
    <row r="59" spans="1:15" ht="20.25" customHeight="1">
      <c r="A59" s="234"/>
      <c r="B59" s="234"/>
      <c r="C59" s="268"/>
      <c r="D59" s="233"/>
      <c r="E59" s="269"/>
      <c r="F59" s="247"/>
      <c r="G59" s="247"/>
      <c r="H59" s="247"/>
      <c r="I59" s="390"/>
      <c r="J59" s="390"/>
      <c r="K59" s="390"/>
    </row>
    <row r="60" spans="1:15" s="273" customFormat="1" ht="20.25" customHeight="1">
      <c r="A60" s="233"/>
      <c r="B60" s="233"/>
      <c r="C60" s="270"/>
      <c r="D60" s="271"/>
      <c r="E60" s="272"/>
      <c r="F60" s="268"/>
      <c r="G60" s="268"/>
      <c r="H60" s="268"/>
      <c r="I60" s="272"/>
      <c r="J60" s="268"/>
      <c r="K60" s="268"/>
      <c r="M60" s="327"/>
    </row>
    <row r="61" spans="1:15" ht="20.25" customHeight="1">
      <c r="A61" s="258"/>
      <c r="B61" s="258"/>
      <c r="C61" s="268"/>
      <c r="D61" s="258"/>
      <c r="E61" s="266"/>
      <c r="F61" s="258"/>
      <c r="G61" s="258"/>
      <c r="H61" s="258"/>
      <c r="I61" s="110"/>
      <c r="J61" s="258"/>
      <c r="K61" s="75"/>
    </row>
    <row r="62" spans="1:15" ht="20.25" customHeight="1">
      <c r="A62" s="258"/>
      <c r="B62" s="258"/>
      <c r="C62" s="268"/>
      <c r="D62" s="258"/>
      <c r="E62" s="110"/>
      <c r="F62" s="75"/>
      <c r="G62" s="75"/>
      <c r="H62" s="258"/>
      <c r="I62" s="110"/>
      <c r="J62" s="258"/>
      <c r="K62" s="75"/>
    </row>
    <row r="63" spans="1:15" ht="20.25" customHeight="1">
      <c r="A63" s="258"/>
      <c r="B63" s="258"/>
      <c r="C63" s="268"/>
      <c r="D63" s="258"/>
      <c r="E63" s="110"/>
      <c r="F63" s="75"/>
      <c r="G63" s="75"/>
      <c r="H63" s="258"/>
      <c r="I63" s="110"/>
      <c r="J63" s="258"/>
      <c r="K63" s="75"/>
    </row>
    <row r="64" spans="1:15" ht="20.25" customHeight="1">
      <c r="A64" s="258"/>
      <c r="B64" s="258"/>
      <c r="C64" s="268"/>
      <c r="D64" s="258"/>
      <c r="E64" s="110"/>
      <c r="F64" s="75"/>
      <c r="G64" s="75"/>
      <c r="H64" s="258"/>
      <c r="I64" s="110"/>
      <c r="J64" s="258"/>
      <c r="K64" s="75"/>
    </row>
    <row r="65" spans="1:11" ht="20.25" customHeight="1">
      <c r="A65" s="258"/>
      <c r="B65" s="258"/>
      <c r="C65" s="268"/>
      <c r="D65" s="258"/>
      <c r="E65" s="110"/>
      <c r="F65" s="75"/>
      <c r="G65" s="75"/>
      <c r="H65" s="258"/>
      <c r="I65" s="110"/>
      <c r="J65" s="258"/>
      <c r="K65" s="75"/>
    </row>
    <row r="66" spans="1:11" ht="20.25" customHeight="1">
      <c r="A66" s="258"/>
      <c r="B66" s="258"/>
      <c r="C66" s="268"/>
      <c r="D66" s="258"/>
      <c r="E66" s="110"/>
      <c r="F66" s="75"/>
      <c r="G66" s="75"/>
      <c r="H66" s="258"/>
      <c r="I66" s="110"/>
      <c r="J66" s="258"/>
      <c r="K66" s="75"/>
    </row>
    <row r="67" spans="1:11" ht="20.25" customHeight="1">
      <c r="A67" s="258"/>
      <c r="B67" s="258"/>
      <c r="C67" s="268"/>
      <c r="D67" s="258"/>
      <c r="E67" s="111"/>
      <c r="F67" s="75"/>
      <c r="G67" s="76"/>
      <c r="H67" s="258"/>
      <c r="I67" s="111"/>
      <c r="J67" s="258"/>
      <c r="K67" s="76"/>
    </row>
    <row r="68" spans="1:11" ht="20.25" customHeight="1">
      <c r="A68" s="258"/>
      <c r="B68" s="258"/>
      <c r="C68" s="268"/>
      <c r="D68" s="258"/>
      <c r="E68" s="110"/>
      <c r="F68" s="75"/>
      <c r="G68" s="75"/>
      <c r="H68" s="258"/>
      <c r="I68" s="110"/>
      <c r="J68" s="258"/>
      <c r="K68" s="75"/>
    </row>
    <row r="69" spans="1:11" ht="20.25" customHeight="1">
      <c r="A69" s="258"/>
      <c r="B69" s="258"/>
      <c r="C69" s="268"/>
      <c r="D69" s="258"/>
      <c r="E69" s="110"/>
      <c r="F69" s="75"/>
      <c r="G69" s="75"/>
      <c r="H69" s="258"/>
      <c r="I69" s="110"/>
      <c r="J69" s="258"/>
      <c r="K69" s="75"/>
    </row>
    <row r="70" spans="1:11" ht="20.25" customHeight="1">
      <c r="A70" s="258"/>
      <c r="B70" s="258"/>
      <c r="C70" s="268"/>
      <c r="D70" s="258"/>
      <c r="E70" s="110"/>
      <c r="F70" s="75"/>
      <c r="G70" s="75"/>
      <c r="H70" s="258"/>
      <c r="I70" s="110"/>
      <c r="J70" s="258"/>
      <c r="K70" s="75"/>
    </row>
    <row r="71" spans="1:11" ht="20.25" customHeight="1">
      <c r="A71" s="274"/>
      <c r="B71" s="274"/>
      <c r="C71" s="275"/>
      <c r="D71" s="274"/>
      <c r="E71" s="112"/>
      <c r="F71" s="17"/>
      <c r="G71" s="17"/>
      <c r="H71" s="274"/>
      <c r="I71" s="112"/>
      <c r="J71" s="274"/>
      <c r="K71" s="17"/>
    </row>
    <row r="72" spans="1:11" ht="20.25" customHeight="1">
      <c r="A72" s="274"/>
      <c r="B72" s="274"/>
      <c r="C72" s="275"/>
      <c r="D72" s="274"/>
      <c r="E72" s="112"/>
      <c r="F72" s="17"/>
      <c r="G72" s="17"/>
      <c r="H72" s="274"/>
      <c r="I72" s="112"/>
      <c r="J72" s="274"/>
      <c r="K72" s="17"/>
    </row>
    <row r="73" spans="1:11" ht="20.25" customHeight="1">
      <c r="A73" s="274"/>
      <c r="B73" s="274"/>
      <c r="C73" s="275"/>
      <c r="D73" s="274"/>
      <c r="E73" s="112"/>
      <c r="F73" s="17"/>
      <c r="G73" s="17"/>
      <c r="H73" s="274"/>
      <c r="I73" s="112"/>
      <c r="J73" s="274"/>
      <c r="K73" s="17"/>
    </row>
    <row r="74" spans="1:11" ht="20.25" customHeight="1">
      <c r="A74" s="274"/>
      <c r="B74" s="274"/>
      <c r="C74" s="275"/>
      <c r="D74" s="274"/>
      <c r="E74" s="112"/>
      <c r="F74" s="17"/>
      <c r="G74" s="17"/>
      <c r="H74" s="274"/>
      <c r="I74" s="112"/>
      <c r="J74" s="274"/>
      <c r="K74" s="17"/>
    </row>
    <row r="75" spans="1:11" ht="20.25" customHeight="1">
      <c r="A75" s="274"/>
      <c r="B75" s="274"/>
      <c r="C75" s="275"/>
      <c r="D75" s="274"/>
      <c r="E75" s="112"/>
      <c r="F75" s="17"/>
      <c r="G75" s="17"/>
      <c r="H75" s="274"/>
      <c r="I75" s="112"/>
      <c r="J75" s="274"/>
      <c r="K75" s="17"/>
    </row>
    <row r="76" spans="1:11" ht="20.25" customHeight="1">
      <c r="A76" s="274"/>
      <c r="B76" s="274"/>
      <c r="C76" s="275"/>
      <c r="D76" s="274"/>
      <c r="E76" s="112"/>
      <c r="F76" s="17"/>
      <c r="G76" s="17"/>
      <c r="H76" s="274"/>
      <c r="I76" s="112"/>
      <c r="J76" s="274"/>
      <c r="K76" s="17"/>
    </row>
    <row r="77" spans="1:11" ht="20.25" customHeight="1">
      <c r="A77" s="276"/>
      <c r="B77" s="276"/>
      <c r="C77" s="275"/>
      <c r="D77" s="274"/>
      <c r="E77" s="112"/>
      <c r="F77" s="17"/>
      <c r="G77" s="17"/>
      <c r="H77" s="274"/>
      <c r="I77" s="112"/>
      <c r="J77" s="274"/>
      <c r="K77" s="17"/>
    </row>
    <row r="78" spans="1:11" ht="20.25" customHeight="1">
      <c r="A78" s="274"/>
      <c r="B78" s="274"/>
      <c r="C78" s="275"/>
      <c r="D78" s="274"/>
      <c r="E78" s="112"/>
      <c r="F78" s="17"/>
      <c r="G78" s="17"/>
      <c r="H78" s="274"/>
      <c r="I78" s="112"/>
      <c r="J78" s="274"/>
      <c r="K78" s="17"/>
    </row>
    <row r="79" spans="1:11" ht="20.25" customHeight="1">
      <c r="A79" s="274"/>
      <c r="B79" s="274"/>
      <c r="C79" s="275"/>
      <c r="D79" s="274"/>
      <c r="E79" s="112"/>
      <c r="F79" s="17"/>
      <c r="G79" s="17"/>
      <c r="H79" s="274"/>
      <c r="I79" s="112"/>
      <c r="J79" s="274"/>
      <c r="K79" s="17"/>
    </row>
    <row r="80" spans="1:11" ht="20.25" customHeight="1">
      <c r="A80" s="274"/>
      <c r="B80" s="274"/>
      <c r="C80" s="275"/>
      <c r="D80" s="274"/>
      <c r="E80" s="112"/>
      <c r="F80" s="17"/>
      <c r="G80" s="17"/>
      <c r="H80" s="274"/>
      <c r="I80" s="112"/>
      <c r="J80" s="274"/>
      <c r="K80" s="17"/>
    </row>
    <row r="81" spans="1:11" ht="10.5" customHeight="1">
      <c r="A81" s="274"/>
      <c r="B81" s="274"/>
      <c r="C81" s="275"/>
      <c r="D81" s="274"/>
      <c r="E81" s="112"/>
      <c r="F81" s="17"/>
      <c r="G81" s="17"/>
      <c r="H81" s="274"/>
      <c r="I81" s="112"/>
      <c r="J81" s="274"/>
      <c r="K81" s="17"/>
    </row>
    <row r="82" spans="1:11" s="276" customFormat="1">
      <c r="C82" s="277"/>
      <c r="D82" s="241"/>
      <c r="E82" s="112"/>
      <c r="F82" s="17"/>
      <c r="G82" s="17"/>
      <c r="H82" s="274"/>
      <c r="I82" s="112"/>
      <c r="J82" s="274"/>
      <c r="K82" s="17"/>
    </row>
    <row r="83" spans="1:11" s="276" customFormat="1">
      <c r="C83" s="277"/>
      <c r="D83" s="241"/>
      <c r="E83" s="113"/>
      <c r="F83" s="17"/>
      <c r="G83" s="18"/>
      <c r="H83" s="14"/>
      <c r="I83" s="113"/>
      <c r="J83" s="14"/>
      <c r="K83" s="18"/>
    </row>
    <row r="84" spans="1:11" ht="9.75" customHeight="1">
      <c r="A84" s="274"/>
      <c r="B84" s="274"/>
      <c r="C84" s="275"/>
      <c r="D84" s="274"/>
      <c r="E84" s="112"/>
      <c r="F84" s="17"/>
      <c r="G84" s="17"/>
      <c r="H84" s="274"/>
      <c r="I84" s="112"/>
      <c r="J84" s="274"/>
      <c r="K84" s="17"/>
    </row>
    <row r="85" spans="1:11" ht="20.25" customHeight="1">
      <c r="A85" s="274"/>
      <c r="B85" s="274"/>
      <c r="C85" s="275"/>
      <c r="D85" s="274"/>
      <c r="E85" s="112"/>
      <c r="F85" s="17"/>
      <c r="G85" s="17"/>
      <c r="H85" s="274"/>
      <c r="I85" s="112"/>
      <c r="J85" s="274"/>
      <c r="K85" s="17"/>
    </row>
    <row r="86" spans="1:11" ht="20.25" customHeight="1">
      <c r="A86" s="274"/>
      <c r="B86" s="274"/>
      <c r="C86" s="275"/>
      <c r="D86" s="274"/>
      <c r="E86" s="278"/>
      <c r="F86" s="279"/>
      <c r="G86" s="279"/>
      <c r="H86" s="279"/>
      <c r="I86" s="278"/>
      <c r="J86" s="279"/>
      <c r="K86" s="279"/>
    </row>
    <row r="87" spans="1:11" ht="20.25" customHeight="1">
      <c r="A87" s="274"/>
      <c r="B87" s="274"/>
      <c r="C87" s="275"/>
      <c r="D87" s="274"/>
      <c r="E87" s="278"/>
      <c r="F87" s="279"/>
      <c r="G87" s="279"/>
      <c r="H87" s="279"/>
      <c r="I87" s="122"/>
      <c r="J87" s="279"/>
      <c r="K87" s="14"/>
    </row>
    <row r="88" spans="1:11" ht="10.5" customHeight="1">
      <c r="A88" s="274"/>
      <c r="B88" s="274"/>
      <c r="C88" s="275"/>
      <c r="D88" s="274"/>
      <c r="E88" s="278"/>
      <c r="F88" s="279"/>
      <c r="G88" s="279"/>
      <c r="H88" s="279"/>
      <c r="I88" s="278"/>
      <c r="J88" s="279"/>
      <c r="K88" s="279"/>
    </row>
    <row r="89" spans="1:11" ht="20.25" customHeight="1">
      <c r="A89" s="274"/>
      <c r="B89" s="274"/>
      <c r="C89" s="275"/>
      <c r="D89" s="274"/>
      <c r="E89" s="112"/>
      <c r="F89" s="17"/>
      <c r="G89" s="17"/>
      <c r="H89" s="274"/>
      <c r="I89" s="112"/>
      <c r="J89" s="274"/>
      <c r="K89" s="17"/>
    </row>
    <row r="90" spans="1:11" ht="20.25" customHeight="1">
      <c r="A90" s="274"/>
      <c r="B90" s="274"/>
      <c r="C90" s="275"/>
      <c r="D90" s="274"/>
      <c r="E90" s="278"/>
      <c r="F90" s="279"/>
      <c r="G90" s="279"/>
      <c r="H90" s="279"/>
      <c r="I90" s="278"/>
      <c r="J90" s="279"/>
      <c r="K90" s="279"/>
    </row>
    <row r="91" spans="1:11" ht="20.25" customHeight="1">
      <c r="A91" s="274"/>
      <c r="B91" s="274"/>
      <c r="C91" s="275"/>
      <c r="D91" s="274"/>
      <c r="E91" s="278"/>
      <c r="F91" s="279"/>
      <c r="G91" s="279"/>
      <c r="H91" s="279"/>
      <c r="I91" s="122"/>
      <c r="J91" s="279"/>
      <c r="K91" s="14"/>
    </row>
    <row r="92" spans="1:11" ht="9.75" customHeight="1">
      <c r="A92" s="274"/>
      <c r="B92" s="274"/>
      <c r="C92" s="275"/>
      <c r="D92" s="274"/>
      <c r="E92" s="278"/>
      <c r="F92" s="279"/>
      <c r="G92" s="279"/>
      <c r="H92" s="279"/>
      <c r="I92" s="122"/>
      <c r="J92" s="279"/>
      <c r="K92" s="14"/>
    </row>
    <row r="93" spans="1:11" ht="20.25" customHeight="1">
      <c r="A93" s="276"/>
      <c r="B93" s="276"/>
      <c r="C93" s="275"/>
      <c r="D93" s="274"/>
      <c r="E93" s="278"/>
      <c r="F93" s="279"/>
      <c r="G93" s="279"/>
      <c r="H93" s="279"/>
      <c r="I93" s="122"/>
      <c r="J93" s="279"/>
      <c r="K93" s="14"/>
    </row>
    <row r="94" spans="1:11" ht="20.25" customHeight="1">
      <c r="A94" s="274"/>
      <c r="B94" s="274"/>
      <c r="C94" s="275"/>
      <c r="D94" s="274"/>
      <c r="E94" s="114"/>
      <c r="F94" s="19"/>
      <c r="G94" s="19"/>
      <c r="H94" s="280"/>
      <c r="I94" s="114"/>
      <c r="J94" s="280"/>
      <c r="K94" s="19"/>
    </row>
    <row r="95" spans="1:11" ht="20.25" customHeight="1">
      <c r="A95" s="281"/>
      <c r="B95" s="281"/>
      <c r="C95" s="279"/>
      <c r="D95" s="274"/>
      <c r="E95" s="115"/>
      <c r="F95" s="274"/>
      <c r="G95" s="1"/>
      <c r="H95" s="274"/>
      <c r="I95" s="115"/>
      <c r="J95" s="274"/>
      <c r="K95" s="1"/>
    </row>
    <row r="96" spans="1:11" ht="12" customHeight="1">
      <c r="A96" s="281"/>
      <c r="B96" s="281"/>
      <c r="C96" s="279"/>
      <c r="D96" s="274"/>
      <c r="E96" s="115"/>
      <c r="F96" s="274"/>
      <c r="G96" s="1"/>
      <c r="H96" s="274"/>
      <c r="I96" s="115"/>
      <c r="J96" s="274"/>
      <c r="K96" s="1"/>
    </row>
    <row r="97" spans="1:11" ht="20.25" customHeight="1">
      <c r="A97" s="276"/>
      <c r="B97" s="276"/>
      <c r="C97" s="277"/>
      <c r="D97" s="277"/>
      <c r="E97" s="282"/>
      <c r="F97" s="283"/>
      <c r="G97" s="284"/>
      <c r="I97" s="123"/>
      <c r="K97" s="21"/>
    </row>
    <row r="98" spans="1:11" ht="20.25" customHeight="1">
      <c r="A98" s="276"/>
      <c r="B98" s="276"/>
      <c r="C98" s="285"/>
      <c r="D98" s="277"/>
      <c r="E98" s="116"/>
      <c r="F98" s="286"/>
      <c r="G98" s="19"/>
      <c r="H98" s="287"/>
      <c r="I98" s="116"/>
      <c r="J98" s="287"/>
      <c r="K98" s="19"/>
    </row>
    <row r="99" spans="1:11" ht="20.25" customHeight="1">
      <c r="A99" s="276"/>
      <c r="B99" s="276"/>
      <c r="C99" s="277"/>
      <c r="D99" s="277"/>
      <c r="E99" s="117"/>
      <c r="F99" s="283"/>
      <c r="G99" s="1"/>
      <c r="I99" s="117"/>
      <c r="K99" s="1"/>
    </row>
    <row r="100" spans="1:11" ht="20.25" hidden="1" customHeight="1" thickTop="1">
      <c r="A100" s="274"/>
      <c r="B100" s="274"/>
      <c r="C100" s="279"/>
      <c r="D100" s="274"/>
      <c r="E100" s="288"/>
      <c r="F100" s="274"/>
      <c r="G100" s="274"/>
      <c r="H100" s="274"/>
      <c r="I100" s="124"/>
      <c r="J100" s="274"/>
      <c r="K100" s="22"/>
    </row>
    <row r="101" spans="1:11" ht="20.25" hidden="1" customHeight="1">
      <c r="A101" s="289"/>
      <c r="B101" s="289"/>
      <c r="C101" s="279"/>
      <c r="D101" s="274"/>
      <c r="E101" s="288"/>
      <c r="F101" s="274"/>
      <c r="G101" s="274"/>
      <c r="H101" s="274"/>
      <c r="I101" s="124"/>
      <c r="J101" s="274"/>
      <c r="K101" s="22"/>
    </row>
    <row r="102" spans="1:11" ht="20.25" hidden="1" customHeight="1">
      <c r="A102" s="274"/>
      <c r="B102" s="274"/>
      <c r="C102" s="279"/>
      <c r="D102" s="274"/>
      <c r="E102" s="288"/>
      <c r="F102" s="274"/>
      <c r="G102" s="274"/>
      <c r="H102" s="274"/>
      <c r="I102" s="124"/>
      <c r="J102" s="274"/>
      <c r="K102" s="22"/>
    </row>
    <row r="103" spans="1:11" ht="20.25" customHeight="1">
      <c r="A103" s="274"/>
      <c r="B103" s="274"/>
      <c r="C103" s="279"/>
      <c r="D103" s="274"/>
      <c r="E103" s="288"/>
      <c r="F103" s="274"/>
      <c r="G103" s="274"/>
      <c r="H103" s="274"/>
      <c r="I103" s="124"/>
      <c r="J103" s="274"/>
      <c r="K103" s="22"/>
    </row>
    <row r="104" spans="1:11">
      <c r="A104" s="387"/>
      <c r="B104" s="387"/>
      <c r="C104" s="388"/>
      <c r="D104" s="388"/>
      <c r="E104" s="388"/>
      <c r="F104" s="388"/>
      <c r="G104" s="388"/>
      <c r="H104" s="388"/>
      <c r="I104" s="388"/>
      <c r="J104" s="388"/>
      <c r="K104" s="388"/>
    </row>
    <row r="105" spans="1:11">
      <c r="E105" s="112"/>
      <c r="G105" s="274"/>
      <c r="I105" s="124"/>
      <c r="K105" s="17"/>
    </row>
    <row r="106" spans="1:11">
      <c r="G106" s="17"/>
      <c r="I106" s="124"/>
      <c r="K106" s="17"/>
    </row>
    <row r="107" spans="1:11">
      <c r="G107" s="274"/>
    </row>
  </sheetData>
  <mergeCells count="6">
    <mergeCell ref="A104:K104"/>
    <mergeCell ref="E5:K5"/>
    <mergeCell ref="E6:G6"/>
    <mergeCell ref="I6:K6"/>
    <mergeCell ref="E58:K58"/>
    <mergeCell ref="I59:K59"/>
  </mergeCells>
  <conditionalFormatting sqref="D82:D83 F83">
    <cfRule type="expression" priority="1" stopIfTrue="1">
      <formula>"if(E11&gt;0,#,##0;(#,##0),"-")"</formula>
    </cfRule>
  </conditionalFormatting>
  <pageMargins left="0.70866141732283472" right="0.11811023622047245" top="0.78740157480314965" bottom="0.59055118110236227" header="0.39370078740157483" footer="0.39370078740157483"/>
  <pageSetup paperSize="9" scale="70" firstPageNumber="5" fitToHeight="0" orientation="portrait" useFirstPageNumber="1" r:id="rId1"/>
  <headerFooter alignWithMargins="0">
    <oddFooter>&amp;L&amp;"Angsana New,Regular"&amp;16หมายเหตุประกอบงบการเงินเป็นส่วนหนึ่งของงบการเงินนี้&amp;R&amp;"Angsana New,Regular"&amp;16&amp;[5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92">
    <pageSetUpPr fitToPage="1"/>
  </sheetPr>
  <dimension ref="A1:Y33"/>
  <sheetViews>
    <sheetView view="pageBreakPreview" topLeftCell="A9" zoomScale="76" zoomScaleNormal="76" zoomScaleSheetLayoutView="76" workbookViewId="0">
      <selection activeCell="E24" sqref="E24"/>
    </sheetView>
  </sheetViews>
  <sheetFormatPr defaultColWidth="8.90625" defaultRowHeight="20"/>
  <cols>
    <col min="1" max="2" width="1.90625" style="6" customWidth="1"/>
    <col min="3" max="3" width="38" style="6" customWidth="1"/>
    <col min="4" max="4" width="1.453125" style="6" customWidth="1"/>
    <col min="5" max="5" width="8.453125" style="6" customWidth="1"/>
    <col min="6" max="6" width="1.453125" style="6" customWidth="1"/>
    <col min="7" max="7" width="15.54296875" style="6" customWidth="1"/>
    <col min="8" max="8" width="1.453125" style="6" customWidth="1"/>
    <col min="9" max="9" width="14.54296875" style="6" customWidth="1"/>
    <col min="10" max="10" width="1.453125" style="6" customWidth="1"/>
    <col min="11" max="11" width="17.54296875" style="6" customWidth="1"/>
    <col min="12" max="12" width="1.453125" style="6" customWidth="1"/>
    <col min="13" max="13" width="16.54296875" style="6" bestFit="1" customWidth="1"/>
    <col min="14" max="14" width="1.453125" style="6" customWidth="1"/>
    <col min="15" max="15" width="25.08984375" style="6" bestFit="1" customWidth="1"/>
    <col min="16" max="16" width="1.453125" style="6" customWidth="1"/>
    <col min="17" max="17" width="16.08984375" style="6" bestFit="1" customWidth="1"/>
    <col min="18" max="18" width="1.453125" style="6" customWidth="1"/>
    <col min="19" max="19" width="14.453125" style="6" customWidth="1"/>
    <col min="20" max="20" width="1.453125" style="6" customWidth="1"/>
    <col min="21" max="21" width="14.90625" style="6" bestFit="1" customWidth="1"/>
    <col min="22" max="22" width="1.453125" style="6" customWidth="1"/>
    <col min="23" max="23" width="15.08984375" style="6" customWidth="1"/>
    <col min="24" max="24" width="14.453125" style="6" bestFit="1" customWidth="1"/>
    <col min="25" max="25" width="16.453125" style="6" bestFit="1" customWidth="1"/>
    <col min="26" max="26" width="11.453125" style="6" bestFit="1" customWidth="1"/>
    <col min="27" max="253" width="8.90625" style="6"/>
    <col min="254" max="255" width="1.90625" style="6" customWidth="1"/>
    <col min="256" max="256" width="29.08984375" style="6" customWidth="1"/>
    <col min="257" max="257" width="6.453125" style="6" customWidth="1"/>
    <col min="258" max="258" width="12.453125" style="6" customWidth="1"/>
    <col min="259" max="259" width="0.90625" style="6" customWidth="1"/>
    <col min="260" max="260" width="13.453125" style="6" bestFit="1" customWidth="1"/>
    <col min="261" max="261" width="0.90625" style="6" customWidth="1"/>
    <col min="262" max="262" width="13.453125" style="6" customWidth="1"/>
    <col min="263" max="263" width="0.453125" style="6" customWidth="1"/>
    <col min="264" max="264" width="13.453125" style="6" customWidth="1"/>
    <col min="265" max="265" width="0.90625" style="6" customWidth="1"/>
    <col min="266" max="266" width="13.453125" style="6" customWidth="1"/>
    <col min="267" max="267" width="1.08984375" style="6" customWidth="1"/>
    <col min="268" max="268" width="15.08984375" style="6" customWidth="1"/>
    <col min="269" max="269" width="1" style="6" customWidth="1"/>
    <col min="270" max="270" width="14.453125" style="6" customWidth="1"/>
    <col min="271" max="271" width="1" style="6" customWidth="1"/>
    <col min="272" max="272" width="13.453125" style="6" customWidth="1"/>
    <col min="273" max="273" width="0.453125" style="6" customWidth="1"/>
    <col min="274" max="274" width="12.90625" style="6" customWidth="1"/>
    <col min="275" max="275" width="0.90625" style="6" customWidth="1"/>
    <col min="276" max="276" width="12.453125" style="6" customWidth="1"/>
    <col min="277" max="277" width="0.453125" style="6" customWidth="1"/>
    <col min="278" max="278" width="13.453125" style="6" customWidth="1"/>
    <col min="279" max="279" width="0.453125" style="6" customWidth="1"/>
    <col min="280" max="280" width="12.90625" style="6" bestFit="1" customWidth="1"/>
    <col min="281" max="281" width="16.453125" style="6" bestFit="1" customWidth="1"/>
    <col min="282" max="282" width="11.453125" style="6" bestFit="1" customWidth="1"/>
    <col min="283" max="509" width="8.90625" style="6"/>
    <col min="510" max="511" width="1.90625" style="6" customWidth="1"/>
    <col min="512" max="512" width="29.08984375" style="6" customWidth="1"/>
    <col min="513" max="513" width="6.453125" style="6" customWidth="1"/>
    <col min="514" max="514" width="12.453125" style="6" customWidth="1"/>
    <col min="515" max="515" width="0.90625" style="6" customWidth="1"/>
    <col min="516" max="516" width="13.453125" style="6" bestFit="1" customWidth="1"/>
    <col min="517" max="517" width="0.90625" style="6" customWidth="1"/>
    <col min="518" max="518" width="13.453125" style="6" customWidth="1"/>
    <col min="519" max="519" width="0.453125" style="6" customWidth="1"/>
    <col min="520" max="520" width="13.453125" style="6" customWidth="1"/>
    <col min="521" max="521" width="0.90625" style="6" customWidth="1"/>
    <col min="522" max="522" width="13.453125" style="6" customWidth="1"/>
    <col min="523" max="523" width="1.08984375" style="6" customWidth="1"/>
    <col min="524" max="524" width="15.08984375" style="6" customWidth="1"/>
    <col min="525" max="525" width="1" style="6" customWidth="1"/>
    <col min="526" max="526" width="14.453125" style="6" customWidth="1"/>
    <col min="527" max="527" width="1" style="6" customWidth="1"/>
    <col min="528" max="528" width="13.453125" style="6" customWidth="1"/>
    <col min="529" max="529" width="0.453125" style="6" customWidth="1"/>
    <col min="530" max="530" width="12.90625" style="6" customWidth="1"/>
    <col min="531" max="531" width="0.90625" style="6" customWidth="1"/>
    <col min="532" max="532" width="12.453125" style="6" customWidth="1"/>
    <col min="533" max="533" width="0.453125" style="6" customWidth="1"/>
    <col min="534" max="534" width="13.453125" style="6" customWidth="1"/>
    <col min="535" max="535" width="0.453125" style="6" customWidth="1"/>
    <col min="536" max="536" width="12.90625" style="6" bestFit="1" customWidth="1"/>
    <col min="537" max="537" width="16.453125" style="6" bestFit="1" customWidth="1"/>
    <col min="538" max="538" width="11.453125" style="6" bestFit="1" customWidth="1"/>
    <col min="539" max="765" width="8.90625" style="6"/>
    <col min="766" max="767" width="1.90625" style="6" customWidth="1"/>
    <col min="768" max="768" width="29.08984375" style="6" customWidth="1"/>
    <col min="769" max="769" width="6.453125" style="6" customWidth="1"/>
    <col min="770" max="770" width="12.453125" style="6" customWidth="1"/>
    <col min="771" max="771" width="0.90625" style="6" customWidth="1"/>
    <col min="772" max="772" width="13.453125" style="6" bestFit="1" customWidth="1"/>
    <col min="773" max="773" width="0.90625" style="6" customWidth="1"/>
    <col min="774" max="774" width="13.453125" style="6" customWidth="1"/>
    <col min="775" max="775" width="0.453125" style="6" customWidth="1"/>
    <col min="776" max="776" width="13.453125" style="6" customWidth="1"/>
    <col min="777" max="777" width="0.90625" style="6" customWidth="1"/>
    <col min="778" max="778" width="13.453125" style="6" customWidth="1"/>
    <col min="779" max="779" width="1.08984375" style="6" customWidth="1"/>
    <col min="780" max="780" width="15.08984375" style="6" customWidth="1"/>
    <col min="781" max="781" width="1" style="6" customWidth="1"/>
    <col min="782" max="782" width="14.453125" style="6" customWidth="1"/>
    <col min="783" max="783" width="1" style="6" customWidth="1"/>
    <col min="784" max="784" width="13.453125" style="6" customWidth="1"/>
    <col min="785" max="785" width="0.453125" style="6" customWidth="1"/>
    <col min="786" max="786" width="12.90625" style="6" customWidth="1"/>
    <col min="787" max="787" width="0.90625" style="6" customWidth="1"/>
    <col min="788" max="788" width="12.453125" style="6" customWidth="1"/>
    <col min="789" max="789" width="0.453125" style="6" customWidth="1"/>
    <col min="790" max="790" width="13.453125" style="6" customWidth="1"/>
    <col min="791" max="791" width="0.453125" style="6" customWidth="1"/>
    <col min="792" max="792" width="12.90625" style="6" bestFit="1" customWidth="1"/>
    <col min="793" max="793" width="16.453125" style="6" bestFit="1" customWidth="1"/>
    <col min="794" max="794" width="11.453125" style="6" bestFit="1" customWidth="1"/>
    <col min="795" max="1021" width="8.90625" style="6"/>
    <col min="1022" max="1023" width="1.90625" style="6" customWidth="1"/>
    <col min="1024" max="1024" width="29.08984375" style="6" customWidth="1"/>
    <col min="1025" max="1025" width="6.453125" style="6" customWidth="1"/>
    <col min="1026" max="1026" width="12.453125" style="6" customWidth="1"/>
    <col min="1027" max="1027" width="0.90625" style="6" customWidth="1"/>
    <col min="1028" max="1028" width="13.453125" style="6" bestFit="1" customWidth="1"/>
    <col min="1029" max="1029" width="0.90625" style="6" customWidth="1"/>
    <col min="1030" max="1030" width="13.453125" style="6" customWidth="1"/>
    <col min="1031" max="1031" width="0.453125" style="6" customWidth="1"/>
    <col min="1032" max="1032" width="13.453125" style="6" customWidth="1"/>
    <col min="1033" max="1033" width="0.90625" style="6" customWidth="1"/>
    <col min="1034" max="1034" width="13.453125" style="6" customWidth="1"/>
    <col min="1035" max="1035" width="1.08984375" style="6" customWidth="1"/>
    <col min="1036" max="1036" width="15.08984375" style="6" customWidth="1"/>
    <col min="1037" max="1037" width="1" style="6" customWidth="1"/>
    <col min="1038" max="1038" width="14.453125" style="6" customWidth="1"/>
    <col min="1039" max="1039" width="1" style="6" customWidth="1"/>
    <col min="1040" max="1040" width="13.453125" style="6" customWidth="1"/>
    <col min="1041" max="1041" width="0.453125" style="6" customWidth="1"/>
    <col min="1042" max="1042" width="12.90625" style="6" customWidth="1"/>
    <col min="1043" max="1043" width="0.90625" style="6" customWidth="1"/>
    <col min="1044" max="1044" width="12.453125" style="6" customWidth="1"/>
    <col min="1045" max="1045" width="0.453125" style="6" customWidth="1"/>
    <col min="1046" max="1046" width="13.453125" style="6" customWidth="1"/>
    <col min="1047" max="1047" width="0.453125" style="6" customWidth="1"/>
    <col min="1048" max="1048" width="12.90625" style="6" bestFit="1" customWidth="1"/>
    <col min="1049" max="1049" width="16.453125" style="6" bestFit="1" customWidth="1"/>
    <col min="1050" max="1050" width="11.453125" style="6" bestFit="1" customWidth="1"/>
    <col min="1051" max="1277" width="8.90625" style="6"/>
    <col min="1278" max="1279" width="1.90625" style="6" customWidth="1"/>
    <col min="1280" max="1280" width="29.08984375" style="6" customWidth="1"/>
    <col min="1281" max="1281" width="6.453125" style="6" customWidth="1"/>
    <col min="1282" max="1282" width="12.453125" style="6" customWidth="1"/>
    <col min="1283" max="1283" width="0.90625" style="6" customWidth="1"/>
    <col min="1284" max="1284" width="13.453125" style="6" bestFit="1" customWidth="1"/>
    <col min="1285" max="1285" width="0.90625" style="6" customWidth="1"/>
    <col min="1286" max="1286" width="13.453125" style="6" customWidth="1"/>
    <col min="1287" max="1287" width="0.453125" style="6" customWidth="1"/>
    <col min="1288" max="1288" width="13.453125" style="6" customWidth="1"/>
    <col min="1289" max="1289" width="0.90625" style="6" customWidth="1"/>
    <col min="1290" max="1290" width="13.453125" style="6" customWidth="1"/>
    <col min="1291" max="1291" width="1.08984375" style="6" customWidth="1"/>
    <col min="1292" max="1292" width="15.08984375" style="6" customWidth="1"/>
    <col min="1293" max="1293" width="1" style="6" customWidth="1"/>
    <col min="1294" max="1294" width="14.453125" style="6" customWidth="1"/>
    <col min="1295" max="1295" width="1" style="6" customWidth="1"/>
    <col min="1296" max="1296" width="13.453125" style="6" customWidth="1"/>
    <col min="1297" max="1297" width="0.453125" style="6" customWidth="1"/>
    <col min="1298" max="1298" width="12.90625" style="6" customWidth="1"/>
    <col min="1299" max="1299" width="0.90625" style="6" customWidth="1"/>
    <col min="1300" max="1300" width="12.453125" style="6" customWidth="1"/>
    <col min="1301" max="1301" width="0.453125" style="6" customWidth="1"/>
    <col min="1302" max="1302" width="13.453125" style="6" customWidth="1"/>
    <col min="1303" max="1303" width="0.453125" style="6" customWidth="1"/>
    <col min="1304" max="1304" width="12.90625" style="6" bestFit="1" customWidth="1"/>
    <col min="1305" max="1305" width="16.453125" style="6" bestFit="1" customWidth="1"/>
    <col min="1306" max="1306" width="11.453125" style="6" bestFit="1" customWidth="1"/>
    <col min="1307" max="1533" width="8.90625" style="6"/>
    <col min="1534" max="1535" width="1.90625" style="6" customWidth="1"/>
    <col min="1536" max="1536" width="29.08984375" style="6" customWidth="1"/>
    <col min="1537" max="1537" width="6.453125" style="6" customWidth="1"/>
    <col min="1538" max="1538" width="12.453125" style="6" customWidth="1"/>
    <col min="1539" max="1539" width="0.90625" style="6" customWidth="1"/>
    <col min="1540" max="1540" width="13.453125" style="6" bestFit="1" customWidth="1"/>
    <col min="1541" max="1541" width="0.90625" style="6" customWidth="1"/>
    <col min="1542" max="1542" width="13.453125" style="6" customWidth="1"/>
    <col min="1543" max="1543" width="0.453125" style="6" customWidth="1"/>
    <col min="1544" max="1544" width="13.453125" style="6" customWidth="1"/>
    <col min="1545" max="1545" width="0.90625" style="6" customWidth="1"/>
    <col min="1546" max="1546" width="13.453125" style="6" customWidth="1"/>
    <col min="1547" max="1547" width="1.08984375" style="6" customWidth="1"/>
    <col min="1548" max="1548" width="15.08984375" style="6" customWidth="1"/>
    <col min="1549" max="1549" width="1" style="6" customWidth="1"/>
    <col min="1550" max="1550" width="14.453125" style="6" customWidth="1"/>
    <col min="1551" max="1551" width="1" style="6" customWidth="1"/>
    <col min="1552" max="1552" width="13.453125" style="6" customWidth="1"/>
    <col min="1553" max="1553" width="0.453125" style="6" customWidth="1"/>
    <col min="1554" max="1554" width="12.90625" style="6" customWidth="1"/>
    <col min="1555" max="1555" width="0.90625" style="6" customWidth="1"/>
    <col min="1556" max="1556" width="12.453125" style="6" customWidth="1"/>
    <col min="1557" max="1557" width="0.453125" style="6" customWidth="1"/>
    <col min="1558" max="1558" width="13.453125" style="6" customWidth="1"/>
    <col min="1559" max="1559" width="0.453125" style="6" customWidth="1"/>
    <col min="1560" max="1560" width="12.90625" style="6" bestFit="1" customWidth="1"/>
    <col min="1561" max="1561" width="16.453125" style="6" bestFit="1" customWidth="1"/>
    <col min="1562" max="1562" width="11.453125" style="6" bestFit="1" customWidth="1"/>
    <col min="1563" max="1789" width="8.90625" style="6"/>
    <col min="1790" max="1791" width="1.90625" style="6" customWidth="1"/>
    <col min="1792" max="1792" width="29.08984375" style="6" customWidth="1"/>
    <col min="1793" max="1793" width="6.453125" style="6" customWidth="1"/>
    <col min="1794" max="1794" width="12.453125" style="6" customWidth="1"/>
    <col min="1795" max="1795" width="0.90625" style="6" customWidth="1"/>
    <col min="1796" max="1796" width="13.453125" style="6" bestFit="1" customWidth="1"/>
    <col min="1797" max="1797" width="0.90625" style="6" customWidth="1"/>
    <col min="1798" max="1798" width="13.453125" style="6" customWidth="1"/>
    <col min="1799" max="1799" width="0.453125" style="6" customWidth="1"/>
    <col min="1800" max="1800" width="13.453125" style="6" customWidth="1"/>
    <col min="1801" max="1801" width="0.90625" style="6" customWidth="1"/>
    <col min="1802" max="1802" width="13.453125" style="6" customWidth="1"/>
    <col min="1803" max="1803" width="1.08984375" style="6" customWidth="1"/>
    <col min="1804" max="1804" width="15.08984375" style="6" customWidth="1"/>
    <col min="1805" max="1805" width="1" style="6" customWidth="1"/>
    <col min="1806" max="1806" width="14.453125" style="6" customWidth="1"/>
    <col min="1807" max="1807" width="1" style="6" customWidth="1"/>
    <col min="1808" max="1808" width="13.453125" style="6" customWidth="1"/>
    <col min="1809" max="1809" width="0.453125" style="6" customWidth="1"/>
    <col min="1810" max="1810" width="12.90625" style="6" customWidth="1"/>
    <col min="1811" max="1811" width="0.90625" style="6" customWidth="1"/>
    <col min="1812" max="1812" width="12.453125" style="6" customWidth="1"/>
    <col min="1813" max="1813" width="0.453125" style="6" customWidth="1"/>
    <col min="1814" max="1814" width="13.453125" style="6" customWidth="1"/>
    <col min="1815" max="1815" width="0.453125" style="6" customWidth="1"/>
    <col min="1816" max="1816" width="12.90625" style="6" bestFit="1" customWidth="1"/>
    <col min="1817" max="1817" width="16.453125" style="6" bestFit="1" customWidth="1"/>
    <col min="1818" max="1818" width="11.453125" style="6" bestFit="1" customWidth="1"/>
    <col min="1819" max="2045" width="8.90625" style="6"/>
    <col min="2046" max="2047" width="1.90625" style="6" customWidth="1"/>
    <col min="2048" max="2048" width="29.08984375" style="6" customWidth="1"/>
    <col min="2049" max="2049" width="6.453125" style="6" customWidth="1"/>
    <col min="2050" max="2050" width="12.453125" style="6" customWidth="1"/>
    <col min="2051" max="2051" width="0.90625" style="6" customWidth="1"/>
    <col min="2052" max="2052" width="13.453125" style="6" bestFit="1" customWidth="1"/>
    <col min="2053" max="2053" width="0.90625" style="6" customWidth="1"/>
    <col min="2054" max="2054" width="13.453125" style="6" customWidth="1"/>
    <col min="2055" max="2055" width="0.453125" style="6" customWidth="1"/>
    <col min="2056" max="2056" width="13.453125" style="6" customWidth="1"/>
    <col min="2057" max="2057" width="0.90625" style="6" customWidth="1"/>
    <col min="2058" max="2058" width="13.453125" style="6" customWidth="1"/>
    <col min="2059" max="2059" width="1.08984375" style="6" customWidth="1"/>
    <col min="2060" max="2060" width="15.08984375" style="6" customWidth="1"/>
    <col min="2061" max="2061" width="1" style="6" customWidth="1"/>
    <col min="2062" max="2062" width="14.453125" style="6" customWidth="1"/>
    <col min="2063" max="2063" width="1" style="6" customWidth="1"/>
    <col min="2064" max="2064" width="13.453125" style="6" customWidth="1"/>
    <col min="2065" max="2065" width="0.453125" style="6" customWidth="1"/>
    <col min="2066" max="2066" width="12.90625" style="6" customWidth="1"/>
    <col min="2067" max="2067" width="0.90625" style="6" customWidth="1"/>
    <col min="2068" max="2068" width="12.453125" style="6" customWidth="1"/>
    <col min="2069" max="2069" width="0.453125" style="6" customWidth="1"/>
    <col min="2070" max="2070" width="13.453125" style="6" customWidth="1"/>
    <col min="2071" max="2071" width="0.453125" style="6" customWidth="1"/>
    <col min="2072" max="2072" width="12.90625" style="6" bestFit="1" customWidth="1"/>
    <col min="2073" max="2073" width="16.453125" style="6" bestFit="1" customWidth="1"/>
    <col min="2074" max="2074" width="11.453125" style="6" bestFit="1" customWidth="1"/>
    <col min="2075" max="2301" width="8.90625" style="6"/>
    <col min="2302" max="2303" width="1.90625" style="6" customWidth="1"/>
    <col min="2304" max="2304" width="29.08984375" style="6" customWidth="1"/>
    <col min="2305" max="2305" width="6.453125" style="6" customWidth="1"/>
    <col min="2306" max="2306" width="12.453125" style="6" customWidth="1"/>
    <col min="2307" max="2307" width="0.90625" style="6" customWidth="1"/>
    <col min="2308" max="2308" width="13.453125" style="6" bestFit="1" customWidth="1"/>
    <col min="2309" max="2309" width="0.90625" style="6" customWidth="1"/>
    <col min="2310" max="2310" width="13.453125" style="6" customWidth="1"/>
    <col min="2311" max="2311" width="0.453125" style="6" customWidth="1"/>
    <col min="2312" max="2312" width="13.453125" style="6" customWidth="1"/>
    <col min="2313" max="2313" width="0.90625" style="6" customWidth="1"/>
    <col min="2314" max="2314" width="13.453125" style="6" customWidth="1"/>
    <col min="2315" max="2315" width="1.08984375" style="6" customWidth="1"/>
    <col min="2316" max="2316" width="15.08984375" style="6" customWidth="1"/>
    <col min="2317" max="2317" width="1" style="6" customWidth="1"/>
    <col min="2318" max="2318" width="14.453125" style="6" customWidth="1"/>
    <col min="2319" max="2319" width="1" style="6" customWidth="1"/>
    <col min="2320" max="2320" width="13.453125" style="6" customWidth="1"/>
    <col min="2321" max="2321" width="0.453125" style="6" customWidth="1"/>
    <col min="2322" max="2322" width="12.90625" style="6" customWidth="1"/>
    <col min="2323" max="2323" width="0.90625" style="6" customWidth="1"/>
    <col min="2324" max="2324" width="12.453125" style="6" customWidth="1"/>
    <col min="2325" max="2325" width="0.453125" style="6" customWidth="1"/>
    <col min="2326" max="2326" width="13.453125" style="6" customWidth="1"/>
    <col min="2327" max="2327" width="0.453125" style="6" customWidth="1"/>
    <col min="2328" max="2328" width="12.90625" style="6" bestFit="1" customWidth="1"/>
    <col min="2329" max="2329" width="16.453125" style="6" bestFit="1" customWidth="1"/>
    <col min="2330" max="2330" width="11.453125" style="6" bestFit="1" customWidth="1"/>
    <col min="2331" max="2557" width="8.90625" style="6"/>
    <col min="2558" max="2559" width="1.90625" style="6" customWidth="1"/>
    <col min="2560" max="2560" width="29.08984375" style="6" customWidth="1"/>
    <col min="2561" max="2561" width="6.453125" style="6" customWidth="1"/>
    <col min="2562" max="2562" width="12.453125" style="6" customWidth="1"/>
    <col min="2563" max="2563" width="0.90625" style="6" customWidth="1"/>
    <col min="2564" max="2564" width="13.453125" style="6" bestFit="1" customWidth="1"/>
    <col min="2565" max="2565" width="0.90625" style="6" customWidth="1"/>
    <col min="2566" max="2566" width="13.453125" style="6" customWidth="1"/>
    <col min="2567" max="2567" width="0.453125" style="6" customWidth="1"/>
    <col min="2568" max="2568" width="13.453125" style="6" customWidth="1"/>
    <col min="2569" max="2569" width="0.90625" style="6" customWidth="1"/>
    <col min="2570" max="2570" width="13.453125" style="6" customWidth="1"/>
    <col min="2571" max="2571" width="1.08984375" style="6" customWidth="1"/>
    <col min="2572" max="2572" width="15.08984375" style="6" customWidth="1"/>
    <col min="2573" max="2573" width="1" style="6" customWidth="1"/>
    <col min="2574" max="2574" width="14.453125" style="6" customWidth="1"/>
    <col min="2575" max="2575" width="1" style="6" customWidth="1"/>
    <col min="2576" max="2576" width="13.453125" style="6" customWidth="1"/>
    <col min="2577" max="2577" width="0.453125" style="6" customWidth="1"/>
    <col min="2578" max="2578" width="12.90625" style="6" customWidth="1"/>
    <col min="2579" max="2579" width="0.90625" style="6" customWidth="1"/>
    <col min="2580" max="2580" width="12.453125" style="6" customWidth="1"/>
    <col min="2581" max="2581" width="0.453125" style="6" customWidth="1"/>
    <col min="2582" max="2582" width="13.453125" style="6" customWidth="1"/>
    <col min="2583" max="2583" width="0.453125" style="6" customWidth="1"/>
    <col min="2584" max="2584" width="12.90625" style="6" bestFit="1" customWidth="1"/>
    <col min="2585" max="2585" width="16.453125" style="6" bestFit="1" customWidth="1"/>
    <col min="2586" max="2586" width="11.453125" style="6" bestFit="1" customWidth="1"/>
    <col min="2587" max="2813" width="8.90625" style="6"/>
    <col min="2814" max="2815" width="1.90625" style="6" customWidth="1"/>
    <col min="2816" max="2816" width="29.08984375" style="6" customWidth="1"/>
    <col min="2817" max="2817" width="6.453125" style="6" customWidth="1"/>
    <col min="2818" max="2818" width="12.453125" style="6" customWidth="1"/>
    <col min="2819" max="2819" width="0.90625" style="6" customWidth="1"/>
    <col min="2820" max="2820" width="13.453125" style="6" bestFit="1" customWidth="1"/>
    <col min="2821" max="2821" width="0.90625" style="6" customWidth="1"/>
    <col min="2822" max="2822" width="13.453125" style="6" customWidth="1"/>
    <col min="2823" max="2823" width="0.453125" style="6" customWidth="1"/>
    <col min="2824" max="2824" width="13.453125" style="6" customWidth="1"/>
    <col min="2825" max="2825" width="0.90625" style="6" customWidth="1"/>
    <col min="2826" max="2826" width="13.453125" style="6" customWidth="1"/>
    <col min="2827" max="2827" width="1.08984375" style="6" customWidth="1"/>
    <col min="2828" max="2828" width="15.08984375" style="6" customWidth="1"/>
    <col min="2829" max="2829" width="1" style="6" customWidth="1"/>
    <col min="2830" max="2830" width="14.453125" style="6" customWidth="1"/>
    <col min="2831" max="2831" width="1" style="6" customWidth="1"/>
    <col min="2832" max="2832" width="13.453125" style="6" customWidth="1"/>
    <col min="2833" max="2833" width="0.453125" style="6" customWidth="1"/>
    <col min="2834" max="2834" width="12.90625" style="6" customWidth="1"/>
    <col min="2835" max="2835" width="0.90625" style="6" customWidth="1"/>
    <col min="2836" max="2836" width="12.453125" style="6" customWidth="1"/>
    <col min="2837" max="2837" width="0.453125" style="6" customWidth="1"/>
    <col min="2838" max="2838" width="13.453125" style="6" customWidth="1"/>
    <col min="2839" max="2839" width="0.453125" style="6" customWidth="1"/>
    <col min="2840" max="2840" width="12.90625" style="6" bestFit="1" customWidth="1"/>
    <col min="2841" max="2841" width="16.453125" style="6" bestFit="1" customWidth="1"/>
    <col min="2842" max="2842" width="11.453125" style="6" bestFit="1" customWidth="1"/>
    <col min="2843" max="3069" width="8.90625" style="6"/>
    <col min="3070" max="3071" width="1.90625" style="6" customWidth="1"/>
    <col min="3072" max="3072" width="29.08984375" style="6" customWidth="1"/>
    <col min="3073" max="3073" width="6.453125" style="6" customWidth="1"/>
    <col min="3074" max="3074" width="12.453125" style="6" customWidth="1"/>
    <col min="3075" max="3075" width="0.90625" style="6" customWidth="1"/>
    <col min="3076" max="3076" width="13.453125" style="6" bestFit="1" customWidth="1"/>
    <col min="3077" max="3077" width="0.90625" style="6" customWidth="1"/>
    <col min="3078" max="3078" width="13.453125" style="6" customWidth="1"/>
    <col min="3079" max="3079" width="0.453125" style="6" customWidth="1"/>
    <col min="3080" max="3080" width="13.453125" style="6" customWidth="1"/>
    <col min="3081" max="3081" width="0.90625" style="6" customWidth="1"/>
    <col min="3082" max="3082" width="13.453125" style="6" customWidth="1"/>
    <col min="3083" max="3083" width="1.08984375" style="6" customWidth="1"/>
    <col min="3084" max="3084" width="15.08984375" style="6" customWidth="1"/>
    <col min="3085" max="3085" width="1" style="6" customWidth="1"/>
    <col min="3086" max="3086" width="14.453125" style="6" customWidth="1"/>
    <col min="3087" max="3087" width="1" style="6" customWidth="1"/>
    <col min="3088" max="3088" width="13.453125" style="6" customWidth="1"/>
    <col min="3089" max="3089" width="0.453125" style="6" customWidth="1"/>
    <col min="3090" max="3090" width="12.90625" style="6" customWidth="1"/>
    <col min="3091" max="3091" width="0.90625" style="6" customWidth="1"/>
    <col min="3092" max="3092" width="12.453125" style="6" customWidth="1"/>
    <col min="3093" max="3093" width="0.453125" style="6" customWidth="1"/>
    <col min="3094" max="3094" width="13.453125" style="6" customWidth="1"/>
    <col min="3095" max="3095" width="0.453125" style="6" customWidth="1"/>
    <col min="3096" max="3096" width="12.90625" style="6" bestFit="1" customWidth="1"/>
    <col min="3097" max="3097" width="16.453125" style="6" bestFit="1" customWidth="1"/>
    <col min="3098" max="3098" width="11.453125" style="6" bestFit="1" customWidth="1"/>
    <col min="3099" max="3325" width="8.90625" style="6"/>
    <col min="3326" max="3327" width="1.90625" style="6" customWidth="1"/>
    <col min="3328" max="3328" width="29.08984375" style="6" customWidth="1"/>
    <col min="3329" max="3329" width="6.453125" style="6" customWidth="1"/>
    <col min="3330" max="3330" width="12.453125" style="6" customWidth="1"/>
    <col min="3331" max="3331" width="0.90625" style="6" customWidth="1"/>
    <col min="3332" max="3332" width="13.453125" style="6" bestFit="1" customWidth="1"/>
    <col min="3333" max="3333" width="0.90625" style="6" customWidth="1"/>
    <col min="3334" max="3334" width="13.453125" style="6" customWidth="1"/>
    <col min="3335" max="3335" width="0.453125" style="6" customWidth="1"/>
    <col min="3336" max="3336" width="13.453125" style="6" customWidth="1"/>
    <col min="3337" max="3337" width="0.90625" style="6" customWidth="1"/>
    <col min="3338" max="3338" width="13.453125" style="6" customWidth="1"/>
    <col min="3339" max="3339" width="1.08984375" style="6" customWidth="1"/>
    <col min="3340" max="3340" width="15.08984375" style="6" customWidth="1"/>
    <col min="3341" max="3341" width="1" style="6" customWidth="1"/>
    <col min="3342" max="3342" width="14.453125" style="6" customWidth="1"/>
    <col min="3343" max="3343" width="1" style="6" customWidth="1"/>
    <col min="3344" max="3344" width="13.453125" style="6" customWidth="1"/>
    <col min="3345" max="3345" width="0.453125" style="6" customWidth="1"/>
    <col min="3346" max="3346" width="12.90625" style="6" customWidth="1"/>
    <col min="3347" max="3347" width="0.90625" style="6" customWidth="1"/>
    <col min="3348" max="3348" width="12.453125" style="6" customWidth="1"/>
    <col min="3349" max="3349" width="0.453125" style="6" customWidth="1"/>
    <col min="3350" max="3350" width="13.453125" style="6" customWidth="1"/>
    <col min="3351" max="3351" width="0.453125" style="6" customWidth="1"/>
    <col min="3352" max="3352" width="12.90625" style="6" bestFit="1" customWidth="1"/>
    <col min="3353" max="3353" width="16.453125" style="6" bestFit="1" customWidth="1"/>
    <col min="3354" max="3354" width="11.453125" style="6" bestFit="1" customWidth="1"/>
    <col min="3355" max="3581" width="8.90625" style="6"/>
    <col min="3582" max="3583" width="1.90625" style="6" customWidth="1"/>
    <col min="3584" max="3584" width="29.08984375" style="6" customWidth="1"/>
    <col min="3585" max="3585" width="6.453125" style="6" customWidth="1"/>
    <col min="3586" max="3586" width="12.453125" style="6" customWidth="1"/>
    <col min="3587" max="3587" width="0.90625" style="6" customWidth="1"/>
    <col min="3588" max="3588" width="13.453125" style="6" bestFit="1" customWidth="1"/>
    <col min="3589" max="3589" width="0.90625" style="6" customWidth="1"/>
    <col min="3590" max="3590" width="13.453125" style="6" customWidth="1"/>
    <col min="3591" max="3591" width="0.453125" style="6" customWidth="1"/>
    <col min="3592" max="3592" width="13.453125" style="6" customWidth="1"/>
    <col min="3593" max="3593" width="0.90625" style="6" customWidth="1"/>
    <col min="3594" max="3594" width="13.453125" style="6" customWidth="1"/>
    <col min="3595" max="3595" width="1.08984375" style="6" customWidth="1"/>
    <col min="3596" max="3596" width="15.08984375" style="6" customWidth="1"/>
    <col min="3597" max="3597" width="1" style="6" customWidth="1"/>
    <col min="3598" max="3598" width="14.453125" style="6" customWidth="1"/>
    <col min="3599" max="3599" width="1" style="6" customWidth="1"/>
    <col min="3600" max="3600" width="13.453125" style="6" customWidth="1"/>
    <col min="3601" max="3601" width="0.453125" style="6" customWidth="1"/>
    <col min="3602" max="3602" width="12.90625" style="6" customWidth="1"/>
    <col min="3603" max="3603" width="0.90625" style="6" customWidth="1"/>
    <col min="3604" max="3604" width="12.453125" style="6" customWidth="1"/>
    <col min="3605" max="3605" width="0.453125" style="6" customWidth="1"/>
    <col min="3606" max="3606" width="13.453125" style="6" customWidth="1"/>
    <col min="3607" max="3607" width="0.453125" style="6" customWidth="1"/>
    <col min="3608" max="3608" width="12.90625" style="6" bestFit="1" customWidth="1"/>
    <col min="3609" max="3609" width="16.453125" style="6" bestFit="1" customWidth="1"/>
    <col min="3610" max="3610" width="11.453125" style="6" bestFit="1" customWidth="1"/>
    <col min="3611" max="3837" width="8.90625" style="6"/>
    <col min="3838" max="3839" width="1.90625" style="6" customWidth="1"/>
    <col min="3840" max="3840" width="29.08984375" style="6" customWidth="1"/>
    <col min="3841" max="3841" width="6.453125" style="6" customWidth="1"/>
    <col min="3842" max="3842" width="12.453125" style="6" customWidth="1"/>
    <col min="3843" max="3843" width="0.90625" style="6" customWidth="1"/>
    <col min="3844" max="3844" width="13.453125" style="6" bestFit="1" customWidth="1"/>
    <col min="3845" max="3845" width="0.90625" style="6" customWidth="1"/>
    <col min="3846" max="3846" width="13.453125" style="6" customWidth="1"/>
    <col min="3847" max="3847" width="0.453125" style="6" customWidth="1"/>
    <col min="3848" max="3848" width="13.453125" style="6" customWidth="1"/>
    <col min="3849" max="3849" width="0.90625" style="6" customWidth="1"/>
    <col min="3850" max="3850" width="13.453125" style="6" customWidth="1"/>
    <col min="3851" max="3851" width="1.08984375" style="6" customWidth="1"/>
    <col min="3852" max="3852" width="15.08984375" style="6" customWidth="1"/>
    <col min="3853" max="3853" width="1" style="6" customWidth="1"/>
    <col min="3854" max="3854" width="14.453125" style="6" customWidth="1"/>
    <col min="3855" max="3855" width="1" style="6" customWidth="1"/>
    <col min="3856" max="3856" width="13.453125" style="6" customWidth="1"/>
    <col min="3857" max="3857" width="0.453125" style="6" customWidth="1"/>
    <col min="3858" max="3858" width="12.90625" style="6" customWidth="1"/>
    <col min="3859" max="3859" width="0.90625" style="6" customWidth="1"/>
    <col min="3860" max="3860" width="12.453125" style="6" customWidth="1"/>
    <col min="3861" max="3861" width="0.453125" style="6" customWidth="1"/>
    <col min="3862" max="3862" width="13.453125" style="6" customWidth="1"/>
    <col min="3863" max="3863" width="0.453125" style="6" customWidth="1"/>
    <col min="3864" max="3864" width="12.90625" style="6" bestFit="1" customWidth="1"/>
    <col min="3865" max="3865" width="16.453125" style="6" bestFit="1" customWidth="1"/>
    <col min="3866" max="3866" width="11.453125" style="6" bestFit="1" customWidth="1"/>
    <col min="3867" max="4093" width="8.90625" style="6"/>
    <col min="4094" max="4095" width="1.90625" style="6" customWidth="1"/>
    <col min="4096" max="4096" width="29.08984375" style="6" customWidth="1"/>
    <col min="4097" max="4097" width="6.453125" style="6" customWidth="1"/>
    <col min="4098" max="4098" width="12.453125" style="6" customWidth="1"/>
    <col min="4099" max="4099" width="0.90625" style="6" customWidth="1"/>
    <col min="4100" max="4100" width="13.453125" style="6" bestFit="1" customWidth="1"/>
    <col min="4101" max="4101" width="0.90625" style="6" customWidth="1"/>
    <col min="4102" max="4102" width="13.453125" style="6" customWidth="1"/>
    <col min="4103" max="4103" width="0.453125" style="6" customWidth="1"/>
    <col min="4104" max="4104" width="13.453125" style="6" customWidth="1"/>
    <col min="4105" max="4105" width="0.90625" style="6" customWidth="1"/>
    <col min="4106" max="4106" width="13.453125" style="6" customWidth="1"/>
    <col min="4107" max="4107" width="1.08984375" style="6" customWidth="1"/>
    <col min="4108" max="4108" width="15.08984375" style="6" customWidth="1"/>
    <col min="4109" max="4109" width="1" style="6" customWidth="1"/>
    <col min="4110" max="4110" width="14.453125" style="6" customWidth="1"/>
    <col min="4111" max="4111" width="1" style="6" customWidth="1"/>
    <col min="4112" max="4112" width="13.453125" style="6" customWidth="1"/>
    <col min="4113" max="4113" width="0.453125" style="6" customWidth="1"/>
    <col min="4114" max="4114" width="12.90625" style="6" customWidth="1"/>
    <col min="4115" max="4115" width="0.90625" style="6" customWidth="1"/>
    <col min="4116" max="4116" width="12.453125" style="6" customWidth="1"/>
    <col min="4117" max="4117" width="0.453125" style="6" customWidth="1"/>
    <col min="4118" max="4118" width="13.453125" style="6" customWidth="1"/>
    <col min="4119" max="4119" width="0.453125" style="6" customWidth="1"/>
    <col min="4120" max="4120" width="12.90625" style="6" bestFit="1" customWidth="1"/>
    <col min="4121" max="4121" width="16.453125" style="6" bestFit="1" customWidth="1"/>
    <col min="4122" max="4122" width="11.453125" style="6" bestFit="1" customWidth="1"/>
    <col min="4123" max="4349" width="8.90625" style="6"/>
    <col min="4350" max="4351" width="1.90625" style="6" customWidth="1"/>
    <col min="4352" max="4352" width="29.08984375" style="6" customWidth="1"/>
    <col min="4353" max="4353" width="6.453125" style="6" customWidth="1"/>
    <col min="4354" max="4354" width="12.453125" style="6" customWidth="1"/>
    <col min="4355" max="4355" width="0.90625" style="6" customWidth="1"/>
    <col min="4356" max="4356" width="13.453125" style="6" bestFit="1" customWidth="1"/>
    <col min="4357" max="4357" width="0.90625" style="6" customWidth="1"/>
    <col min="4358" max="4358" width="13.453125" style="6" customWidth="1"/>
    <col min="4359" max="4359" width="0.453125" style="6" customWidth="1"/>
    <col min="4360" max="4360" width="13.453125" style="6" customWidth="1"/>
    <col min="4361" max="4361" width="0.90625" style="6" customWidth="1"/>
    <col min="4362" max="4362" width="13.453125" style="6" customWidth="1"/>
    <col min="4363" max="4363" width="1.08984375" style="6" customWidth="1"/>
    <col min="4364" max="4364" width="15.08984375" style="6" customWidth="1"/>
    <col min="4365" max="4365" width="1" style="6" customWidth="1"/>
    <col min="4366" max="4366" width="14.453125" style="6" customWidth="1"/>
    <col min="4367" max="4367" width="1" style="6" customWidth="1"/>
    <col min="4368" max="4368" width="13.453125" style="6" customWidth="1"/>
    <col min="4369" max="4369" width="0.453125" style="6" customWidth="1"/>
    <col min="4370" max="4370" width="12.90625" style="6" customWidth="1"/>
    <col min="4371" max="4371" width="0.90625" style="6" customWidth="1"/>
    <col min="4372" max="4372" width="12.453125" style="6" customWidth="1"/>
    <col min="4373" max="4373" width="0.453125" style="6" customWidth="1"/>
    <col min="4374" max="4374" width="13.453125" style="6" customWidth="1"/>
    <col min="4375" max="4375" width="0.453125" style="6" customWidth="1"/>
    <col min="4376" max="4376" width="12.90625" style="6" bestFit="1" customWidth="1"/>
    <col min="4377" max="4377" width="16.453125" style="6" bestFit="1" customWidth="1"/>
    <col min="4378" max="4378" width="11.453125" style="6" bestFit="1" customWidth="1"/>
    <col min="4379" max="4605" width="8.90625" style="6"/>
    <col min="4606" max="4607" width="1.90625" style="6" customWidth="1"/>
    <col min="4608" max="4608" width="29.08984375" style="6" customWidth="1"/>
    <col min="4609" max="4609" width="6.453125" style="6" customWidth="1"/>
    <col min="4610" max="4610" width="12.453125" style="6" customWidth="1"/>
    <col min="4611" max="4611" width="0.90625" style="6" customWidth="1"/>
    <col min="4612" max="4612" width="13.453125" style="6" bestFit="1" customWidth="1"/>
    <col min="4613" max="4613" width="0.90625" style="6" customWidth="1"/>
    <col min="4614" max="4614" width="13.453125" style="6" customWidth="1"/>
    <col min="4615" max="4615" width="0.453125" style="6" customWidth="1"/>
    <col min="4616" max="4616" width="13.453125" style="6" customWidth="1"/>
    <col min="4617" max="4617" width="0.90625" style="6" customWidth="1"/>
    <col min="4618" max="4618" width="13.453125" style="6" customWidth="1"/>
    <col min="4619" max="4619" width="1.08984375" style="6" customWidth="1"/>
    <col min="4620" max="4620" width="15.08984375" style="6" customWidth="1"/>
    <col min="4621" max="4621" width="1" style="6" customWidth="1"/>
    <col min="4622" max="4622" width="14.453125" style="6" customWidth="1"/>
    <col min="4623" max="4623" width="1" style="6" customWidth="1"/>
    <col min="4624" max="4624" width="13.453125" style="6" customWidth="1"/>
    <col min="4625" max="4625" width="0.453125" style="6" customWidth="1"/>
    <col min="4626" max="4626" width="12.90625" style="6" customWidth="1"/>
    <col min="4627" max="4627" width="0.90625" style="6" customWidth="1"/>
    <col min="4628" max="4628" width="12.453125" style="6" customWidth="1"/>
    <col min="4629" max="4629" width="0.453125" style="6" customWidth="1"/>
    <col min="4630" max="4630" width="13.453125" style="6" customWidth="1"/>
    <col min="4631" max="4631" width="0.453125" style="6" customWidth="1"/>
    <col min="4632" max="4632" width="12.90625" style="6" bestFit="1" customWidth="1"/>
    <col min="4633" max="4633" width="16.453125" style="6" bestFit="1" customWidth="1"/>
    <col min="4634" max="4634" width="11.453125" style="6" bestFit="1" customWidth="1"/>
    <col min="4635" max="4861" width="8.90625" style="6"/>
    <col min="4862" max="4863" width="1.90625" style="6" customWidth="1"/>
    <col min="4864" max="4864" width="29.08984375" style="6" customWidth="1"/>
    <col min="4865" max="4865" width="6.453125" style="6" customWidth="1"/>
    <col min="4866" max="4866" width="12.453125" style="6" customWidth="1"/>
    <col min="4867" max="4867" width="0.90625" style="6" customWidth="1"/>
    <col min="4868" max="4868" width="13.453125" style="6" bestFit="1" customWidth="1"/>
    <col min="4869" max="4869" width="0.90625" style="6" customWidth="1"/>
    <col min="4870" max="4870" width="13.453125" style="6" customWidth="1"/>
    <col min="4871" max="4871" width="0.453125" style="6" customWidth="1"/>
    <col min="4872" max="4872" width="13.453125" style="6" customWidth="1"/>
    <col min="4873" max="4873" width="0.90625" style="6" customWidth="1"/>
    <col min="4874" max="4874" width="13.453125" style="6" customWidth="1"/>
    <col min="4875" max="4875" width="1.08984375" style="6" customWidth="1"/>
    <col min="4876" max="4876" width="15.08984375" style="6" customWidth="1"/>
    <col min="4877" max="4877" width="1" style="6" customWidth="1"/>
    <col min="4878" max="4878" width="14.453125" style="6" customWidth="1"/>
    <col min="4879" max="4879" width="1" style="6" customWidth="1"/>
    <col min="4880" max="4880" width="13.453125" style="6" customWidth="1"/>
    <col min="4881" max="4881" width="0.453125" style="6" customWidth="1"/>
    <col min="4882" max="4882" width="12.90625" style="6" customWidth="1"/>
    <col min="4883" max="4883" width="0.90625" style="6" customWidth="1"/>
    <col min="4884" max="4884" width="12.453125" style="6" customWidth="1"/>
    <col min="4885" max="4885" width="0.453125" style="6" customWidth="1"/>
    <col min="4886" max="4886" width="13.453125" style="6" customWidth="1"/>
    <col min="4887" max="4887" width="0.453125" style="6" customWidth="1"/>
    <col min="4888" max="4888" width="12.90625" style="6" bestFit="1" customWidth="1"/>
    <col min="4889" max="4889" width="16.453125" style="6" bestFit="1" customWidth="1"/>
    <col min="4890" max="4890" width="11.453125" style="6" bestFit="1" customWidth="1"/>
    <col min="4891" max="5117" width="8.90625" style="6"/>
    <col min="5118" max="5119" width="1.90625" style="6" customWidth="1"/>
    <col min="5120" max="5120" width="29.08984375" style="6" customWidth="1"/>
    <col min="5121" max="5121" width="6.453125" style="6" customWidth="1"/>
    <col min="5122" max="5122" width="12.453125" style="6" customWidth="1"/>
    <col min="5123" max="5123" width="0.90625" style="6" customWidth="1"/>
    <col min="5124" max="5124" width="13.453125" style="6" bestFit="1" customWidth="1"/>
    <col min="5125" max="5125" width="0.90625" style="6" customWidth="1"/>
    <col min="5126" max="5126" width="13.453125" style="6" customWidth="1"/>
    <col min="5127" max="5127" width="0.453125" style="6" customWidth="1"/>
    <col min="5128" max="5128" width="13.453125" style="6" customWidth="1"/>
    <col min="5129" max="5129" width="0.90625" style="6" customWidth="1"/>
    <col min="5130" max="5130" width="13.453125" style="6" customWidth="1"/>
    <col min="5131" max="5131" width="1.08984375" style="6" customWidth="1"/>
    <col min="5132" max="5132" width="15.08984375" style="6" customWidth="1"/>
    <col min="5133" max="5133" width="1" style="6" customWidth="1"/>
    <col min="5134" max="5134" width="14.453125" style="6" customWidth="1"/>
    <col min="5135" max="5135" width="1" style="6" customWidth="1"/>
    <col min="5136" max="5136" width="13.453125" style="6" customWidth="1"/>
    <col min="5137" max="5137" width="0.453125" style="6" customWidth="1"/>
    <col min="5138" max="5138" width="12.90625" style="6" customWidth="1"/>
    <col min="5139" max="5139" width="0.90625" style="6" customWidth="1"/>
    <col min="5140" max="5140" width="12.453125" style="6" customWidth="1"/>
    <col min="5141" max="5141" width="0.453125" style="6" customWidth="1"/>
    <col min="5142" max="5142" width="13.453125" style="6" customWidth="1"/>
    <col min="5143" max="5143" width="0.453125" style="6" customWidth="1"/>
    <col min="5144" max="5144" width="12.90625" style="6" bestFit="1" customWidth="1"/>
    <col min="5145" max="5145" width="16.453125" style="6" bestFit="1" customWidth="1"/>
    <col min="5146" max="5146" width="11.453125" style="6" bestFit="1" customWidth="1"/>
    <col min="5147" max="5373" width="8.90625" style="6"/>
    <col min="5374" max="5375" width="1.90625" style="6" customWidth="1"/>
    <col min="5376" max="5376" width="29.08984375" style="6" customWidth="1"/>
    <col min="5377" max="5377" width="6.453125" style="6" customWidth="1"/>
    <col min="5378" max="5378" width="12.453125" style="6" customWidth="1"/>
    <col min="5379" max="5379" width="0.90625" style="6" customWidth="1"/>
    <col min="5380" max="5380" width="13.453125" style="6" bestFit="1" customWidth="1"/>
    <col min="5381" max="5381" width="0.90625" style="6" customWidth="1"/>
    <col min="5382" max="5382" width="13.453125" style="6" customWidth="1"/>
    <col min="5383" max="5383" width="0.453125" style="6" customWidth="1"/>
    <col min="5384" max="5384" width="13.453125" style="6" customWidth="1"/>
    <col min="5385" max="5385" width="0.90625" style="6" customWidth="1"/>
    <col min="5386" max="5386" width="13.453125" style="6" customWidth="1"/>
    <col min="5387" max="5387" width="1.08984375" style="6" customWidth="1"/>
    <col min="5388" max="5388" width="15.08984375" style="6" customWidth="1"/>
    <col min="5389" max="5389" width="1" style="6" customWidth="1"/>
    <col min="5390" max="5390" width="14.453125" style="6" customWidth="1"/>
    <col min="5391" max="5391" width="1" style="6" customWidth="1"/>
    <col min="5392" max="5392" width="13.453125" style="6" customWidth="1"/>
    <col min="5393" max="5393" width="0.453125" style="6" customWidth="1"/>
    <col min="5394" max="5394" width="12.90625" style="6" customWidth="1"/>
    <col min="5395" max="5395" width="0.90625" style="6" customWidth="1"/>
    <col min="5396" max="5396" width="12.453125" style="6" customWidth="1"/>
    <col min="5397" max="5397" width="0.453125" style="6" customWidth="1"/>
    <col min="5398" max="5398" width="13.453125" style="6" customWidth="1"/>
    <col min="5399" max="5399" width="0.453125" style="6" customWidth="1"/>
    <col min="5400" max="5400" width="12.90625" style="6" bestFit="1" customWidth="1"/>
    <col min="5401" max="5401" width="16.453125" style="6" bestFit="1" customWidth="1"/>
    <col min="5402" max="5402" width="11.453125" style="6" bestFit="1" customWidth="1"/>
    <col min="5403" max="5629" width="8.90625" style="6"/>
    <col min="5630" max="5631" width="1.90625" style="6" customWidth="1"/>
    <col min="5632" max="5632" width="29.08984375" style="6" customWidth="1"/>
    <col min="5633" max="5633" width="6.453125" style="6" customWidth="1"/>
    <col min="5634" max="5634" width="12.453125" style="6" customWidth="1"/>
    <col min="5635" max="5635" width="0.90625" style="6" customWidth="1"/>
    <col min="5636" max="5636" width="13.453125" style="6" bestFit="1" customWidth="1"/>
    <col min="5637" max="5637" width="0.90625" style="6" customWidth="1"/>
    <col min="5638" max="5638" width="13.453125" style="6" customWidth="1"/>
    <col min="5639" max="5639" width="0.453125" style="6" customWidth="1"/>
    <col min="5640" max="5640" width="13.453125" style="6" customWidth="1"/>
    <col min="5641" max="5641" width="0.90625" style="6" customWidth="1"/>
    <col min="5642" max="5642" width="13.453125" style="6" customWidth="1"/>
    <col min="5643" max="5643" width="1.08984375" style="6" customWidth="1"/>
    <col min="5644" max="5644" width="15.08984375" style="6" customWidth="1"/>
    <col min="5645" max="5645" width="1" style="6" customWidth="1"/>
    <col min="5646" max="5646" width="14.453125" style="6" customWidth="1"/>
    <col min="5647" max="5647" width="1" style="6" customWidth="1"/>
    <col min="5648" max="5648" width="13.453125" style="6" customWidth="1"/>
    <col min="5649" max="5649" width="0.453125" style="6" customWidth="1"/>
    <col min="5650" max="5650" width="12.90625" style="6" customWidth="1"/>
    <col min="5651" max="5651" width="0.90625" style="6" customWidth="1"/>
    <col min="5652" max="5652" width="12.453125" style="6" customWidth="1"/>
    <col min="5653" max="5653" width="0.453125" style="6" customWidth="1"/>
    <col min="5654" max="5654" width="13.453125" style="6" customWidth="1"/>
    <col min="5655" max="5655" width="0.453125" style="6" customWidth="1"/>
    <col min="5656" max="5656" width="12.90625" style="6" bestFit="1" customWidth="1"/>
    <col min="5657" max="5657" width="16.453125" style="6" bestFit="1" customWidth="1"/>
    <col min="5658" max="5658" width="11.453125" style="6" bestFit="1" customWidth="1"/>
    <col min="5659" max="5885" width="8.90625" style="6"/>
    <col min="5886" max="5887" width="1.90625" style="6" customWidth="1"/>
    <col min="5888" max="5888" width="29.08984375" style="6" customWidth="1"/>
    <col min="5889" max="5889" width="6.453125" style="6" customWidth="1"/>
    <col min="5890" max="5890" width="12.453125" style="6" customWidth="1"/>
    <col min="5891" max="5891" width="0.90625" style="6" customWidth="1"/>
    <col min="5892" max="5892" width="13.453125" style="6" bestFit="1" customWidth="1"/>
    <col min="5893" max="5893" width="0.90625" style="6" customWidth="1"/>
    <col min="5894" max="5894" width="13.453125" style="6" customWidth="1"/>
    <col min="5895" max="5895" width="0.453125" style="6" customWidth="1"/>
    <col min="5896" max="5896" width="13.453125" style="6" customWidth="1"/>
    <col min="5897" max="5897" width="0.90625" style="6" customWidth="1"/>
    <col min="5898" max="5898" width="13.453125" style="6" customWidth="1"/>
    <col min="5899" max="5899" width="1.08984375" style="6" customWidth="1"/>
    <col min="5900" max="5900" width="15.08984375" style="6" customWidth="1"/>
    <col min="5901" max="5901" width="1" style="6" customWidth="1"/>
    <col min="5902" max="5902" width="14.453125" style="6" customWidth="1"/>
    <col min="5903" max="5903" width="1" style="6" customWidth="1"/>
    <col min="5904" max="5904" width="13.453125" style="6" customWidth="1"/>
    <col min="5905" max="5905" width="0.453125" style="6" customWidth="1"/>
    <col min="5906" max="5906" width="12.90625" style="6" customWidth="1"/>
    <col min="5907" max="5907" width="0.90625" style="6" customWidth="1"/>
    <col min="5908" max="5908" width="12.453125" style="6" customWidth="1"/>
    <col min="5909" max="5909" width="0.453125" style="6" customWidth="1"/>
    <col min="5910" max="5910" width="13.453125" style="6" customWidth="1"/>
    <col min="5911" max="5911" width="0.453125" style="6" customWidth="1"/>
    <col min="5912" max="5912" width="12.90625" style="6" bestFit="1" customWidth="1"/>
    <col min="5913" max="5913" width="16.453125" style="6" bestFit="1" customWidth="1"/>
    <col min="5914" max="5914" width="11.453125" style="6" bestFit="1" customWidth="1"/>
    <col min="5915" max="6141" width="8.90625" style="6"/>
    <col min="6142" max="6143" width="1.90625" style="6" customWidth="1"/>
    <col min="6144" max="6144" width="29.08984375" style="6" customWidth="1"/>
    <col min="6145" max="6145" width="6.453125" style="6" customWidth="1"/>
    <col min="6146" max="6146" width="12.453125" style="6" customWidth="1"/>
    <col min="6147" max="6147" width="0.90625" style="6" customWidth="1"/>
    <col min="6148" max="6148" width="13.453125" style="6" bestFit="1" customWidth="1"/>
    <col min="6149" max="6149" width="0.90625" style="6" customWidth="1"/>
    <col min="6150" max="6150" width="13.453125" style="6" customWidth="1"/>
    <col min="6151" max="6151" width="0.453125" style="6" customWidth="1"/>
    <col min="6152" max="6152" width="13.453125" style="6" customWidth="1"/>
    <col min="6153" max="6153" width="0.90625" style="6" customWidth="1"/>
    <col min="6154" max="6154" width="13.453125" style="6" customWidth="1"/>
    <col min="6155" max="6155" width="1.08984375" style="6" customWidth="1"/>
    <col min="6156" max="6156" width="15.08984375" style="6" customWidth="1"/>
    <col min="6157" max="6157" width="1" style="6" customWidth="1"/>
    <col min="6158" max="6158" width="14.453125" style="6" customWidth="1"/>
    <col min="6159" max="6159" width="1" style="6" customWidth="1"/>
    <col min="6160" max="6160" width="13.453125" style="6" customWidth="1"/>
    <col min="6161" max="6161" width="0.453125" style="6" customWidth="1"/>
    <col min="6162" max="6162" width="12.90625" style="6" customWidth="1"/>
    <col min="6163" max="6163" width="0.90625" style="6" customWidth="1"/>
    <col min="6164" max="6164" width="12.453125" style="6" customWidth="1"/>
    <col min="6165" max="6165" width="0.453125" style="6" customWidth="1"/>
    <col min="6166" max="6166" width="13.453125" style="6" customWidth="1"/>
    <col min="6167" max="6167" width="0.453125" style="6" customWidth="1"/>
    <col min="6168" max="6168" width="12.90625" style="6" bestFit="1" customWidth="1"/>
    <col min="6169" max="6169" width="16.453125" style="6" bestFit="1" customWidth="1"/>
    <col min="6170" max="6170" width="11.453125" style="6" bestFit="1" customWidth="1"/>
    <col min="6171" max="6397" width="8.90625" style="6"/>
    <col min="6398" max="6399" width="1.90625" style="6" customWidth="1"/>
    <col min="6400" max="6400" width="29.08984375" style="6" customWidth="1"/>
    <col min="6401" max="6401" width="6.453125" style="6" customWidth="1"/>
    <col min="6402" max="6402" width="12.453125" style="6" customWidth="1"/>
    <col min="6403" max="6403" width="0.90625" style="6" customWidth="1"/>
    <col min="6404" max="6404" width="13.453125" style="6" bestFit="1" customWidth="1"/>
    <col min="6405" max="6405" width="0.90625" style="6" customWidth="1"/>
    <col min="6406" max="6406" width="13.453125" style="6" customWidth="1"/>
    <col min="6407" max="6407" width="0.453125" style="6" customWidth="1"/>
    <col min="6408" max="6408" width="13.453125" style="6" customWidth="1"/>
    <col min="6409" max="6409" width="0.90625" style="6" customWidth="1"/>
    <col min="6410" max="6410" width="13.453125" style="6" customWidth="1"/>
    <col min="6411" max="6411" width="1.08984375" style="6" customWidth="1"/>
    <col min="6412" max="6412" width="15.08984375" style="6" customWidth="1"/>
    <col min="6413" max="6413" width="1" style="6" customWidth="1"/>
    <col min="6414" max="6414" width="14.453125" style="6" customWidth="1"/>
    <col min="6415" max="6415" width="1" style="6" customWidth="1"/>
    <col min="6416" max="6416" width="13.453125" style="6" customWidth="1"/>
    <col min="6417" max="6417" width="0.453125" style="6" customWidth="1"/>
    <col min="6418" max="6418" width="12.90625" style="6" customWidth="1"/>
    <col min="6419" max="6419" width="0.90625" style="6" customWidth="1"/>
    <col min="6420" max="6420" width="12.453125" style="6" customWidth="1"/>
    <col min="6421" max="6421" width="0.453125" style="6" customWidth="1"/>
    <col min="6422" max="6422" width="13.453125" style="6" customWidth="1"/>
    <col min="6423" max="6423" width="0.453125" style="6" customWidth="1"/>
    <col min="6424" max="6424" width="12.90625" style="6" bestFit="1" customWidth="1"/>
    <col min="6425" max="6425" width="16.453125" style="6" bestFit="1" customWidth="1"/>
    <col min="6426" max="6426" width="11.453125" style="6" bestFit="1" customWidth="1"/>
    <col min="6427" max="6653" width="8.90625" style="6"/>
    <col min="6654" max="6655" width="1.90625" style="6" customWidth="1"/>
    <col min="6656" max="6656" width="29.08984375" style="6" customWidth="1"/>
    <col min="6657" max="6657" width="6.453125" style="6" customWidth="1"/>
    <col min="6658" max="6658" width="12.453125" style="6" customWidth="1"/>
    <col min="6659" max="6659" width="0.90625" style="6" customWidth="1"/>
    <col min="6660" max="6660" width="13.453125" style="6" bestFit="1" customWidth="1"/>
    <col min="6661" max="6661" width="0.90625" style="6" customWidth="1"/>
    <col min="6662" max="6662" width="13.453125" style="6" customWidth="1"/>
    <col min="6663" max="6663" width="0.453125" style="6" customWidth="1"/>
    <col min="6664" max="6664" width="13.453125" style="6" customWidth="1"/>
    <col min="6665" max="6665" width="0.90625" style="6" customWidth="1"/>
    <col min="6666" max="6666" width="13.453125" style="6" customWidth="1"/>
    <col min="6667" max="6667" width="1.08984375" style="6" customWidth="1"/>
    <col min="6668" max="6668" width="15.08984375" style="6" customWidth="1"/>
    <col min="6669" max="6669" width="1" style="6" customWidth="1"/>
    <col min="6670" max="6670" width="14.453125" style="6" customWidth="1"/>
    <col min="6671" max="6671" width="1" style="6" customWidth="1"/>
    <col min="6672" max="6672" width="13.453125" style="6" customWidth="1"/>
    <col min="6673" max="6673" width="0.453125" style="6" customWidth="1"/>
    <col min="6674" max="6674" width="12.90625" style="6" customWidth="1"/>
    <col min="6675" max="6675" width="0.90625" style="6" customWidth="1"/>
    <col min="6676" max="6676" width="12.453125" style="6" customWidth="1"/>
    <col min="6677" max="6677" width="0.453125" style="6" customWidth="1"/>
    <col min="6678" max="6678" width="13.453125" style="6" customWidth="1"/>
    <col min="6679" max="6679" width="0.453125" style="6" customWidth="1"/>
    <col min="6680" max="6680" width="12.90625" style="6" bestFit="1" customWidth="1"/>
    <col min="6681" max="6681" width="16.453125" style="6" bestFit="1" customWidth="1"/>
    <col min="6682" max="6682" width="11.453125" style="6" bestFit="1" customWidth="1"/>
    <col min="6683" max="6909" width="8.90625" style="6"/>
    <col min="6910" max="6911" width="1.90625" style="6" customWidth="1"/>
    <col min="6912" max="6912" width="29.08984375" style="6" customWidth="1"/>
    <col min="6913" max="6913" width="6.453125" style="6" customWidth="1"/>
    <col min="6914" max="6914" width="12.453125" style="6" customWidth="1"/>
    <col min="6915" max="6915" width="0.90625" style="6" customWidth="1"/>
    <col min="6916" max="6916" width="13.453125" style="6" bestFit="1" customWidth="1"/>
    <col min="6917" max="6917" width="0.90625" style="6" customWidth="1"/>
    <col min="6918" max="6918" width="13.453125" style="6" customWidth="1"/>
    <col min="6919" max="6919" width="0.453125" style="6" customWidth="1"/>
    <col min="6920" max="6920" width="13.453125" style="6" customWidth="1"/>
    <col min="6921" max="6921" width="0.90625" style="6" customWidth="1"/>
    <col min="6922" max="6922" width="13.453125" style="6" customWidth="1"/>
    <col min="6923" max="6923" width="1.08984375" style="6" customWidth="1"/>
    <col min="6924" max="6924" width="15.08984375" style="6" customWidth="1"/>
    <col min="6925" max="6925" width="1" style="6" customWidth="1"/>
    <col min="6926" max="6926" width="14.453125" style="6" customWidth="1"/>
    <col min="6927" max="6927" width="1" style="6" customWidth="1"/>
    <col min="6928" max="6928" width="13.453125" style="6" customWidth="1"/>
    <col min="6929" max="6929" width="0.453125" style="6" customWidth="1"/>
    <col min="6930" max="6930" width="12.90625" style="6" customWidth="1"/>
    <col min="6931" max="6931" width="0.90625" style="6" customWidth="1"/>
    <col min="6932" max="6932" width="12.453125" style="6" customWidth="1"/>
    <col min="6933" max="6933" width="0.453125" style="6" customWidth="1"/>
    <col min="6934" max="6934" width="13.453125" style="6" customWidth="1"/>
    <col min="6935" max="6935" width="0.453125" style="6" customWidth="1"/>
    <col min="6936" max="6936" width="12.90625" style="6" bestFit="1" customWidth="1"/>
    <col min="6937" max="6937" width="16.453125" style="6" bestFit="1" customWidth="1"/>
    <col min="6938" max="6938" width="11.453125" style="6" bestFit="1" customWidth="1"/>
    <col min="6939" max="7165" width="8.90625" style="6"/>
    <col min="7166" max="7167" width="1.90625" style="6" customWidth="1"/>
    <col min="7168" max="7168" width="29.08984375" style="6" customWidth="1"/>
    <col min="7169" max="7169" width="6.453125" style="6" customWidth="1"/>
    <col min="7170" max="7170" width="12.453125" style="6" customWidth="1"/>
    <col min="7171" max="7171" width="0.90625" style="6" customWidth="1"/>
    <col min="7172" max="7172" width="13.453125" style="6" bestFit="1" customWidth="1"/>
    <col min="7173" max="7173" width="0.90625" style="6" customWidth="1"/>
    <col min="7174" max="7174" width="13.453125" style="6" customWidth="1"/>
    <col min="7175" max="7175" width="0.453125" style="6" customWidth="1"/>
    <col min="7176" max="7176" width="13.453125" style="6" customWidth="1"/>
    <col min="7177" max="7177" width="0.90625" style="6" customWidth="1"/>
    <col min="7178" max="7178" width="13.453125" style="6" customWidth="1"/>
    <col min="7179" max="7179" width="1.08984375" style="6" customWidth="1"/>
    <col min="7180" max="7180" width="15.08984375" style="6" customWidth="1"/>
    <col min="7181" max="7181" width="1" style="6" customWidth="1"/>
    <col min="7182" max="7182" width="14.453125" style="6" customWidth="1"/>
    <col min="7183" max="7183" width="1" style="6" customWidth="1"/>
    <col min="7184" max="7184" width="13.453125" style="6" customWidth="1"/>
    <col min="7185" max="7185" width="0.453125" style="6" customWidth="1"/>
    <col min="7186" max="7186" width="12.90625" style="6" customWidth="1"/>
    <col min="7187" max="7187" width="0.90625" style="6" customWidth="1"/>
    <col min="7188" max="7188" width="12.453125" style="6" customWidth="1"/>
    <col min="7189" max="7189" width="0.453125" style="6" customWidth="1"/>
    <col min="7190" max="7190" width="13.453125" style="6" customWidth="1"/>
    <col min="7191" max="7191" width="0.453125" style="6" customWidth="1"/>
    <col min="7192" max="7192" width="12.90625" style="6" bestFit="1" customWidth="1"/>
    <col min="7193" max="7193" width="16.453125" style="6" bestFit="1" customWidth="1"/>
    <col min="7194" max="7194" width="11.453125" style="6" bestFit="1" customWidth="1"/>
    <col min="7195" max="7421" width="8.90625" style="6"/>
    <col min="7422" max="7423" width="1.90625" style="6" customWidth="1"/>
    <col min="7424" max="7424" width="29.08984375" style="6" customWidth="1"/>
    <col min="7425" max="7425" width="6.453125" style="6" customWidth="1"/>
    <col min="7426" max="7426" width="12.453125" style="6" customWidth="1"/>
    <col min="7427" max="7427" width="0.90625" style="6" customWidth="1"/>
    <col min="7428" max="7428" width="13.453125" style="6" bestFit="1" customWidth="1"/>
    <col min="7429" max="7429" width="0.90625" style="6" customWidth="1"/>
    <col min="7430" max="7430" width="13.453125" style="6" customWidth="1"/>
    <col min="7431" max="7431" width="0.453125" style="6" customWidth="1"/>
    <col min="7432" max="7432" width="13.453125" style="6" customWidth="1"/>
    <col min="7433" max="7433" width="0.90625" style="6" customWidth="1"/>
    <col min="7434" max="7434" width="13.453125" style="6" customWidth="1"/>
    <col min="7435" max="7435" width="1.08984375" style="6" customWidth="1"/>
    <col min="7436" max="7436" width="15.08984375" style="6" customWidth="1"/>
    <col min="7437" max="7437" width="1" style="6" customWidth="1"/>
    <col min="7438" max="7438" width="14.453125" style="6" customWidth="1"/>
    <col min="7439" max="7439" width="1" style="6" customWidth="1"/>
    <col min="7440" max="7440" width="13.453125" style="6" customWidth="1"/>
    <col min="7441" max="7441" width="0.453125" style="6" customWidth="1"/>
    <col min="7442" max="7442" width="12.90625" style="6" customWidth="1"/>
    <col min="7443" max="7443" width="0.90625" style="6" customWidth="1"/>
    <col min="7444" max="7444" width="12.453125" style="6" customWidth="1"/>
    <col min="7445" max="7445" width="0.453125" style="6" customWidth="1"/>
    <col min="7446" max="7446" width="13.453125" style="6" customWidth="1"/>
    <col min="7447" max="7447" width="0.453125" style="6" customWidth="1"/>
    <col min="7448" max="7448" width="12.90625" style="6" bestFit="1" customWidth="1"/>
    <col min="7449" max="7449" width="16.453125" style="6" bestFit="1" customWidth="1"/>
    <col min="7450" max="7450" width="11.453125" style="6" bestFit="1" customWidth="1"/>
    <col min="7451" max="7677" width="8.90625" style="6"/>
    <col min="7678" max="7679" width="1.90625" style="6" customWidth="1"/>
    <col min="7680" max="7680" width="29.08984375" style="6" customWidth="1"/>
    <col min="7681" max="7681" width="6.453125" style="6" customWidth="1"/>
    <col min="7682" max="7682" width="12.453125" style="6" customWidth="1"/>
    <col min="7683" max="7683" width="0.90625" style="6" customWidth="1"/>
    <col min="7684" max="7684" width="13.453125" style="6" bestFit="1" customWidth="1"/>
    <col min="7685" max="7685" width="0.90625" style="6" customWidth="1"/>
    <col min="7686" max="7686" width="13.453125" style="6" customWidth="1"/>
    <col min="7687" max="7687" width="0.453125" style="6" customWidth="1"/>
    <col min="7688" max="7688" width="13.453125" style="6" customWidth="1"/>
    <col min="7689" max="7689" width="0.90625" style="6" customWidth="1"/>
    <col min="7690" max="7690" width="13.453125" style="6" customWidth="1"/>
    <col min="7691" max="7691" width="1.08984375" style="6" customWidth="1"/>
    <col min="7692" max="7692" width="15.08984375" style="6" customWidth="1"/>
    <col min="7693" max="7693" width="1" style="6" customWidth="1"/>
    <col min="7694" max="7694" width="14.453125" style="6" customWidth="1"/>
    <col min="7695" max="7695" width="1" style="6" customWidth="1"/>
    <col min="7696" max="7696" width="13.453125" style="6" customWidth="1"/>
    <col min="7697" max="7697" width="0.453125" style="6" customWidth="1"/>
    <col min="7698" max="7698" width="12.90625" style="6" customWidth="1"/>
    <col min="7699" max="7699" width="0.90625" style="6" customWidth="1"/>
    <col min="7700" max="7700" width="12.453125" style="6" customWidth="1"/>
    <col min="7701" max="7701" width="0.453125" style="6" customWidth="1"/>
    <col min="7702" max="7702" width="13.453125" style="6" customWidth="1"/>
    <col min="7703" max="7703" width="0.453125" style="6" customWidth="1"/>
    <col min="7704" max="7704" width="12.90625" style="6" bestFit="1" customWidth="1"/>
    <col min="7705" max="7705" width="16.453125" style="6" bestFit="1" customWidth="1"/>
    <col min="7706" max="7706" width="11.453125" style="6" bestFit="1" customWidth="1"/>
    <col min="7707" max="7933" width="8.90625" style="6"/>
    <col min="7934" max="7935" width="1.90625" style="6" customWidth="1"/>
    <col min="7936" max="7936" width="29.08984375" style="6" customWidth="1"/>
    <col min="7937" max="7937" width="6.453125" style="6" customWidth="1"/>
    <col min="7938" max="7938" width="12.453125" style="6" customWidth="1"/>
    <col min="7939" max="7939" width="0.90625" style="6" customWidth="1"/>
    <col min="7940" max="7940" width="13.453125" style="6" bestFit="1" customWidth="1"/>
    <col min="7941" max="7941" width="0.90625" style="6" customWidth="1"/>
    <col min="7942" max="7942" width="13.453125" style="6" customWidth="1"/>
    <col min="7943" max="7943" width="0.453125" style="6" customWidth="1"/>
    <col min="7944" max="7944" width="13.453125" style="6" customWidth="1"/>
    <col min="7945" max="7945" width="0.90625" style="6" customWidth="1"/>
    <col min="7946" max="7946" width="13.453125" style="6" customWidth="1"/>
    <col min="7947" max="7947" width="1.08984375" style="6" customWidth="1"/>
    <col min="7948" max="7948" width="15.08984375" style="6" customWidth="1"/>
    <col min="7949" max="7949" width="1" style="6" customWidth="1"/>
    <col min="7950" max="7950" width="14.453125" style="6" customWidth="1"/>
    <col min="7951" max="7951" width="1" style="6" customWidth="1"/>
    <col min="7952" max="7952" width="13.453125" style="6" customWidth="1"/>
    <col min="7953" max="7953" width="0.453125" style="6" customWidth="1"/>
    <col min="7954" max="7954" width="12.90625" style="6" customWidth="1"/>
    <col min="7955" max="7955" width="0.90625" style="6" customWidth="1"/>
    <col min="7956" max="7956" width="12.453125" style="6" customWidth="1"/>
    <col min="7957" max="7957" width="0.453125" style="6" customWidth="1"/>
    <col min="7958" max="7958" width="13.453125" style="6" customWidth="1"/>
    <col min="7959" max="7959" width="0.453125" style="6" customWidth="1"/>
    <col min="7960" max="7960" width="12.90625" style="6" bestFit="1" customWidth="1"/>
    <col min="7961" max="7961" width="16.453125" style="6" bestFit="1" customWidth="1"/>
    <col min="7962" max="7962" width="11.453125" style="6" bestFit="1" customWidth="1"/>
    <col min="7963" max="8189" width="8.90625" style="6"/>
    <col min="8190" max="8191" width="1.90625" style="6" customWidth="1"/>
    <col min="8192" max="8192" width="29.08984375" style="6" customWidth="1"/>
    <col min="8193" max="8193" width="6.453125" style="6" customWidth="1"/>
    <col min="8194" max="8194" width="12.453125" style="6" customWidth="1"/>
    <col min="8195" max="8195" width="0.90625" style="6" customWidth="1"/>
    <col min="8196" max="8196" width="13.453125" style="6" bestFit="1" customWidth="1"/>
    <col min="8197" max="8197" width="0.90625" style="6" customWidth="1"/>
    <col min="8198" max="8198" width="13.453125" style="6" customWidth="1"/>
    <col min="8199" max="8199" width="0.453125" style="6" customWidth="1"/>
    <col min="8200" max="8200" width="13.453125" style="6" customWidth="1"/>
    <col min="8201" max="8201" width="0.90625" style="6" customWidth="1"/>
    <col min="8202" max="8202" width="13.453125" style="6" customWidth="1"/>
    <col min="8203" max="8203" width="1.08984375" style="6" customWidth="1"/>
    <col min="8204" max="8204" width="15.08984375" style="6" customWidth="1"/>
    <col min="8205" max="8205" width="1" style="6" customWidth="1"/>
    <col min="8206" max="8206" width="14.453125" style="6" customWidth="1"/>
    <col min="8207" max="8207" width="1" style="6" customWidth="1"/>
    <col min="8208" max="8208" width="13.453125" style="6" customWidth="1"/>
    <col min="8209" max="8209" width="0.453125" style="6" customWidth="1"/>
    <col min="8210" max="8210" width="12.90625" style="6" customWidth="1"/>
    <col min="8211" max="8211" width="0.90625" style="6" customWidth="1"/>
    <col min="8212" max="8212" width="12.453125" style="6" customWidth="1"/>
    <col min="8213" max="8213" width="0.453125" style="6" customWidth="1"/>
    <col min="8214" max="8214" width="13.453125" style="6" customWidth="1"/>
    <col min="8215" max="8215" width="0.453125" style="6" customWidth="1"/>
    <col min="8216" max="8216" width="12.90625" style="6" bestFit="1" customWidth="1"/>
    <col min="8217" max="8217" width="16.453125" style="6" bestFit="1" customWidth="1"/>
    <col min="8218" max="8218" width="11.453125" style="6" bestFit="1" customWidth="1"/>
    <col min="8219" max="8445" width="8.90625" style="6"/>
    <col min="8446" max="8447" width="1.90625" style="6" customWidth="1"/>
    <col min="8448" max="8448" width="29.08984375" style="6" customWidth="1"/>
    <col min="8449" max="8449" width="6.453125" style="6" customWidth="1"/>
    <col min="8450" max="8450" width="12.453125" style="6" customWidth="1"/>
    <col min="8451" max="8451" width="0.90625" style="6" customWidth="1"/>
    <col min="8452" max="8452" width="13.453125" style="6" bestFit="1" customWidth="1"/>
    <col min="8453" max="8453" width="0.90625" style="6" customWidth="1"/>
    <col min="8454" max="8454" width="13.453125" style="6" customWidth="1"/>
    <col min="8455" max="8455" width="0.453125" style="6" customWidth="1"/>
    <col min="8456" max="8456" width="13.453125" style="6" customWidth="1"/>
    <col min="8457" max="8457" width="0.90625" style="6" customWidth="1"/>
    <col min="8458" max="8458" width="13.453125" style="6" customWidth="1"/>
    <col min="8459" max="8459" width="1.08984375" style="6" customWidth="1"/>
    <col min="8460" max="8460" width="15.08984375" style="6" customWidth="1"/>
    <col min="8461" max="8461" width="1" style="6" customWidth="1"/>
    <col min="8462" max="8462" width="14.453125" style="6" customWidth="1"/>
    <col min="8463" max="8463" width="1" style="6" customWidth="1"/>
    <col min="8464" max="8464" width="13.453125" style="6" customWidth="1"/>
    <col min="8465" max="8465" width="0.453125" style="6" customWidth="1"/>
    <col min="8466" max="8466" width="12.90625" style="6" customWidth="1"/>
    <col min="8467" max="8467" width="0.90625" style="6" customWidth="1"/>
    <col min="8468" max="8468" width="12.453125" style="6" customWidth="1"/>
    <col min="8469" max="8469" width="0.453125" style="6" customWidth="1"/>
    <col min="8470" max="8470" width="13.453125" style="6" customWidth="1"/>
    <col min="8471" max="8471" width="0.453125" style="6" customWidth="1"/>
    <col min="8472" max="8472" width="12.90625" style="6" bestFit="1" customWidth="1"/>
    <col min="8473" max="8473" width="16.453125" style="6" bestFit="1" customWidth="1"/>
    <col min="8474" max="8474" width="11.453125" style="6" bestFit="1" customWidth="1"/>
    <col min="8475" max="8701" width="8.90625" style="6"/>
    <col min="8702" max="8703" width="1.90625" style="6" customWidth="1"/>
    <col min="8704" max="8704" width="29.08984375" style="6" customWidth="1"/>
    <col min="8705" max="8705" width="6.453125" style="6" customWidth="1"/>
    <col min="8706" max="8706" width="12.453125" style="6" customWidth="1"/>
    <col min="8707" max="8707" width="0.90625" style="6" customWidth="1"/>
    <col min="8708" max="8708" width="13.453125" style="6" bestFit="1" customWidth="1"/>
    <col min="8709" max="8709" width="0.90625" style="6" customWidth="1"/>
    <col min="8710" max="8710" width="13.453125" style="6" customWidth="1"/>
    <col min="8711" max="8711" width="0.453125" style="6" customWidth="1"/>
    <col min="8712" max="8712" width="13.453125" style="6" customWidth="1"/>
    <col min="8713" max="8713" width="0.90625" style="6" customWidth="1"/>
    <col min="8714" max="8714" width="13.453125" style="6" customWidth="1"/>
    <col min="8715" max="8715" width="1.08984375" style="6" customWidth="1"/>
    <col min="8716" max="8716" width="15.08984375" style="6" customWidth="1"/>
    <col min="8717" max="8717" width="1" style="6" customWidth="1"/>
    <col min="8718" max="8718" width="14.453125" style="6" customWidth="1"/>
    <col min="8719" max="8719" width="1" style="6" customWidth="1"/>
    <col min="8720" max="8720" width="13.453125" style="6" customWidth="1"/>
    <col min="8721" max="8721" width="0.453125" style="6" customWidth="1"/>
    <col min="8722" max="8722" width="12.90625" style="6" customWidth="1"/>
    <col min="8723" max="8723" width="0.90625" style="6" customWidth="1"/>
    <col min="8724" max="8724" width="12.453125" style="6" customWidth="1"/>
    <col min="8725" max="8725" width="0.453125" style="6" customWidth="1"/>
    <col min="8726" max="8726" width="13.453125" style="6" customWidth="1"/>
    <col min="8727" max="8727" width="0.453125" style="6" customWidth="1"/>
    <col min="8728" max="8728" width="12.90625" style="6" bestFit="1" customWidth="1"/>
    <col min="8729" max="8729" width="16.453125" style="6" bestFit="1" customWidth="1"/>
    <col min="8730" max="8730" width="11.453125" style="6" bestFit="1" customWidth="1"/>
    <col min="8731" max="8957" width="8.90625" style="6"/>
    <col min="8958" max="8959" width="1.90625" style="6" customWidth="1"/>
    <col min="8960" max="8960" width="29.08984375" style="6" customWidth="1"/>
    <col min="8961" max="8961" width="6.453125" style="6" customWidth="1"/>
    <col min="8962" max="8962" width="12.453125" style="6" customWidth="1"/>
    <col min="8963" max="8963" width="0.90625" style="6" customWidth="1"/>
    <col min="8964" max="8964" width="13.453125" style="6" bestFit="1" customWidth="1"/>
    <col min="8965" max="8965" width="0.90625" style="6" customWidth="1"/>
    <col min="8966" max="8966" width="13.453125" style="6" customWidth="1"/>
    <col min="8967" max="8967" width="0.453125" style="6" customWidth="1"/>
    <col min="8968" max="8968" width="13.453125" style="6" customWidth="1"/>
    <col min="8969" max="8969" width="0.90625" style="6" customWidth="1"/>
    <col min="8970" max="8970" width="13.453125" style="6" customWidth="1"/>
    <col min="8971" max="8971" width="1.08984375" style="6" customWidth="1"/>
    <col min="8972" max="8972" width="15.08984375" style="6" customWidth="1"/>
    <col min="8973" max="8973" width="1" style="6" customWidth="1"/>
    <col min="8974" max="8974" width="14.453125" style="6" customWidth="1"/>
    <col min="8975" max="8975" width="1" style="6" customWidth="1"/>
    <col min="8976" max="8976" width="13.453125" style="6" customWidth="1"/>
    <col min="8977" max="8977" width="0.453125" style="6" customWidth="1"/>
    <col min="8978" max="8978" width="12.90625" style="6" customWidth="1"/>
    <col min="8979" max="8979" width="0.90625" style="6" customWidth="1"/>
    <col min="8980" max="8980" width="12.453125" style="6" customWidth="1"/>
    <col min="8981" max="8981" width="0.453125" style="6" customWidth="1"/>
    <col min="8982" max="8982" width="13.453125" style="6" customWidth="1"/>
    <col min="8983" max="8983" width="0.453125" style="6" customWidth="1"/>
    <col min="8984" max="8984" width="12.90625" style="6" bestFit="1" customWidth="1"/>
    <col min="8985" max="8985" width="16.453125" style="6" bestFit="1" customWidth="1"/>
    <col min="8986" max="8986" width="11.453125" style="6" bestFit="1" customWidth="1"/>
    <col min="8987" max="9213" width="8.90625" style="6"/>
    <col min="9214" max="9215" width="1.90625" style="6" customWidth="1"/>
    <col min="9216" max="9216" width="29.08984375" style="6" customWidth="1"/>
    <col min="9217" max="9217" width="6.453125" style="6" customWidth="1"/>
    <col min="9218" max="9218" width="12.453125" style="6" customWidth="1"/>
    <col min="9219" max="9219" width="0.90625" style="6" customWidth="1"/>
    <col min="9220" max="9220" width="13.453125" style="6" bestFit="1" customWidth="1"/>
    <col min="9221" max="9221" width="0.90625" style="6" customWidth="1"/>
    <col min="9222" max="9222" width="13.453125" style="6" customWidth="1"/>
    <col min="9223" max="9223" width="0.453125" style="6" customWidth="1"/>
    <col min="9224" max="9224" width="13.453125" style="6" customWidth="1"/>
    <col min="9225" max="9225" width="0.90625" style="6" customWidth="1"/>
    <col min="9226" max="9226" width="13.453125" style="6" customWidth="1"/>
    <col min="9227" max="9227" width="1.08984375" style="6" customWidth="1"/>
    <col min="9228" max="9228" width="15.08984375" style="6" customWidth="1"/>
    <col min="9229" max="9229" width="1" style="6" customWidth="1"/>
    <col min="9230" max="9230" width="14.453125" style="6" customWidth="1"/>
    <col min="9231" max="9231" width="1" style="6" customWidth="1"/>
    <col min="9232" max="9232" width="13.453125" style="6" customWidth="1"/>
    <col min="9233" max="9233" width="0.453125" style="6" customWidth="1"/>
    <col min="9234" max="9234" width="12.90625" style="6" customWidth="1"/>
    <col min="9235" max="9235" width="0.90625" style="6" customWidth="1"/>
    <col min="9236" max="9236" width="12.453125" style="6" customWidth="1"/>
    <col min="9237" max="9237" width="0.453125" style="6" customWidth="1"/>
    <col min="9238" max="9238" width="13.453125" style="6" customWidth="1"/>
    <col min="9239" max="9239" width="0.453125" style="6" customWidth="1"/>
    <col min="9240" max="9240" width="12.90625" style="6" bestFit="1" customWidth="1"/>
    <col min="9241" max="9241" width="16.453125" style="6" bestFit="1" customWidth="1"/>
    <col min="9242" max="9242" width="11.453125" style="6" bestFit="1" customWidth="1"/>
    <col min="9243" max="9469" width="8.90625" style="6"/>
    <col min="9470" max="9471" width="1.90625" style="6" customWidth="1"/>
    <col min="9472" max="9472" width="29.08984375" style="6" customWidth="1"/>
    <col min="9473" max="9473" width="6.453125" style="6" customWidth="1"/>
    <col min="9474" max="9474" width="12.453125" style="6" customWidth="1"/>
    <col min="9475" max="9475" width="0.90625" style="6" customWidth="1"/>
    <col min="9476" max="9476" width="13.453125" style="6" bestFit="1" customWidth="1"/>
    <col min="9477" max="9477" width="0.90625" style="6" customWidth="1"/>
    <col min="9478" max="9478" width="13.453125" style="6" customWidth="1"/>
    <col min="9479" max="9479" width="0.453125" style="6" customWidth="1"/>
    <col min="9480" max="9480" width="13.453125" style="6" customWidth="1"/>
    <col min="9481" max="9481" width="0.90625" style="6" customWidth="1"/>
    <col min="9482" max="9482" width="13.453125" style="6" customWidth="1"/>
    <col min="9483" max="9483" width="1.08984375" style="6" customWidth="1"/>
    <col min="9484" max="9484" width="15.08984375" style="6" customWidth="1"/>
    <col min="9485" max="9485" width="1" style="6" customWidth="1"/>
    <col min="9486" max="9486" width="14.453125" style="6" customWidth="1"/>
    <col min="9487" max="9487" width="1" style="6" customWidth="1"/>
    <col min="9488" max="9488" width="13.453125" style="6" customWidth="1"/>
    <col min="9489" max="9489" width="0.453125" style="6" customWidth="1"/>
    <col min="9490" max="9490" width="12.90625" style="6" customWidth="1"/>
    <col min="9491" max="9491" width="0.90625" style="6" customWidth="1"/>
    <col min="9492" max="9492" width="12.453125" style="6" customWidth="1"/>
    <col min="9493" max="9493" width="0.453125" style="6" customWidth="1"/>
    <col min="9494" max="9494" width="13.453125" style="6" customWidth="1"/>
    <col min="9495" max="9495" width="0.453125" style="6" customWidth="1"/>
    <col min="9496" max="9496" width="12.90625" style="6" bestFit="1" customWidth="1"/>
    <col min="9497" max="9497" width="16.453125" style="6" bestFit="1" customWidth="1"/>
    <col min="9498" max="9498" width="11.453125" style="6" bestFit="1" customWidth="1"/>
    <col min="9499" max="9725" width="8.90625" style="6"/>
    <col min="9726" max="9727" width="1.90625" style="6" customWidth="1"/>
    <col min="9728" max="9728" width="29.08984375" style="6" customWidth="1"/>
    <col min="9729" max="9729" width="6.453125" style="6" customWidth="1"/>
    <col min="9730" max="9730" width="12.453125" style="6" customWidth="1"/>
    <col min="9731" max="9731" width="0.90625" style="6" customWidth="1"/>
    <col min="9732" max="9732" width="13.453125" style="6" bestFit="1" customWidth="1"/>
    <col min="9733" max="9733" width="0.90625" style="6" customWidth="1"/>
    <col min="9734" max="9734" width="13.453125" style="6" customWidth="1"/>
    <col min="9735" max="9735" width="0.453125" style="6" customWidth="1"/>
    <col min="9736" max="9736" width="13.453125" style="6" customWidth="1"/>
    <col min="9737" max="9737" width="0.90625" style="6" customWidth="1"/>
    <col min="9738" max="9738" width="13.453125" style="6" customWidth="1"/>
    <col min="9739" max="9739" width="1.08984375" style="6" customWidth="1"/>
    <col min="9740" max="9740" width="15.08984375" style="6" customWidth="1"/>
    <col min="9741" max="9741" width="1" style="6" customWidth="1"/>
    <col min="9742" max="9742" width="14.453125" style="6" customWidth="1"/>
    <col min="9743" max="9743" width="1" style="6" customWidth="1"/>
    <col min="9744" max="9744" width="13.453125" style="6" customWidth="1"/>
    <col min="9745" max="9745" width="0.453125" style="6" customWidth="1"/>
    <col min="9746" max="9746" width="12.90625" style="6" customWidth="1"/>
    <col min="9747" max="9747" width="0.90625" style="6" customWidth="1"/>
    <col min="9748" max="9748" width="12.453125" style="6" customWidth="1"/>
    <col min="9749" max="9749" width="0.453125" style="6" customWidth="1"/>
    <col min="9750" max="9750" width="13.453125" style="6" customWidth="1"/>
    <col min="9751" max="9751" width="0.453125" style="6" customWidth="1"/>
    <col min="9752" max="9752" width="12.90625" style="6" bestFit="1" customWidth="1"/>
    <col min="9753" max="9753" width="16.453125" style="6" bestFit="1" customWidth="1"/>
    <col min="9754" max="9754" width="11.453125" style="6" bestFit="1" customWidth="1"/>
    <col min="9755" max="9981" width="8.90625" style="6"/>
    <col min="9982" max="9983" width="1.90625" style="6" customWidth="1"/>
    <col min="9984" max="9984" width="29.08984375" style="6" customWidth="1"/>
    <col min="9985" max="9985" width="6.453125" style="6" customWidth="1"/>
    <col min="9986" max="9986" width="12.453125" style="6" customWidth="1"/>
    <col min="9987" max="9987" width="0.90625" style="6" customWidth="1"/>
    <col min="9988" max="9988" width="13.453125" style="6" bestFit="1" customWidth="1"/>
    <col min="9989" max="9989" width="0.90625" style="6" customWidth="1"/>
    <col min="9990" max="9990" width="13.453125" style="6" customWidth="1"/>
    <col min="9991" max="9991" width="0.453125" style="6" customWidth="1"/>
    <col min="9992" max="9992" width="13.453125" style="6" customWidth="1"/>
    <col min="9993" max="9993" width="0.90625" style="6" customWidth="1"/>
    <col min="9994" max="9994" width="13.453125" style="6" customWidth="1"/>
    <col min="9995" max="9995" width="1.08984375" style="6" customWidth="1"/>
    <col min="9996" max="9996" width="15.08984375" style="6" customWidth="1"/>
    <col min="9997" max="9997" width="1" style="6" customWidth="1"/>
    <col min="9998" max="9998" width="14.453125" style="6" customWidth="1"/>
    <col min="9999" max="9999" width="1" style="6" customWidth="1"/>
    <col min="10000" max="10000" width="13.453125" style="6" customWidth="1"/>
    <col min="10001" max="10001" width="0.453125" style="6" customWidth="1"/>
    <col min="10002" max="10002" width="12.90625" style="6" customWidth="1"/>
    <col min="10003" max="10003" width="0.90625" style="6" customWidth="1"/>
    <col min="10004" max="10004" width="12.453125" style="6" customWidth="1"/>
    <col min="10005" max="10005" width="0.453125" style="6" customWidth="1"/>
    <col min="10006" max="10006" width="13.453125" style="6" customWidth="1"/>
    <col min="10007" max="10007" width="0.453125" style="6" customWidth="1"/>
    <col min="10008" max="10008" width="12.90625" style="6" bestFit="1" customWidth="1"/>
    <col min="10009" max="10009" width="16.453125" style="6" bestFit="1" customWidth="1"/>
    <col min="10010" max="10010" width="11.453125" style="6" bestFit="1" customWidth="1"/>
    <col min="10011" max="10237" width="8.90625" style="6"/>
    <col min="10238" max="10239" width="1.90625" style="6" customWidth="1"/>
    <col min="10240" max="10240" width="29.08984375" style="6" customWidth="1"/>
    <col min="10241" max="10241" width="6.453125" style="6" customWidth="1"/>
    <col min="10242" max="10242" width="12.453125" style="6" customWidth="1"/>
    <col min="10243" max="10243" width="0.90625" style="6" customWidth="1"/>
    <col min="10244" max="10244" width="13.453125" style="6" bestFit="1" customWidth="1"/>
    <col min="10245" max="10245" width="0.90625" style="6" customWidth="1"/>
    <col min="10246" max="10246" width="13.453125" style="6" customWidth="1"/>
    <col min="10247" max="10247" width="0.453125" style="6" customWidth="1"/>
    <col min="10248" max="10248" width="13.453125" style="6" customWidth="1"/>
    <col min="10249" max="10249" width="0.90625" style="6" customWidth="1"/>
    <col min="10250" max="10250" width="13.453125" style="6" customWidth="1"/>
    <col min="10251" max="10251" width="1.08984375" style="6" customWidth="1"/>
    <col min="10252" max="10252" width="15.08984375" style="6" customWidth="1"/>
    <col min="10253" max="10253" width="1" style="6" customWidth="1"/>
    <col min="10254" max="10254" width="14.453125" style="6" customWidth="1"/>
    <col min="10255" max="10255" width="1" style="6" customWidth="1"/>
    <col min="10256" max="10256" width="13.453125" style="6" customWidth="1"/>
    <col min="10257" max="10257" width="0.453125" style="6" customWidth="1"/>
    <col min="10258" max="10258" width="12.90625" style="6" customWidth="1"/>
    <col min="10259" max="10259" width="0.90625" style="6" customWidth="1"/>
    <col min="10260" max="10260" width="12.453125" style="6" customWidth="1"/>
    <col min="10261" max="10261" width="0.453125" style="6" customWidth="1"/>
    <col min="10262" max="10262" width="13.453125" style="6" customWidth="1"/>
    <col min="10263" max="10263" width="0.453125" style="6" customWidth="1"/>
    <col min="10264" max="10264" width="12.90625" style="6" bestFit="1" customWidth="1"/>
    <col min="10265" max="10265" width="16.453125" style="6" bestFit="1" customWidth="1"/>
    <col min="10266" max="10266" width="11.453125" style="6" bestFit="1" customWidth="1"/>
    <col min="10267" max="10493" width="8.90625" style="6"/>
    <col min="10494" max="10495" width="1.90625" style="6" customWidth="1"/>
    <col min="10496" max="10496" width="29.08984375" style="6" customWidth="1"/>
    <col min="10497" max="10497" width="6.453125" style="6" customWidth="1"/>
    <col min="10498" max="10498" width="12.453125" style="6" customWidth="1"/>
    <col min="10499" max="10499" width="0.90625" style="6" customWidth="1"/>
    <col min="10500" max="10500" width="13.453125" style="6" bestFit="1" customWidth="1"/>
    <col min="10501" max="10501" width="0.90625" style="6" customWidth="1"/>
    <col min="10502" max="10502" width="13.453125" style="6" customWidth="1"/>
    <col min="10503" max="10503" width="0.453125" style="6" customWidth="1"/>
    <col min="10504" max="10504" width="13.453125" style="6" customWidth="1"/>
    <col min="10505" max="10505" width="0.90625" style="6" customWidth="1"/>
    <col min="10506" max="10506" width="13.453125" style="6" customWidth="1"/>
    <col min="10507" max="10507" width="1.08984375" style="6" customWidth="1"/>
    <col min="10508" max="10508" width="15.08984375" style="6" customWidth="1"/>
    <col min="10509" max="10509" width="1" style="6" customWidth="1"/>
    <col min="10510" max="10510" width="14.453125" style="6" customWidth="1"/>
    <col min="10511" max="10511" width="1" style="6" customWidth="1"/>
    <col min="10512" max="10512" width="13.453125" style="6" customWidth="1"/>
    <col min="10513" max="10513" width="0.453125" style="6" customWidth="1"/>
    <col min="10514" max="10514" width="12.90625" style="6" customWidth="1"/>
    <col min="10515" max="10515" width="0.90625" style="6" customWidth="1"/>
    <col min="10516" max="10516" width="12.453125" style="6" customWidth="1"/>
    <col min="10517" max="10517" width="0.453125" style="6" customWidth="1"/>
    <col min="10518" max="10518" width="13.453125" style="6" customWidth="1"/>
    <col min="10519" max="10519" width="0.453125" style="6" customWidth="1"/>
    <col min="10520" max="10520" width="12.90625" style="6" bestFit="1" customWidth="1"/>
    <col min="10521" max="10521" width="16.453125" style="6" bestFit="1" customWidth="1"/>
    <col min="10522" max="10522" width="11.453125" style="6" bestFit="1" customWidth="1"/>
    <col min="10523" max="10749" width="8.90625" style="6"/>
    <col min="10750" max="10751" width="1.90625" style="6" customWidth="1"/>
    <col min="10752" max="10752" width="29.08984375" style="6" customWidth="1"/>
    <col min="10753" max="10753" width="6.453125" style="6" customWidth="1"/>
    <col min="10754" max="10754" width="12.453125" style="6" customWidth="1"/>
    <col min="10755" max="10755" width="0.90625" style="6" customWidth="1"/>
    <col min="10756" max="10756" width="13.453125" style="6" bestFit="1" customWidth="1"/>
    <col min="10757" max="10757" width="0.90625" style="6" customWidth="1"/>
    <col min="10758" max="10758" width="13.453125" style="6" customWidth="1"/>
    <col min="10759" max="10759" width="0.453125" style="6" customWidth="1"/>
    <col min="10760" max="10760" width="13.453125" style="6" customWidth="1"/>
    <col min="10761" max="10761" width="0.90625" style="6" customWidth="1"/>
    <col min="10762" max="10762" width="13.453125" style="6" customWidth="1"/>
    <col min="10763" max="10763" width="1.08984375" style="6" customWidth="1"/>
    <col min="10764" max="10764" width="15.08984375" style="6" customWidth="1"/>
    <col min="10765" max="10765" width="1" style="6" customWidth="1"/>
    <col min="10766" max="10766" width="14.453125" style="6" customWidth="1"/>
    <col min="10767" max="10767" width="1" style="6" customWidth="1"/>
    <col min="10768" max="10768" width="13.453125" style="6" customWidth="1"/>
    <col min="10769" max="10769" width="0.453125" style="6" customWidth="1"/>
    <col min="10770" max="10770" width="12.90625" style="6" customWidth="1"/>
    <col min="10771" max="10771" width="0.90625" style="6" customWidth="1"/>
    <col min="10772" max="10772" width="12.453125" style="6" customWidth="1"/>
    <col min="10773" max="10773" width="0.453125" style="6" customWidth="1"/>
    <col min="10774" max="10774" width="13.453125" style="6" customWidth="1"/>
    <col min="10775" max="10775" width="0.453125" style="6" customWidth="1"/>
    <col min="10776" max="10776" width="12.90625" style="6" bestFit="1" customWidth="1"/>
    <col min="10777" max="10777" width="16.453125" style="6" bestFit="1" customWidth="1"/>
    <col min="10778" max="10778" width="11.453125" style="6" bestFit="1" customWidth="1"/>
    <col min="10779" max="11005" width="8.90625" style="6"/>
    <col min="11006" max="11007" width="1.90625" style="6" customWidth="1"/>
    <col min="11008" max="11008" width="29.08984375" style="6" customWidth="1"/>
    <col min="11009" max="11009" width="6.453125" style="6" customWidth="1"/>
    <col min="11010" max="11010" width="12.453125" style="6" customWidth="1"/>
    <col min="11011" max="11011" width="0.90625" style="6" customWidth="1"/>
    <col min="11012" max="11012" width="13.453125" style="6" bestFit="1" customWidth="1"/>
    <col min="11013" max="11013" width="0.90625" style="6" customWidth="1"/>
    <col min="11014" max="11014" width="13.453125" style="6" customWidth="1"/>
    <col min="11015" max="11015" width="0.453125" style="6" customWidth="1"/>
    <col min="11016" max="11016" width="13.453125" style="6" customWidth="1"/>
    <col min="11017" max="11017" width="0.90625" style="6" customWidth="1"/>
    <col min="11018" max="11018" width="13.453125" style="6" customWidth="1"/>
    <col min="11019" max="11019" width="1.08984375" style="6" customWidth="1"/>
    <col min="11020" max="11020" width="15.08984375" style="6" customWidth="1"/>
    <col min="11021" max="11021" width="1" style="6" customWidth="1"/>
    <col min="11022" max="11022" width="14.453125" style="6" customWidth="1"/>
    <col min="11023" max="11023" width="1" style="6" customWidth="1"/>
    <col min="11024" max="11024" width="13.453125" style="6" customWidth="1"/>
    <col min="11025" max="11025" width="0.453125" style="6" customWidth="1"/>
    <col min="11026" max="11026" width="12.90625" style="6" customWidth="1"/>
    <col min="11027" max="11027" width="0.90625" style="6" customWidth="1"/>
    <col min="11028" max="11028" width="12.453125" style="6" customWidth="1"/>
    <col min="11029" max="11029" width="0.453125" style="6" customWidth="1"/>
    <col min="11030" max="11030" width="13.453125" style="6" customWidth="1"/>
    <col min="11031" max="11031" width="0.453125" style="6" customWidth="1"/>
    <col min="11032" max="11032" width="12.90625" style="6" bestFit="1" customWidth="1"/>
    <col min="11033" max="11033" width="16.453125" style="6" bestFit="1" customWidth="1"/>
    <col min="11034" max="11034" width="11.453125" style="6" bestFit="1" customWidth="1"/>
    <col min="11035" max="11261" width="8.90625" style="6"/>
    <col min="11262" max="11263" width="1.90625" style="6" customWidth="1"/>
    <col min="11264" max="11264" width="29.08984375" style="6" customWidth="1"/>
    <col min="11265" max="11265" width="6.453125" style="6" customWidth="1"/>
    <col min="11266" max="11266" width="12.453125" style="6" customWidth="1"/>
    <col min="11267" max="11267" width="0.90625" style="6" customWidth="1"/>
    <col min="11268" max="11268" width="13.453125" style="6" bestFit="1" customWidth="1"/>
    <col min="11269" max="11269" width="0.90625" style="6" customWidth="1"/>
    <col min="11270" max="11270" width="13.453125" style="6" customWidth="1"/>
    <col min="11271" max="11271" width="0.453125" style="6" customWidth="1"/>
    <col min="11272" max="11272" width="13.453125" style="6" customWidth="1"/>
    <col min="11273" max="11273" width="0.90625" style="6" customWidth="1"/>
    <col min="11274" max="11274" width="13.453125" style="6" customWidth="1"/>
    <col min="11275" max="11275" width="1.08984375" style="6" customWidth="1"/>
    <col min="11276" max="11276" width="15.08984375" style="6" customWidth="1"/>
    <col min="11277" max="11277" width="1" style="6" customWidth="1"/>
    <col min="11278" max="11278" width="14.453125" style="6" customWidth="1"/>
    <col min="11279" max="11279" width="1" style="6" customWidth="1"/>
    <col min="11280" max="11280" width="13.453125" style="6" customWidth="1"/>
    <col min="11281" max="11281" width="0.453125" style="6" customWidth="1"/>
    <col min="11282" max="11282" width="12.90625" style="6" customWidth="1"/>
    <col min="11283" max="11283" width="0.90625" style="6" customWidth="1"/>
    <col min="11284" max="11284" width="12.453125" style="6" customWidth="1"/>
    <col min="11285" max="11285" width="0.453125" style="6" customWidth="1"/>
    <col min="11286" max="11286" width="13.453125" style="6" customWidth="1"/>
    <col min="11287" max="11287" width="0.453125" style="6" customWidth="1"/>
    <col min="11288" max="11288" width="12.90625" style="6" bestFit="1" customWidth="1"/>
    <col min="11289" max="11289" width="16.453125" style="6" bestFit="1" customWidth="1"/>
    <col min="11290" max="11290" width="11.453125" style="6" bestFit="1" customWidth="1"/>
    <col min="11291" max="11517" width="8.90625" style="6"/>
    <col min="11518" max="11519" width="1.90625" style="6" customWidth="1"/>
    <col min="11520" max="11520" width="29.08984375" style="6" customWidth="1"/>
    <col min="11521" max="11521" width="6.453125" style="6" customWidth="1"/>
    <col min="11522" max="11522" width="12.453125" style="6" customWidth="1"/>
    <col min="11523" max="11523" width="0.90625" style="6" customWidth="1"/>
    <col min="11524" max="11524" width="13.453125" style="6" bestFit="1" customWidth="1"/>
    <col min="11525" max="11525" width="0.90625" style="6" customWidth="1"/>
    <col min="11526" max="11526" width="13.453125" style="6" customWidth="1"/>
    <col min="11527" max="11527" width="0.453125" style="6" customWidth="1"/>
    <col min="11528" max="11528" width="13.453125" style="6" customWidth="1"/>
    <col min="11529" max="11529" width="0.90625" style="6" customWidth="1"/>
    <col min="11530" max="11530" width="13.453125" style="6" customWidth="1"/>
    <col min="11531" max="11531" width="1.08984375" style="6" customWidth="1"/>
    <col min="11532" max="11532" width="15.08984375" style="6" customWidth="1"/>
    <col min="11533" max="11533" width="1" style="6" customWidth="1"/>
    <col min="11534" max="11534" width="14.453125" style="6" customWidth="1"/>
    <col min="11535" max="11535" width="1" style="6" customWidth="1"/>
    <col min="11536" max="11536" width="13.453125" style="6" customWidth="1"/>
    <col min="11537" max="11537" width="0.453125" style="6" customWidth="1"/>
    <col min="11538" max="11538" width="12.90625" style="6" customWidth="1"/>
    <col min="11539" max="11539" width="0.90625" style="6" customWidth="1"/>
    <col min="11540" max="11540" width="12.453125" style="6" customWidth="1"/>
    <col min="11541" max="11541" width="0.453125" style="6" customWidth="1"/>
    <col min="11542" max="11542" width="13.453125" style="6" customWidth="1"/>
    <col min="11543" max="11543" width="0.453125" style="6" customWidth="1"/>
    <col min="11544" max="11544" width="12.90625" style="6" bestFit="1" customWidth="1"/>
    <col min="11545" max="11545" width="16.453125" style="6" bestFit="1" customWidth="1"/>
    <col min="11546" max="11546" width="11.453125" style="6" bestFit="1" customWidth="1"/>
    <col min="11547" max="11773" width="8.90625" style="6"/>
    <col min="11774" max="11775" width="1.90625" style="6" customWidth="1"/>
    <col min="11776" max="11776" width="29.08984375" style="6" customWidth="1"/>
    <col min="11777" max="11777" width="6.453125" style="6" customWidth="1"/>
    <col min="11778" max="11778" width="12.453125" style="6" customWidth="1"/>
    <col min="11779" max="11779" width="0.90625" style="6" customWidth="1"/>
    <col min="11780" max="11780" width="13.453125" style="6" bestFit="1" customWidth="1"/>
    <col min="11781" max="11781" width="0.90625" style="6" customWidth="1"/>
    <col min="11782" max="11782" width="13.453125" style="6" customWidth="1"/>
    <col min="11783" max="11783" width="0.453125" style="6" customWidth="1"/>
    <col min="11784" max="11784" width="13.453125" style="6" customWidth="1"/>
    <col min="11785" max="11785" width="0.90625" style="6" customWidth="1"/>
    <col min="11786" max="11786" width="13.453125" style="6" customWidth="1"/>
    <col min="11787" max="11787" width="1.08984375" style="6" customWidth="1"/>
    <col min="11788" max="11788" width="15.08984375" style="6" customWidth="1"/>
    <col min="11789" max="11789" width="1" style="6" customWidth="1"/>
    <col min="11790" max="11790" width="14.453125" style="6" customWidth="1"/>
    <col min="11791" max="11791" width="1" style="6" customWidth="1"/>
    <col min="11792" max="11792" width="13.453125" style="6" customWidth="1"/>
    <col min="11793" max="11793" width="0.453125" style="6" customWidth="1"/>
    <col min="11794" max="11794" width="12.90625" style="6" customWidth="1"/>
    <col min="11795" max="11795" width="0.90625" style="6" customWidth="1"/>
    <col min="11796" max="11796" width="12.453125" style="6" customWidth="1"/>
    <col min="11797" max="11797" width="0.453125" style="6" customWidth="1"/>
    <col min="11798" max="11798" width="13.453125" style="6" customWidth="1"/>
    <col min="11799" max="11799" width="0.453125" style="6" customWidth="1"/>
    <col min="11800" max="11800" width="12.90625" style="6" bestFit="1" customWidth="1"/>
    <col min="11801" max="11801" width="16.453125" style="6" bestFit="1" customWidth="1"/>
    <col min="11802" max="11802" width="11.453125" style="6" bestFit="1" customWidth="1"/>
    <col min="11803" max="12029" width="8.90625" style="6"/>
    <col min="12030" max="12031" width="1.90625" style="6" customWidth="1"/>
    <col min="12032" max="12032" width="29.08984375" style="6" customWidth="1"/>
    <col min="12033" max="12033" width="6.453125" style="6" customWidth="1"/>
    <col min="12034" max="12034" width="12.453125" style="6" customWidth="1"/>
    <col min="12035" max="12035" width="0.90625" style="6" customWidth="1"/>
    <col min="12036" max="12036" width="13.453125" style="6" bestFit="1" customWidth="1"/>
    <col min="12037" max="12037" width="0.90625" style="6" customWidth="1"/>
    <col min="12038" max="12038" width="13.453125" style="6" customWidth="1"/>
    <col min="12039" max="12039" width="0.453125" style="6" customWidth="1"/>
    <col min="12040" max="12040" width="13.453125" style="6" customWidth="1"/>
    <col min="12041" max="12041" width="0.90625" style="6" customWidth="1"/>
    <col min="12042" max="12042" width="13.453125" style="6" customWidth="1"/>
    <col min="12043" max="12043" width="1.08984375" style="6" customWidth="1"/>
    <col min="12044" max="12044" width="15.08984375" style="6" customWidth="1"/>
    <col min="12045" max="12045" width="1" style="6" customWidth="1"/>
    <col min="12046" max="12046" width="14.453125" style="6" customWidth="1"/>
    <col min="12047" max="12047" width="1" style="6" customWidth="1"/>
    <col min="12048" max="12048" width="13.453125" style="6" customWidth="1"/>
    <col min="12049" max="12049" width="0.453125" style="6" customWidth="1"/>
    <col min="12050" max="12050" width="12.90625" style="6" customWidth="1"/>
    <col min="12051" max="12051" width="0.90625" style="6" customWidth="1"/>
    <col min="12052" max="12052" width="12.453125" style="6" customWidth="1"/>
    <col min="12053" max="12053" width="0.453125" style="6" customWidth="1"/>
    <col min="12054" max="12054" width="13.453125" style="6" customWidth="1"/>
    <col min="12055" max="12055" width="0.453125" style="6" customWidth="1"/>
    <col min="12056" max="12056" width="12.90625" style="6" bestFit="1" customWidth="1"/>
    <col min="12057" max="12057" width="16.453125" style="6" bestFit="1" customWidth="1"/>
    <col min="12058" max="12058" width="11.453125" style="6" bestFit="1" customWidth="1"/>
    <col min="12059" max="12285" width="8.90625" style="6"/>
    <col min="12286" max="12287" width="1.90625" style="6" customWidth="1"/>
    <col min="12288" max="12288" width="29.08984375" style="6" customWidth="1"/>
    <col min="12289" max="12289" width="6.453125" style="6" customWidth="1"/>
    <col min="12290" max="12290" width="12.453125" style="6" customWidth="1"/>
    <col min="12291" max="12291" width="0.90625" style="6" customWidth="1"/>
    <col min="12292" max="12292" width="13.453125" style="6" bestFit="1" customWidth="1"/>
    <col min="12293" max="12293" width="0.90625" style="6" customWidth="1"/>
    <col min="12294" max="12294" width="13.453125" style="6" customWidth="1"/>
    <col min="12295" max="12295" width="0.453125" style="6" customWidth="1"/>
    <col min="12296" max="12296" width="13.453125" style="6" customWidth="1"/>
    <col min="12297" max="12297" width="0.90625" style="6" customWidth="1"/>
    <col min="12298" max="12298" width="13.453125" style="6" customWidth="1"/>
    <col min="12299" max="12299" width="1.08984375" style="6" customWidth="1"/>
    <col min="12300" max="12300" width="15.08984375" style="6" customWidth="1"/>
    <col min="12301" max="12301" width="1" style="6" customWidth="1"/>
    <col min="12302" max="12302" width="14.453125" style="6" customWidth="1"/>
    <col min="12303" max="12303" width="1" style="6" customWidth="1"/>
    <col min="12304" max="12304" width="13.453125" style="6" customWidth="1"/>
    <col min="12305" max="12305" width="0.453125" style="6" customWidth="1"/>
    <col min="12306" max="12306" width="12.90625" style="6" customWidth="1"/>
    <col min="12307" max="12307" width="0.90625" style="6" customWidth="1"/>
    <col min="12308" max="12308" width="12.453125" style="6" customWidth="1"/>
    <col min="12309" max="12309" width="0.453125" style="6" customWidth="1"/>
    <col min="12310" max="12310" width="13.453125" style="6" customWidth="1"/>
    <col min="12311" max="12311" width="0.453125" style="6" customWidth="1"/>
    <col min="12312" max="12312" width="12.90625" style="6" bestFit="1" customWidth="1"/>
    <col min="12313" max="12313" width="16.453125" style="6" bestFit="1" customWidth="1"/>
    <col min="12314" max="12314" width="11.453125" style="6" bestFit="1" customWidth="1"/>
    <col min="12315" max="12541" width="8.90625" style="6"/>
    <col min="12542" max="12543" width="1.90625" style="6" customWidth="1"/>
    <col min="12544" max="12544" width="29.08984375" style="6" customWidth="1"/>
    <col min="12545" max="12545" width="6.453125" style="6" customWidth="1"/>
    <col min="12546" max="12546" width="12.453125" style="6" customWidth="1"/>
    <col min="12547" max="12547" width="0.90625" style="6" customWidth="1"/>
    <col min="12548" max="12548" width="13.453125" style="6" bestFit="1" customWidth="1"/>
    <col min="12549" max="12549" width="0.90625" style="6" customWidth="1"/>
    <col min="12550" max="12550" width="13.453125" style="6" customWidth="1"/>
    <col min="12551" max="12551" width="0.453125" style="6" customWidth="1"/>
    <col min="12552" max="12552" width="13.453125" style="6" customWidth="1"/>
    <col min="12553" max="12553" width="0.90625" style="6" customWidth="1"/>
    <col min="12554" max="12554" width="13.453125" style="6" customWidth="1"/>
    <col min="12555" max="12555" width="1.08984375" style="6" customWidth="1"/>
    <col min="12556" max="12556" width="15.08984375" style="6" customWidth="1"/>
    <col min="12557" max="12557" width="1" style="6" customWidth="1"/>
    <col min="12558" max="12558" width="14.453125" style="6" customWidth="1"/>
    <col min="12559" max="12559" width="1" style="6" customWidth="1"/>
    <col min="12560" max="12560" width="13.453125" style="6" customWidth="1"/>
    <col min="12561" max="12561" width="0.453125" style="6" customWidth="1"/>
    <col min="12562" max="12562" width="12.90625" style="6" customWidth="1"/>
    <col min="12563" max="12563" width="0.90625" style="6" customWidth="1"/>
    <col min="12564" max="12564" width="12.453125" style="6" customWidth="1"/>
    <col min="12565" max="12565" width="0.453125" style="6" customWidth="1"/>
    <col min="12566" max="12566" width="13.453125" style="6" customWidth="1"/>
    <col min="12567" max="12567" width="0.453125" style="6" customWidth="1"/>
    <col min="12568" max="12568" width="12.90625" style="6" bestFit="1" customWidth="1"/>
    <col min="12569" max="12569" width="16.453125" style="6" bestFit="1" customWidth="1"/>
    <col min="12570" max="12570" width="11.453125" style="6" bestFit="1" customWidth="1"/>
    <col min="12571" max="12797" width="8.90625" style="6"/>
    <col min="12798" max="12799" width="1.90625" style="6" customWidth="1"/>
    <col min="12800" max="12800" width="29.08984375" style="6" customWidth="1"/>
    <col min="12801" max="12801" width="6.453125" style="6" customWidth="1"/>
    <col min="12802" max="12802" width="12.453125" style="6" customWidth="1"/>
    <col min="12803" max="12803" width="0.90625" style="6" customWidth="1"/>
    <col min="12804" max="12804" width="13.453125" style="6" bestFit="1" customWidth="1"/>
    <col min="12805" max="12805" width="0.90625" style="6" customWidth="1"/>
    <col min="12806" max="12806" width="13.453125" style="6" customWidth="1"/>
    <col min="12807" max="12807" width="0.453125" style="6" customWidth="1"/>
    <col min="12808" max="12808" width="13.453125" style="6" customWidth="1"/>
    <col min="12809" max="12809" width="0.90625" style="6" customWidth="1"/>
    <col min="12810" max="12810" width="13.453125" style="6" customWidth="1"/>
    <col min="12811" max="12811" width="1.08984375" style="6" customWidth="1"/>
    <col min="12812" max="12812" width="15.08984375" style="6" customWidth="1"/>
    <col min="12813" max="12813" width="1" style="6" customWidth="1"/>
    <col min="12814" max="12814" width="14.453125" style="6" customWidth="1"/>
    <col min="12815" max="12815" width="1" style="6" customWidth="1"/>
    <col min="12816" max="12816" width="13.453125" style="6" customWidth="1"/>
    <col min="12817" max="12817" width="0.453125" style="6" customWidth="1"/>
    <col min="12818" max="12818" width="12.90625" style="6" customWidth="1"/>
    <col min="12819" max="12819" width="0.90625" style="6" customWidth="1"/>
    <col min="12820" max="12820" width="12.453125" style="6" customWidth="1"/>
    <col min="12821" max="12821" width="0.453125" style="6" customWidth="1"/>
    <col min="12822" max="12822" width="13.453125" style="6" customWidth="1"/>
    <col min="12823" max="12823" width="0.453125" style="6" customWidth="1"/>
    <col min="12824" max="12824" width="12.90625" style="6" bestFit="1" customWidth="1"/>
    <col min="12825" max="12825" width="16.453125" style="6" bestFit="1" customWidth="1"/>
    <col min="12826" max="12826" width="11.453125" style="6" bestFit="1" customWidth="1"/>
    <col min="12827" max="13053" width="8.90625" style="6"/>
    <col min="13054" max="13055" width="1.90625" style="6" customWidth="1"/>
    <col min="13056" max="13056" width="29.08984375" style="6" customWidth="1"/>
    <col min="13057" max="13057" width="6.453125" style="6" customWidth="1"/>
    <col min="13058" max="13058" width="12.453125" style="6" customWidth="1"/>
    <col min="13059" max="13059" width="0.90625" style="6" customWidth="1"/>
    <col min="13060" max="13060" width="13.453125" style="6" bestFit="1" customWidth="1"/>
    <col min="13061" max="13061" width="0.90625" style="6" customWidth="1"/>
    <col min="13062" max="13062" width="13.453125" style="6" customWidth="1"/>
    <col min="13063" max="13063" width="0.453125" style="6" customWidth="1"/>
    <col min="13064" max="13064" width="13.453125" style="6" customWidth="1"/>
    <col min="13065" max="13065" width="0.90625" style="6" customWidth="1"/>
    <col min="13066" max="13066" width="13.453125" style="6" customWidth="1"/>
    <col min="13067" max="13067" width="1.08984375" style="6" customWidth="1"/>
    <col min="13068" max="13068" width="15.08984375" style="6" customWidth="1"/>
    <col min="13069" max="13069" width="1" style="6" customWidth="1"/>
    <col min="13070" max="13070" width="14.453125" style="6" customWidth="1"/>
    <col min="13071" max="13071" width="1" style="6" customWidth="1"/>
    <col min="13072" max="13072" width="13.453125" style="6" customWidth="1"/>
    <col min="13073" max="13073" width="0.453125" style="6" customWidth="1"/>
    <col min="13074" max="13074" width="12.90625" style="6" customWidth="1"/>
    <col min="13075" max="13075" width="0.90625" style="6" customWidth="1"/>
    <col min="13076" max="13076" width="12.453125" style="6" customWidth="1"/>
    <col min="13077" max="13077" width="0.453125" style="6" customWidth="1"/>
    <col min="13078" max="13078" width="13.453125" style="6" customWidth="1"/>
    <col min="13079" max="13079" width="0.453125" style="6" customWidth="1"/>
    <col min="13080" max="13080" width="12.90625" style="6" bestFit="1" customWidth="1"/>
    <col min="13081" max="13081" width="16.453125" style="6" bestFit="1" customWidth="1"/>
    <col min="13082" max="13082" width="11.453125" style="6" bestFit="1" customWidth="1"/>
    <col min="13083" max="13309" width="8.90625" style="6"/>
    <col min="13310" max="13311" width="1.90625" style="6" customWidth="1"/>
    <col min="13312" max="13312" width="29.08984375" style="6" customWidth="1"/>
    <col min="13313" max="13313" width="6.453125" style="6" customWidth="1"/>
    <col min="13314" max="13314" width="12.453125" style="6" customWidth="1"/>
    <col min="13315" max="13315" width="0.90625" style="6" customWidth="1"/>
    <col min="13316" max="13316" width="13.453125" style="6" bestFit="1" customWidth="1"/>
    <col min="13317" max="13317" width="0.90625" style="6" customWidth="1"/>
    <col min="13318" max="13318" width="13.453125" style="6" customWidth="1"/>
    <col min="13319" max="13319" width="0.453125" style="6" customWidth="1"/>
    <col min="13320" max="13320" width="13.453125" style="6" customWidth="1"/>
    <col min="13321" max="13321" width="0.90625" style="6" customWidth="1"/>
    <col min="13322" max="13322" width="13.453125" style="6" customWidth="1"/>
    <col min="13323" max="13323" width="1.08984375" style="6" customWidth="1"/>
    <col min="13324" max="13324" width="15.08984375" style="6" customWidth="1"/>
    <col min="13325" max="13325" width="1" style="6" customWidth="1"/>
    <col min="13326" max="13326" width="14.453125" style="6" customWidth="1"/>
    <col min="13327" max="13327" width="1" style="6" customWidth="1"/>
    <col min="13328" max="13328" width="13.453125" style="6" customWidth="1"/>
    <col min="13329" max="13329" width="0.453125" style="6" customWidth="1"/>
    <col min="13330" max="13330" width="12.90625" style="6" customWidth="1"/>
    <col min="13331" max="13331" width="0.90625" style="6" customWidth="1"/>
    <col min="13332" max="13332" width="12.453125" style="6" customWidth="1"/>
    <col min="13333" max="13333" width="0.453125" style="6" customWidth="1"/>
    <col min="13334" max="13334" width="13.453125" style="6" customWidth="1"/>
    <col min="13335" max="13335" width="0.453125" style="6" customWidth="1"/>
    <col min="13336" max="13336" width="12.90625" style="6" bestFit="1" customWidth="1"/>
    <col min="13337" max="13337" width="16.453125" style="6" bestFit="1" customWidth="1"/>
    <col min="13338" max="13338" width="11.453125" style="6" bestFit="1" customWidth="1"/>
    <col min="13339" max="13565" width="8.90625" style="6"/>
    <col min="13566" max="13567" width="1.90625" style="6" customWidth="1"/>
    <col min="13568" max="13568" width="29.08984375" style="6" customWidth="1"/>
    <col min="13569" max="13569" width="6.453125" style="6" customWidth="1"/>
    <col min="13570" max="13570" width="12.453125" style="6" customWidth="1"/>
    <col min="13571" max="13571" width="0.90625" style="6" customWidth="1"/>
    <col min="13572" max="13572" width="13.453125" style="6" bestFit="1" customWidth="1"/>
    <col min="13573" max="13573" width="0.90625" style="6" customWidth="1"/>
    <col min="13574" max="13574" width="13.453125" style="6" customWidth="1"/>
    <col min="13575" max="13575" width="0.453125" style="6" customWidth="1"/>
    <col min="13576" max="13576" width="13.453125" style="6" customWidth="1"/>
    <col min="13577" max="13577" width="0.90625" style="6" customWidth="1"/>
    <col min="13578" max="13578" width="13.453125" style="6" customWidth="1"/>
    <col min="13579" max="13579" width="1.08984375" style="6" customWidth="1"/>
    <col min="13580" max="13580" width="15.08984375" style="6" customWidth="1"/>
    <col min="13581" max="13581" width="1" style="6" customWidth="1"/>
    <col min="13582" max="13582" width="14.453125" style="6" customWidth="1"/>
    <col min="13583" max="13583" width="1" style="6" customWidth="1"/>
    <col min="13584" max="13584" width="13.453125" style="6" customWidth="1"/>
    <col min="13585" max="13585" width="0.453125" style="6" customWidth="1"/>
    <col min="13586" max="13586" width="12.90625" style="6" customWidth="1"/>
    <col min="13587" max="13587" width="0.90625" style="6" customWidth="1"/>
    <col min="13588" max="13588" width="12.453125" style="6" customWidth="1"/>
    <col min="13589" max="13589" width="0.453125" style="6" customWidth="1"/>
    <col min="13590" max="13590" width="13.453125" style="6" customWidth="1"/>
    <col min="13591" max="13591" width="0.453125" style="6" customWidth="1"/>
    <col min="13592" max="13592" width="12.90625" style="6" bestFit="1" customWidth="1"/>
    <col min="13593" max="13593" width="16.453125" style="6" bestFit="1" customWidth="1"/>
    <col min="13594" max="13594" width="11.453125" style="6" bestFit="1" customWidth="1"/>
    <col min="13595" max="13821" width="8.90625" style="6"/>
    <col min="13822" max="13823" width="1.90625" style="6" customWidth="1"/>
    <col min="13824" max="13824" width="29.08984375" style="6" customWidth="1"/>
    <col min="13825" max="13825" width="6.453125" style="6" customWidth="1"/>
    <col min="13826" max="13826" width="12.453125" style="6" customWidth="1"/>
    <col min="13827" max="13827" width="0.90625" style="6" customWidth="1"/>
    <col min="13828" max="13828" width="13.453125" style="6" bestFit="1" customWidth="1"/>
    <col min="13829" max="13829" width="0.90625" style="6" customWidth="1"/>
    <col min="13830" max="13830" width="13.453125" style="6" customWidth="1"/>
    <col min="13831" max="13831" width="0.453125" style="6" customWidth="1"/>
    <col min="13832" max="13832" width="13.453125" style="6" customWidth="1"/>
    <col min="13833" max="13833" width="0.90625" style="6" customWidth="1"/>
    <col min="13834" max="13834" width="13.453125" style="6" customWidth="1"/>
    <col min="13835" max="13835" width="1.08984375" style="6" customWidth="1"/>
    <col min="13836" max="13836" width="15.08984375" style="6" customWidth="1"/>
    <col min="13837" max="13837" width="1" style="6" customWidth="1"/>
    <col min="13838" max="13838" width="14.453125" style="6" customWidth="1"/>
    <col min="13839" max="13839" width="1" style="6" customWidth="1"/>
    <col min="13840" max="13840" width="13.453125" style="6" customWidth="1"/>
    <col min="13841" max="13841" width="0.453125" style="6" customWidth="1"/>
    <col min="13842" max="13842" width="12.90625" style="6" customWidth="1"/>
    <col min="13843" max="13843" width="0.90625" style="6" customWidth="1"/>
    <col min="13844" max="13844" width="12.453125" style="6" customWidth="1"/>
    <col min="13845" max="13845" width="0.453125" style="6" customWidth="1"/>
    <col min="13846" max="13846" width="13.453125" style="6" customWidth="1"/>
    <col min="13847" max="13847" width="0.453125" style="6" customWidth="1"/>
    <col min="13848" max="13848" width="12.90625" style="6" bestFit="1" customWidth="1"/>
    <col min="13849" max="13849" width="16.453125" style="6" bestFit="1" customWidth="1"/>
    <col min="13850" max="13850" width="11.453125" style="6" bestFit="1" customWidth="1"/>
    <col min="13851" max="14077" width="8.90625" style="6"/>
    <col min="14078" max="14079" width="1.90625" style="6" customWidth="1"/>
    <col min="14080" max="14080" width="29.08984375" style="6" customWidth="1"/>
    <col min="14081" max="14081" width="6.453125" style="6" customWidth="1"/>
    <col min="14082" max="14082" width="12.453125" style="6" customWidth="1"/>
    <col min="14083" max="14083" width="0.90625" style="6" customWidth="1"/>
    <col min="14084" max="14084" width="13.453125" style="6" bestFit="1" customWidth="1"/>
    <col min="14085" max="14085" width="0.90625" style="6" customWidth="1"/>
    <col min="14086" max="14086" width="13.453125" style="6" customWidth="1"/>
    <col min="14087" max="14087" width="0.453125" style="6" customWidth="1"/>
    <col min="14088" max="14088" width="13.453125" style="6" customWidth="1"/>
    <col min="14089" max="14089" width="0.90625" style="6" customWidth="1"/>
    <col min="14090" max="14090" width="13.453125" style="6" customWidth="1"/>
    <col min="14091" max="14091" width="1.08984375" style="6" customWidth="1"/>
    <col min="14092" max="14092" width="15.08984375" style="6" customWidth="1"/>
    <col min="14093" max="14093" width="1" style="6" customWidth="1"/>
    <col min="14094" max="14094" width="14.453125" style="6" customWidth="1"/>
    <col min="14095" max="14095" width="1" style="6" customWidth="1"/>
    <col min="14096" max="14096" width="13.453125" style="6" customWidth="1"/>
    <col min="14097" max="14097" width="0.453125" style="6" customWidth="1"/>
    <col min="14098" max="14098" width="12.90625" style="6" customWidth="1"/>
    <col min="14099" max="14099" width="0.90625" style="6" customWidth="1"/>
    <col min="14100" max="14100" width="12.453125" style="6" customWidth="1"/>
    <col min="14101" max="14101" width="0.453125" style="6" customWidth="1"/>
    <col min="14102" max="14102" width="13.453125" style="6" customWidth="1"/>
    <col min="14103" max="14103" width="0.453125" style="6" customWidth="1"/>
    <col min="14104" max="14104" width="12.90625" style="6" bestFit="1" customWidth="1"/>
    <col min="14105" max="14105" width="16.453125" style="6" bestFit="1" customWidth="1"/>
    <col min="14106" max="14106" width="11.453125" style="6" bestFit="1" customWidth="1"/>
    <col min="14107" max="14333" width="8.90625" style="6"/>
    <col min="14334" max="14335" width="1.90625" style="6" customWidth="1"/>
    <col min="14336" max="14336" width="29.08984375" style="6" customWidth="1"/>
    <col min="14337" max="14337" width="6.453125" style="6" customWidth="1"/>
    <col min="14338" max="14338" width="12.453125" style="6" customWidth="1"/>
    <col min="14339" max="14339" width="0.90625" style="6" customWidth="1"/>
    <col min="14340" max="14340" width="13.453125" style="6" bestFit="1" customWidth="1"/>
    <col min="14341" max="14341" width="0.90625" style="6" customWidth="1"/>
    <col min="14342" max="14342" width="13.453125" style="6" customWidth="1"/>
    <col min="14343" max="14343" width="0.453125" style="6" customWidth="1"/>
    <col min="14344" max="14344" width="13.453125" style="6" customWidth="1"/>
    <col min="14345" max="14345" width="0.90625" style="6" customWidth="1"/>
    <col min="14346" max="14346" width="13.453125" style="6" customWidth="1"/>
    <col min="14347" max="14347" width="1.08984375" style="6" customWidth="1"/>
    <col min="14348" max="14348" width="15.08984375" style="6" customWidth="1"/>
    <col min="14349" max="14349" width="1" style="6" customWidth="1"/>
    <col min="14350" max="14350" width="14.453125" style="6" customWidth="1"/>
    <col min="14351" max="14351" width="1" style="6" customWidth="1"/>
    <col min="14352" max="14352" width="13.453125" style="6" customWidth="1"/>
    <col min="14353" max="14353" width="0.453125" style="6" customWidth="1"/>
    <col min="14354" max="14354" width="12.90625" style="6" customWidth="1"/>
    <col min="14355" max="14355" width="0.90625" style="6" customWidth="1"/>
    <col min="14356" max="14356" width="12.453125" style="6" customWidth="1"/>
    <col min="14357" max="14357" width="0.453125" style="6" customWidth="1"/>
    <col min="14358" max="14358" width="13.453125" style="6" customWidth="1"/>
    <col min="14359" max="14359" width="0.453125" style="6" customWidth="1"/>
    <col min="14360" max="14360" width="12.90625" style="6" bestFit="1" customWidth="1"/>
    <col min="14361" max="14361" width="16.453125" style="6" bestFit="1" customWidth="1"/>
    <col min="14362" max="14362" width="11.453125" style="6" bestFit="1" customWidth="1"/>
    <col min="14363" max="14589" width="8.90625" style="6"/>
    <col min="14590" max="14591" width="1.90625" style="6" customWidth="1"/>
    <col min="14592" max="14592" width="29.08984375" style="6" customWidth="1"/>
    <col min="14593" max="14593" width="6.453125" style="6" customWidth="1"/>
    <col min="14594" max="14594" width="12.453125" style="6" customWidth="1"/>
    <col min="14595" max="14595" width="0.90625" style="6" customWidth="1"/>
    <col min="14596" max="14596" width="13.453125" style="6" bestFit="1" customWidth="1"/>
    <col min="14597" max="14597" width="0.90625" style="6" customWidth="1"/>
    <col min="14598" max="14598" width="13.453125" style="6" customWidth="1"/>
    <col min="14599" max="14599" width="0.453125" style="6" customWidth="1"/>
    <col min="14600" max="14600" width="13.453125" style="6" customWidth="1"/>
    <col min="14601" max="14601" width="0.90625" style="6" customWidth="1"/>
    <col min="14602" max="14602" width="13.453125" style="6" customWidth="1"/>
    <col min="14603" max="14603" width="1.08984375" style="6" customWidth="1"/>
    <col min="14604" max="14604" width="15.08984375" style="6" customWidth="1"/>
    <col min="14605" max="14605" width="1" style="6" customWidth="1"/>
    <col min="14606" max="14606" width="14.453125" style="6" customWidth="1"/>
    <col min="14607" max="14607" width="1" style="6" customWidth="1"/>
    <col min="14608" max="14608" width="13.453125" style="6" customWidth="1"/>
    <col min="14609" max="14609" width="0.453125" style="6" customWidth="1"/>
    <col min="14610" max="14610" width="12.90625" style="6" customWidth="1"/>
    <col min="14611" max="14611" width="0.90625" style="6" customWidth="1"/>
    <col min="14612" max="14612" width="12.453125" style="6" customWidth="1"/>
    <col min="14613" max="14613" width="0.453125" style="6" customWidth="1"/>
    <col min="14614" max="14614" width="13.453125" style="6" customWidth="1"/>
    <col min="14615" max="14615" width="0.453125" style="6" customWidth="1"/>
    <col min="14616" max="14616" width="12.90625" style="6" bestFit="1" customWidth="1"/>
    <col min="14617" max="14617" width="16.453125" style="6" bestFit="1" customWidth="1"/>
    <col min="14618" max="14618" width="11.453125" style="6" bestFit="1" customWidth="1"/>
    <col min="14619" max="14845" width="8.90625" style="6"/>
    <col min="14846" max="14847" width="1.90625" style="6" customWidth="1"/>
    <col min="14848" max="14848" width="29.08984375" style="6" customWidth="1"/>
    <col min="14849" max="14849" width="6.453125" style="6" customWidth="1"/>
    <col min="14850" max="14850" width="12.453125" style="6" customWidth="1"/>
    <col min="14851" max="14851" width="0.90625" style="6" customWidth="1"/>
    <col min="14852" max="14852" width="13.453125" style="6" bestFit="1" customWidth="1"/>
    <col min="14853" max="14853" width="0.90625" style="6" customWidth="1"/>
    <col min="14854" max="14854" width="13.453125" style="6" customWidth="1"/>
    <col min="14855" max="14855" width="0.453125" style="6" customWidth="1"/>
    <col min="14856" max="14856" width="13.453125" style="6" customWidth="1"/>
    <col min="14857" max="14857" width="0.90625" style="6" customWidth="1"/>
    <col min="14858" max="14858" width="13.453125" style="6" customWidth="1"/>
    <col min="14859" max="14859" width="1.08984375" style="6" customWidth="1"/>
    <col min="14860" max="14860" width="15.08984375" style="6" customWidth="1"/>
    <col min="14861" max="14861" width="1" style="6" customWidth="1"/>
    <col min="14862" max="14862" width="14.453125" style="6" customWidth="1"/>
    <col min="14863" max="14863" width="1" style="6" customWidth="1"/>
    <col min="14864" max="14864" width="13.453125" style="6" customWidth="1"/>
    <col min="14865" max="14865" width="0.453125" style="6" customWidth="1"/>
    <col min="14866" max="14866" width="12.90625" style="6" customWidth="1"/>
    <col min="14867" max="14867" width="0.90625" style="6" customWidth="1"/>
    <col min="14868" max="14868" width="12.453125" style="6" customWidth="1"/>
    <col min="14869" max="14869" width="0.453125" style="6" customWidth="1"/>
    <col min="14870" max="14870" width="13.453125" style="6" customWidth="1"/>
    <col min="14871" max="14871" width="0.453125" style="6" customWidth="1"/>
    <col min="14872" max="14872" width="12.90625" style="6" bestFit="1" customWidth="1"/>
    <col min="14873" max="14873" width="16.453125" style="6" bestFit="1" customWidth="1"/>
    <col min="14874" max="14874" width="11.453125" style="6" bestFit="1" customWidth="1"/>
    <col min="14875" max="15101" width="8.90625" style="6"/>
    <col min="15102" max="15103" width="1.90625" style="6" customWidth="1"/>
    <col min="15104" max="15104" width="29.08984375" style="6" customWidth="1"/>
    <col min="15105" max="15105" width="6.453125" style="6" customWidth="1"/>
    <col min="15106" max="15106" width="12.453125" style="6" customWidth="1"/>
    <col min="15107" max="15107" width="0.90625" style="6" customWidth="1"/>
    <col min="15108" max="15108" width="13.453125" style="6" bestFit="1" customWidth="1"/>
    <col min="15109" max="15109" width="0.90625" style="6" customWidth="1"/>
    <col min="15110" max="15110" width="13.453125" style="6" customWidth="1"/>
    <col min="15111" max="15111" width="0.453125" style="6" customWidth="1"/>
    <col min="15112" max="15112" width="13.453125" style="6" customWidth="1"/>
    <col min="15113" max="15113" width="0.90625" style="6" customWidth="1"/>
    <col min="15114" max="15114" width="13.453125" style="6" customWidth="1"/>
    <col min="15115" max="15115" width="1.08984375" style="6" customWidth="1"/>
    <col min="15116" max="15116" width="15.08984375" style="6" customWidth="1"/>
    <col min="15117" max="15117" width="1" style="6" customWidth="1"/>
    <col min="15118" max="15118" width="14.453125" style="6" customWidth="1"/>
    <col min="15119" max="15119" width="1" style="6" customWidth="1"/>
    <col min="15120" max="15120" width="13.453125" style="6" customWidth="1"/>
    <col min="15121" max="15121" width="0.453125" style="6" customWidth="1"/>
    <col min="15122" max="15122" width="12.90625" style="6" customWidth="1"/>
    <col min="15123" max="15123" width="0.90625" style="6" customWidth="1"/>
    <col min="15124" max="15124" width="12.453125" style="6" customWidth="1"/>
    <col min="15125" max="15125" width="0.453125" style="6" customWidth="1"/>
    <col min="15126" max="15126" width="13.453125" style="6" customWidth="1"/>
    <col min="15127" max="15127" width="0.453125" style="6" customWidth="1"/>
    <col min="15128" max="15128" width="12.90625" style="6" bestFit="1" customWidth="1"/>
    <col min="15129" max="15129" width="16.453125" style="6" bestFit="1" customWidth="1"/>
    <col min="15130" max="15130" width="11.453125" style="6" bestFit="1" customWidth="1"/>
    <col min="15131" max="15357" width="8.90625" style="6"/>
    <col min="15358" max="15359" width="1.90625" style="6" customWidth="1"/>
    <col min="15360" max="15360" width="29.08984375" style="6" customWidth="1"/>
    <col min="15361" max="15361" width="6.453125" style="6" customWidth="1"/>
    <col min="15362" max="15362" width="12.453125" style="6" customWidth="1"/>
    <col min="15363" max="15363" width="0.90625" style="6" customWidth="1"/>
    <col min="15364" max="15364" width="13.453125" style="6" bestFit="1" customWidth="1"/>
    <col min="15365" max="15365" width="0.90625" style="6" customWidth="1"/>
    <col min="15366" max="15366" width="13.453125" style="6" customWidth="1"/>
    <col min="15367" max="15367" width="0.453125" style="6" customWidth="1"/>
    <col min="15368" max="15368" width="13.453125" style="6" customWidth="1"/>
    <col min="15369" max="15369" width="0.90625" style="6" customWidth="1"/>
    <col min="15370" max="15370" width="13.453125" style="6" customWidth="1"/>
    <col min="15371" max="15371" width="1.08984375" style="6" customWidth="1"/>
    <col min="15372" max="15372" width="15.08984375" style="6" customWidth="1"/>
    <col min="15373" max="15373" width="1" style="6" customWidth="1"/>
    <col min="15374" max="15374" width="14.453125" style="6" customWidth="1"/>
    <col min="15375" max="15375" width="1" style="6" customWidth="1"/>
    <col min="15376" max="15376" width="13.453125" style="6" customWidth="1"/>
    <col min="15377" max="15377" width="0.453125" style="6" customWidth="1"/>
    <col min="15378" max="15378" width="12.90625" style="6" customWidth="1"/>
    <col min="15379" max="15379" width="0.90625" style="6" customWidth="1"/>
    <col min="15380" max="15380" width="12.453125" style="6" customWidth="1"/>
    <col min="15381" max="15381" width="0.453125" style="6" customWidth="1"/>
    <col min="15382" max="15382" width="13.453125" style="6" customWidth="1"/>
    <col min="15383" max="15383" width="0.453125" style="6" customWidth="1"/>
    <col min="15384" max="15384" width="12.90625" style="6" bestFit="1" customWidth="1"/>
    <col min="15385" max="15385" width="16.453125" style="6" bestFit="1" customWidth="1"/>
    <col min="15386" max="15386" width="11.453125" style="6" bestFit="1" customWidth="1"/>
    <col min="15387" max="15613" width="8.90625" style="6"/>
    <col min="15614" max="15615" width="1.90625" style="6" customWidth="1"/>
    <col min="15616" max="15616" width="29.08984375" style="6" customWidth="1"/>
    <col min="15617" max="15617" width="6.453125" style="6" customWidth="1"/>
    <col min="15618" max="15618" width="12.453125" style="6" customWidth="1"/>
    <col min="15619" max="15619" width="0.90625" style="6" customWidth="1"/>
    <col min="15620" max="15620" width="13.453125" style="6" bestFit="1" customWidth="1"/>
    <col min="15621" max="15621" width="0.90625" style="6" customWidth="1"/>
    <col min="15622" max="15622" width="13.453125" style="6" customWidth="1"/>
    <col min="15623" max="15623" width="0.453125" style="6" customWidth="1"/>
    <col min="15624" max="15624" width="13.453125" style="6" customWidth="1"/>
    <col min="15625" max="15625" width="0.90625" style="6" customWidth="1"/>
    <col min="15626" max="15626" width="13.453125" style="6" customWidth="1"/>
    <col min="15627" max="15627" width="1.08984375" style="6" customWidth="1"/>
    <col min="15628" max="15628" width="15.08984375" style="6" customWidth="1"/>
    <col min="15629" max="15629" width="1" style="6" customWidth="1"/>
    <col min="15630" max="15630" width="14.453125" style="6" customWidth="1"/>
    <col min="15631" max="15631" width="1" style="6" customWidth="1"/>
    <col min="15632" max="15632" width="13.453125" style="6" customWidth="1"/>
    <col min="15633" max="15633" width="0.453125" style="6" customWidth="1"/>
    <col min="15634" max="15634" width="12.90625" style="6" customWidth="1"/>
    <col min="15635" max="15635" width="0.90625" style="6" customWidth="1"/>
    <col min="15636" max="15636" width="12.453125" style="6" customWidth="1"/>
    <col min="15637" max="15637" width="0.453125" style="6" customWidth="1"/>
    <col min="15638" max="15638" width="13.453125" style="6" customWidth="1"/>
    <col min="15639" max="15639" width="0.453125" style="6" customWidth="1"/>
    <col min="15640" max="15640" width="12.90625" style="6" bestFit="1" customWidth="1"/>
    <col min="15641" max="15641" width="16.453125" style="6" bestFit="1" customWidth="1"/>
    <col min="15642" max="15642" width="11.453125" style="6" bestFit="1" customWidth="1"/>
    <col min="15643" max="15869" width="8.90625" style="6"/>
    <col min="15870" max="15871" width="1.90625" style="6" customWidth="1"/>
    <col min="15872" max="15872" width="29.08984375" style="6" customWidth="1"/>
    <col min="15873" max="15873" width="6.453125" style="6" customWidth="1"/>
    <col min="15874" max="15874" width="12.453125" style="6" customWidth="1"/>
    <col min="15875" max="15875" width="0.90625" style="6" customWidth="1"/>
    <col min="15876" max="15876" width="13.453125" style="6" bestFit="1" customWidth="1"/>
    <col min="15877" max="15877" width="0.90625" style="6" customWidth="1"/>
    <col min="15878" max="15878" width="13.453125" style="6" customWidth="1"/>
    <col min="15879" max="15879" width="0.453125" style="6" customWidth="1"/>
    <col min="15880" max="15880" width="13.453125" style="6" customWidth="1"/>
    <col min="15881" max="15881" width="0.90625" style="6" customWidth="1"/>
    <col min="15882" max="15882" width="13.453125" style="6" customWidth="1"/>
    <col min="15883" max="15883" width="1.08984375" style="6" customWidth="1"/>
    <col min="15884" max="15884" width="15.08984375" style="6" customWidth="1"/>
    <col min="15885" max="15885" width="1" style="6" customWidth="1"/>
    <col min="15886" max="15886" width="14.453125" style="6" customWidth="1"/>
    <col min="15887" max="15887" width="1" style="6" customWidth="1"/>
    <col min="15888" max="15888" width="13.453125" style="6" customWidth="1"/>
    <col min="15889" max="15889" width="0.453125" style="6" customWidth="1"/>
    <col min="15890" max="15890" width="12.90625" style="6" customWidth="1"/>
    <col min="15891" max="15891" width="0.90625" style="6" customWidth="1"/>
    <col min="15892" max="15892" width="12.453125" style="6" customWidth="1"/>
    <col min="15893" max="15893" width="0.453125" style="6" customWidth="1"/>
    <col min="15894" max="15894" width="13.453125" style="6" customWidth="1"/>
    <col min="15895" max="15895" width="0.453125" style="6" customWidth="1"/>
    <col min="15896" max="15896" width="12.90625" style="6" bestFit="1" customWidth="1"/>
    <col min="15897" max="15897" width="16.453125" style="6" bestFit="1" customWidth="1"/>
    <col min="15898" max="15898" width="11.453125" style="6" bestFit="1" customWidth="1"/>
    <col min="15899" max="16125" width="8.90625" style="6"/>
    <col min="16126" max="16127" width="1.90625" style="6" customWidth="1"/>
    <col min="16128" max="16128" width="29.08984375" style="6" customWidth="1"/>
    <col min="16129" max="16129" width="6.453125" style="6" customWidth="1"/>
    <col min="16130" max="16130" width="12.453125" style="6" customWidth="1"/>
    <col min="16131" max="16131" width="0.90625" style="6" customWidth="1"/>
    <col min="16132" max="16132" width="13.453125" style="6" bestFit="1" customWidth="1"/>
    <col min="16133" max="16133" width="0.90625" style="6" customWidth="1"/>
    <col min="16134" max="16134" width="13.453125" style="6" customWidth="1"/>
    <col min="16135" max="16135" width="0.453125" style="6" customWidth="1"/>
    <col min="16136" max="16136" width="13.453125" style="6" customWidth="1"/>
    <col min="16137" max="16137" width="0.90625" style="6" customWidth="1"/>
    <col min="16138" max="16138" width="13.453125" style="6" customWidth="1"/>
    <col min="16139" max="16139" width="1.08984375" style="6" customWidth="1"/>
    <col min="16140" max="16140" width="15.08984375" style="6" customWidth="1"/>
    <col min="16141" max="16141" width="1" style="6" customWidth="1"/>
    <col min="16142" max="16142" width="14.453125" style="6" customWidth="1"/>
    <col min="16143" max="16143" width="1" style="6" customWidth="1"/>
    <col min="16144" max="16144" width="13.453125" style="6" customWidth="1"/>
    <col min="16145" max="16145" width="0.453125" style="6" customWidth="1"/>
    <col min="16146" max="16146" width="12.90625" style="6" customWidth="1"/>
    <col min="16147" max="16147" width="0.90625" style="6" customWidth="1"/>
    <col min="16148" max="16148" width="12.453125" style="6" customWidth="1"/>
    <col min="16149" max="16149" width="0.453125" style="6" customWidth="1"/>
    <col min="16150" max="16150" width="13.453125" style="6" customWidth="1"/>
    <col min="16151" max="16151" width="0.453125" style="6" customWidth="1"/>
    <col min="16152" max="16152" width="12.90625" style="6" bestFit="1" customWidth="1"/>
    <col min="16153" max="16153" width="16.453125" style="6" bestFit="1" customWidth="1"/>
    <col min="16154" max="16154" width="11.453125" style="6" bestFit="1" customWidth="1"/>
    <col min="16155" max="16378" width="8.90625" style="6"/>
    <col min="16379" max="16384" width="9.08984375" style="6" customWidth="1"/>
  </cols>
  <sheetData>
    <row r="1" spans="1:25" ht="22">
      <c r="A1" s="64" t="s">
        <v>116</v>
      </c>
      <c r="U1" s="148"/>
      <c r="V1" s="148"/>
      <c r="W1" s="149" t="s">
        <v>44</v>
      </c>
      <c r="X1" s="12"/>
    </row>
    <row r="2" spans="1:25" ht="22">
      <c r="A2" s="64" t="s">
        <v>29</v>
      </c>
      <c r="U2" s="148"/>
      <c r="V2" s="148"/>
      <c r="W2" s="149" t="s">
        <v>45</v>
      </c>
      <c r="X2" s="12"/>
    </row>
    <row r="3" spans="1:25" ht="22">
      <c r="A3" s="150" t="s">
        <v>145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1"/>
      <c r="V3" s="151"/>
      <c r="W3" s="151"/>
      <c r="X3" s="12"/>
    </row>
    <row r="4" spans="1:25" ht="12" customHeight="1">
      <c r="A4" s="150"/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1"/>
      <c r="R4" s="151"/>
      <c r="S4" s="151"/>
      <c r="T4" s="151"/>
      <c r="U4" s="151"/>
      <c r="V4" s="151"/>
      <c r="W4" s="151"/>
      <c r="X4" s="12"/>
    </row>
    <row r="5" spans="1:25" ht="21" customHeight="1">
      <c r="D5" s="3"/>
      <c r="E5" s="3"/>
      <c r="F5" s="3"/>
      <c r="G5" s="391" t="s">
        <v>41</v>
      </c>
      <c r="H5" s="391"/>
      <c r="I5" s="391"/>
      <c r="J5" s="391"/>
      <c r="K5" s="391"/>
      <c r="L5" s="391"/>
      <c r="M5" s="391"/>
      <c r="N5" s="391"/>
      <c r="O5" s="391"/>
      <c r="P5" s="391"/>
      <c r="Q5" s="391"/>
      <c r="R5" s="391"/>
      <c r="S5" s="391"/>
      <c r="T5" s="391"/>
      <c r="U5" s="391"/>
      <c r="V5" s="391"/>
      <c r="W5" s="391"/>
      <c r="X5" s="12"/>
    </row>
    <row r="6" spans="1:25" ht="21" customHeight="1">
      <c r="D6" s="3"/>
      <c r="E6" s="3"/>
      <c r="F6" s="3"/>
      <c r="G6" s="392" t="s">
        <v>10</v>
      </c>
      <c r="H6" s="392"/>
      <c r="I6" s="392"/>
      <c r="J6" s="392"/>
      <c r="K6" s="392"/>
      <c r="L6" s="392"/>
      <c r="M6" s="392"/>
      <c r="N6" s="392"/>
      <c r="O6" s="392"/>
      <c r="P6" s="392"/>
      <c r="Q6" s="392"/>
      <c r="R6" s="392"/>
      <c r="S6" s="392"/>
      <c r="T6" s="392"/>
      <c r="U6" s="392"/>
      <c r="V6" s="392"/>
      <c r="W6" s="392"/>
      <c r="X6" s="12"/>
    </row>
    <row r="7" spans="1:25" ht="21" customHeight="1">
      <c r="D7" s="3"/>
      <c r="E7" s="3"/>
      <c r="F7" s="3"/>
      <c r="G7" s="392" t="s">
        <v>91</v>
      </c>
      <c r="H7" s="392"/>
      <c r="I7" s="392"/>
      <c r="J7" s="392"/>
      <c r="K7" s="392"/>
      <c r="L7" s="392"/>
      <c r="M7" s="392"/>
      <c r="N7" s="392"/>
      <c r="O7" s="392"/>
      <c r="P7" s="392"/>
      <c r="Q7" s="392"/>
      <c r="R7" s="392"/>
      <c r="S7" s="392"/>
      <c r="T7" s="3"/>
      <c r="U7" s="3"/>
      <c r="V7" s="3"/>
      <c r="W7" s="3"/>
      <c r="X7" s="12"/>
    </row>
    <row r="8" spans="1:25" ht="21" customHeight="1">
      <c r="D8" s="3"/>
      <c r="E8" s="3"/>
      <c r="F8" s="3"/>
      <c r="H8" s="3"/>
      <c r="I8" s="152"/>
      <c r="J8" s="152"/>
      <c r="L8" s="153"/>
      <c r="M8" s="393" t="s">
        <v>28</v>
      </c>
      <c r="N8" s="393"/>
      <c r="O8" s="393"/>
      <c r="P8" s="393"/>
      <c r="Q8" s="393"/>
      <c r="R8" s="4"/>
      <c r="S8" s="4"/>
      <c r="T8" s="153"/>
      <c r="U8" s="20"/>
      <c r="V8" s="152"/>
      <c r="W8" s="152"/>
      <c r="X8" s="12"/>
    </row>
    <row r="9" spans="1:25" ht="21" customHeight="1">
      <c r="D9" s="3"/>
      <c r="E9" s="3"/>
      <c r="F9" s="3"/>
      <c r="H9" s="3"/>
      <c r="J9" s="153"/>
      <c r="K9" s="153"/>
      <c r="L9" s="153"/>
      <c r="M9" s="394" t="s">
        <v>79</v>
      </c>
      <c r="N9" s="394"/>
      <c r="O9" s="394"/>
      <c r="P9" s="154"/>
      <c r="Q9" s="154"/>
      <c r="R9" s="152"/>
      <c r="T9" s="153"/>
      <c r="U9" s="153"/>
      <c r="V9" s="152"/>
      <c r="X9" s="12"/>
    </row>
    <row r="10" spans="1:25" ht="21" customHeight="1">
      <c r="D10" s="3"/>
      <c r="E10" s="3"/>
      <c r="F10" s="3"/>
      <c r="H10" s="3"/>
      <c r="I10" s="155" t="s">
        <v>98</v>
      </c>
      <c r="J10" s="153"/>
      <c r="K10" s="153"/>
      <c r="L10" s="153"/>
      <c r="M10" s="153"/>
      <c r="N10" s="153"/>
      <c r="O10" s="156" t="s">
        <v>130</v>
      </c>
      <c r="P10" s="152"/>
      <c r="Q10" s="152"/>
      <c r="R10" s="152"/>
      <c r="T10" s="153"/>
      <c r="U10" s="153"/>
      <c r="V10" s="152"/>
      <c r="X10" s="12"/>
    </row>
    <row r="11" spans="1:25" ht="21" customHeight="1">
      <c r="D11" s="3"/>
      <c r="E11" s="3"/>
      <c r="F11" s="3"/>
      <c r="G11" s="156"/>
      <c r="H11" s="155"/>
      <c r="I11" s="155" t="s">
        <v>102</v>
      </c>
      <c r="J11" s="153"/>
      <c r="K11" s="155"/>
      <c r="L11" s="153"/>
      <c r="M11" s="155" t="s">
        <v>104</v>
      </c>
      <c r="N11" s="153"/>
      <c r="O11" s="156" t="s">
        <v>131</v>
      </c>
      <c r="P11" s="153"/>
      <c r="Q11" s="155" t="s">
        <v>31</v>
      </c>
      <c r="R11" s="153"/>
      <c r="S11" s="155"/>
      <c r="T11" s="157"/>
      <c r="U11" s="156" t="s">
        <v>73</v>
      </c>
      <c r="V11" s="152"/>
      <c r="W11" s="3"/>
      <c r="X11" s="12"/>
    </row>
    <row r="12" spans="1:25" ht="21" customHeight="1">
      <c r="D12" s="3"/>
      <c r="E12" s="3"/>
      <c r="F12" s="3"/>
      <c r="G12" s="158" t="s">
        <v>80</v>
      </c>
      <c r="H12" s="155"/>
      <c r="I12" s="155" t="s">
        <v>77</v>
      </c>
      <c r="J12" s="153"/>
      <c r="K12" s="155"/>
      <c r="L12" s="153"/>
      <c r="M12" s="155" t="s">
        <v>103</v>
      </c>
      <c r="N12" s="153"/>
      <c r="O12" s="3" t="s">
        <v>132</v>
      </c>
      <c r="P12" s="153"/>
      <c r="Q12" s="155" t="s">
        <v>71</v>
      </c>
      <c r="R12" s="153"/>
      <c r="S12" s="365" t="s">
        <v>140</v>
      </c>
      <c r="T12" s="155"/>
      <c r="U12" s="156" t="s">
        <v>30</v>
      </c>
      <c r="V12" s="152"/>
      <c r="W12" s="3"/>
      <c r="X12" s="12"/>
    </row>
    <row r="13" spans="1:25" ht="21" customHeight="1">
      <c r="D13" s="3"/>
      <c r="E13" s="159" t="s">
        <v>21</v>
      </c>
      <c r="F13" s="3"/>
      <c r="G13" s="159" t="s">
        <v>81</v>
      </c>
      <c r="H13" s="155"/>
      <c r="I13" s="160" t="s">
        <v>78</v>
      </c>
      <c r="J13" s="153"/>
      <c r="K13" s="160" t="s">
        <v>11</v>
      </c>
      <c r="L13" s="153"/>
      <c r="M13" s="160" t="s">
        <v>76</v>
      </c>
      <c r="N13" s="153"/>
      <c r="O13" s="161" t="s">
        <v>79</v>
      </c>
      <c r="P13" s="153"/>
      <c r="Q13" s="160" t="s">
        <v>72</v>
      </c>
      <c r="R13" s="153"/>
      <c r="S13" s="160" t="s">
        <v>74</v>
      </c>
      <c r="T13" s="155"/>
      <c r="U13" s="161" t="s">
        <v>75</v>
      </c>
      <c r="V13" s="152"/>
      <c r="W13" s="162" t="s">
        <v>140</v>
      </c>
      <c r="X13" s="12"/>
    </row>
    <row r="14" spans="1:25" ht="21" customHeight="1">
      <c r="A14" s="163" t="s">
        <v>137</v>
      </c>
      <c r="B14" s="164"/>
      <c r="C14" s="165"/>
      <c r="D14" s="3"/>
      <c r="E14" s="3"/>
      <c r="F14" s="3"/>
      <c r="G14" s="22">
        <v>128078</v>
      </c>
      <c r="H14" s="142"/>
      <c r="I14" s="22">
        <v>-226</v>
      </c>
      <c r="J14" s="134"/>
      <c r="K14" s="22">
        <v>-80376</v>
      </c>
      <c r="L14" s="134"/>
      <c r="M14" s="147" t="s">
        <v>47</v>
      </c>
      <c r="N14" s="134"/>
      <c r="O14" s="22">
        <v>572</v>
      </c>
      <c r="P14" s="134"/>
      <c r="Q14" s="22">
        <f>SUM(M14:O14)</f>
        <v>572</v>
      </c>
      <c r="R14" s="134"/>
      <c r="S14" s="22">
        <f>SUM(Q14,G14:K14)</f>
        <v>48048</v>
      </c>
      <c r="T14" s="136"/>
      <c r="U14" s="135" t="s">
        <v>47</v>
      </c>
      <c r="V14" s="136"/>
      <c r="W14" s="22">
        <f>SUM(S14:U14)</f>
        <v>48048</v>
      </c>
      <c r="X14" s="7">
        <f>W14-'BS (T)'!F80</f>
        <v>0</v>
      </c>
    </row>
    <row r="15" spans="1:25" ht="21" customHeight="1">
      <c r="A15" s="163" t="s">
        <v>65</v>
      </c>
      <c r="C15" s="165"/>
      <c r="D15" s="3"/>
      <c r="E15" s="168"/>
      <c r="F15" s="3"/>
      <c r="G15" s="136"/>
      <c r="H15" s="142"/>
      <c r="I15" s="136"/>
      <c r="J15" s="134"/>
      <c r="K15" s="134"/>
      <c r="L15" s="136"/>
      <c r="M15" s="136"/>
      <c r="N15" s="136"/>
      <c r="O15" s="136"/>
      <c r="P15" s="136"/>
      <c r="Q15" s="136"/>
      <c r="R15" s="136"/>
      <c r="S15" s="134"/>
      <c r="T15" s="136"/>
      <c r="U15" s="136"/>
      <c r="V15" s="136"/>
      <c r="W15" s="134"/>
      <c r="X15" s="12"/>
    </row>
    <row r="16" spans="1:25" ht="21" customHeight="1">
      <c r="A16" s="157" t="s">
        <v>128</v>
      </c>
      <c r="C16" s="165"/>
      <c r="D16" s="3"/>
      <c r="E16" s="168"/>
      <c r="F16" s="3"/>
      <c r="G16" s="135" t="s">
        <v>47</v>
      </c>
      <c r="H16" s="142"/>
      <c r="I16" s="135" t="s">
        <v>47</v>
      </c>
      <c r="J16" s="134"/>
      <c r="K16" s="130">
        <f>'PL (T) (6M) '!E24</f>
        <v>14512</v>
      </c>
      <c r="L16" s="139"/>
      <c r="M16" s="135" t="s">
        <v>47</v>
      </c>
      <c r="N16" s="139"/>
      <c r="O16" s="135" t="s">
        <v>47</v>
      </c>
      <c r="P16" s="139"/>
      <c r="Q16" s="135" t="s">
        <v>47</v>
      </c>
      <c r="R16" s="139"/>
      <c r="S16" s="130">
        <f>SUM(Q16,G16,I16,K16)</f>
        <v>14512</v>
      </c>
      <c r="T16" s="136"/>
      <c r="U16" s="135" t="s">
        <v>47</v>
      </c>
      <c r="V16" s="140"/>
      <c r="W16" s="130">
        <f>SUM(U16,S16)</f>
        <v>14512</v>
      </c>
      <c r="X16" s="170"/>
      <c r="Y16" s="170"/>
    </row>
    <row r="17" spans="1:25" ht="21" customHeight="1">
      <c r="A17" s="157" t="s">
        <v>79</v>
      </c>
      <c r="C17" s="165"/>
      <c r="D17" s="3"/>
      <c r="E17" s="168"/>
      <c r="F17" s="3"/>
      <c r="G17" s="137" t="s">
        <v>47</v>
      </c>
      <c r="H17" s="142"/>
      <c r="I17" s="137" t="s">
        <v>47</v>
      </c>
      <c r="J17" s="142"/>
      <c r="K17" s="137" t="s">
        <v>47</v>
      </c>
      <c r="L17" s="142"/>
      <c r="M17" s="143" t="s">
        <v>47</v>
      </c>
      <c r="N17" s="142"/>
      <c r="O17" s="141">
        <f>'PL (T) (6M) '!E37</f>
        <v>-49</v>
      </c>
      <c r="P17" s="142"/>
      <c r="Q17" s="141">
        <f>SUM(M17,O17)</f>
        <v>-49</v>
      </c>
      <c r="R17" s="142"/>
      <c r="S17" s="141">
        <f>SUM(Q17,G17,I17,K17)</f>
        <v>-49</v>
      </c>
      <c r="T17" s="142"/>
      <c r="U17" s="137" t="s">
        <v>47</v>
      </c>
      <c r="V17" s="142"/>
      <c r="W17" s="141">
        <f>SUM(U17,S17)</f>
        <v>-49</v>
      </c>
      <c r="X17" s="170"/>
      <c r="Y17" s="170"/>
    </row>
    <row r="18" spans="1:25" ht="21" customHeight="1">
      <c r="A18" s="163" t="s">
        <v>68</v>
      </c>
      <c r="C18" s="165"/>
      <c r="D18" s="3"/>
      <c r="E18" s="168"/>
      <c r="F18" s="3"/>
      <c r="G18" s="135" t="s">
        <v>47</v>
      </c>
      <c r="H18" s="135"/>
      <c r="I18" s="135" t="s">
        <v>47</v>
      </c>
      <c r="J18" s="135"/>
      <c r="K18" s="130">
        <f>SUM(K16:K17)</f>
        <v>14512</v>
      </c>
      <c r="L18" s="135"/>
      <c r="M18" s="147" t="s">
        <v>47</v>
      </c>
      <c r="N18" s="135"/>
      <c r="O18" s="22">
        <f>SUM(O16:O17)</f>
        <v>-49</v>
      </c>
      <c r="P18" s="135"/>
      <c r="Q18" s="22">
        <f>SUM(Q16:Q17)</f>
        <v>-49</v>
      </c>
      <c r="R18" s="135"/>
      <c r="S18" s="130">
        <f>SUM(S16:S17)</f>
        <v>14463</v>
      </c>
      <c r="T18" s="135"/>
      <c r="U18" s="135" t="s">
        <v>47</v>
      </c>
      <c r="V18" s="135"/>
      <c r="W18" s="130">
        <f>SUM(W16:W17)</f>
        <v>14463</v>
      </c>
      <c r="X18" s="170"/>
      <c r="Y18" s="170"/>
    </row>
    <row r="19" spans="1:25" ht="21" customHeight="1" thickBot="1">
      <c r="A19" s="171" t="s">
        <v>146</v>
      </c>
      <c r="C19" s="165"/>
      <c r="D19" s="3"/>
      <c r="E19" s="168"/>
      <c r="F19" s="3"/>
      <c r="G19" s="132">
        <f>SUM(G14,G18)</f>
        <v>128078</v>
      </c>
      <c r="H19" s="22"/>
      <c r="I19" s="132">
        <f>SUM(I14,I18)</f>
        <v>-226</v>
      </c>
      <c r="J19" s="22"/>
      <c r="K19" s="132">
        <f>SUM(K14,K18)</f>
        <v>-65864</v>
      </c>
      <c r="L19" s="22"/>
      <c r="M19" s="133" t="s">
        <v>47</v>
      </c>
      <c r="N19" s="22"/>
      <c r="O19" s="132">
        <f>SUM(O14,O18)</f>
        <v>523</v>
      </c>
      <c r="P19" s="22"/>
      <c r="Q19" s="132">
        <f>SUM(Q14,Q18)</f>
        <v>523</v>
      </c>
      <c r="R19" s="22"/>
      <c r="S19" s="132">
        <f>SUM(S14,S18)</f>
        <v>62511</v>
      </c>
      <c r="T19" s="22"/>
      <c r="U19" s="133" t="s">
        <v>47</v>
      </c>
      <c r="V19" s="22"/>
      <c r="W19" s="132">
        <f>SUM(W14,W18)</f>
        <v>62511</v>
      </c>
      <c r="X19" s="172">
        <f>W19-'BS (T)'!D80</f>
        <v>0</v>
      </c>
      <c r="Y19" s="172"/>
    </row>
    <row r="20" spans="1:25" ht="17.399999999999999" customHeight="1" thickTop="1">
      <c r="D20" s="3"/>
      <c r="E20" s="168"/>
      <c r="F20" s="3"/>
      <c r="G20" s="142"/>
      <c r="H20" s="142"/>
      <c r="I20" s="173"/>
      <c r="J20" s="142"/>
      <c r="K20" s="142"/>
      <c r="L20" s="142"/>
      <c r="M20" s="173"/>
      <c r="N20" s="142"/>
      <c r="O20" s="173"/>
      <c r="P20" s="142"/>
      <c r="Q20" s="142"/>
      <c r="R20" s="142"/>
      <c r="S20" s="142"/>
      <c r="T20" s="142"/>
      <c r="U20" s="142"/>
      <c r="V20" s="142"/>
      <c r="W20" s="142"/>
      <c r="X20" s="12"/>
    </row>
    <row r="21" spans="1:25" ht="21" customHeight="1">
      <c r="A21" s="163" t="s">
        <v>121</v>
      </c>
      <c r="B21" s="164"/>
      <c r="C21" s="165"/>
      <c r="D21" s="3"/>
      <c r="E21" s="3"/>
      <c r="F21" s="3"/>
      <c r="G21" s="22">
        <v>70657</v>
      </c>
      <c r="H21" s="142"/>
      <c r="I21" s="22">
        <v>-226</v>
      </c>
      <c r="J21" s="134"/>
      <c r="K21" s="22">
        <v>-90449</v>
      </c>
      <c r="L21" s="134"/>
      <c r="M21" s="22">
        <v>1079</v>
      </c>
      <c r="N21" s="134"/>
      <c r="O21" s="22">
        <v>594</v>
      </c>
      <c r="P21" s="134"/>
      <c r="Q21" s="22">
        <f>SUM(M21:O21)</f>
        <v>1673</v>
      </c>
      <c r="R21" s="134"/>
      <c r="S21" s="22">
        <f>SUM(Q21,G21:K21)</f>
        <v>-18345</v>
      </c>
      <c r="T21" s="136"/>
      <c r="U21" s="135" t="s">
        <v>47</v>
      </c>
      <c r="V21" s="136"/>
      <c r="W21" s="22">
        <f>SUM(S21:U21)</f>
        <v>-18345</v>
      </c>
      <c r="X21" s="7"/>
    </row>
    <row r="22" spans="1:25" ht="21" customHeight="1">
      <c r="A22" s="166" t="s">
        <v>148</v>
      </c>
      <c r="C22" s="165"/>
      <c r="D22" s="3"/>
      <c r="E22" s="3"/>
      <c r="F22" s="3"/>
      <c r="G22" s="134"/>
      <c r="H22" s="142"/>
      <c r="I22" s="134"/>
      <c r="J22" s="134"/>
      <c r="K22" s="136"/>
      <c r="L22" s="136"/>
      <c r="M22" s="136"/>
      <c r="N22" s="136"/>
      <c r="O22" s="136"/>
      <c r="P22" s="136"/>
      <c r="Q22" s="136"/>
      <c r="R22" s="136"/>
      <c r="S22" s="134"/>
      <c r="T22" s="136"/>
      <c r="U22" s="138"/>
      <c r="V22" s="136"/>
      <c r="W22" s="134"/>
      <c r="X22" s="12"/>
    </row>
    <row r="23" spans="1:25" ht="21" customHeight="1">
      <c r="A23" s="167" t="s">
        <v>149</v>
      </c>
      <c r="B23" s="165"/>
      <c r="D23" s="3"/>
      <c r="E23" s="168">
        <v>19</v>
      </c>
      <c r="F23" s="3"/>
      <c r="G23" s="22">
        <v>57421</v>
      </c>
      <c r="H23" s="134"/>
      <c r="I23" s="135" t="s">
        <v>47</v>
      </c>
      <c r="J23" s="134"/>
      <c r="K23" s="135" t="s">
        <v>47</v>
      </c>
      <c r="L23" s="136"/>
      <c r="M23" s="135" t="s">
        <v>47</v>
      </c>
      <c r="N23" s="136"/>
      <c r="O23" s="135" t="s">
        <v>47</v>
      </c>
      <c r="P23" s="136"/>
      <c r="Q23" s="135" t="s">
        <v>47</v>
      </c>
      <c r="R23" s="136"/>
      <c r="S23" s="22">
        <f>SUM(Q23,G23,I23,K23)</f>
        <v>57421</v>
      </c>
      <c r="T23" s="136"/>
      <c r="U23" s="135" t="s">
        <v>47</v>
      </c>
      <c r="V23" s="136"/>
      <c r="W23" s="22">
        <f>SUM(U23,S23)</f>
        <v>57421</v>
      </c>
      <c r="X23" s="12"/>
    </row>
    <row r="24" spans="1:25" ht="21" customHeight="1">
      <c r="A24" s="169" t="s">
        <v>150</v>
      </c>
      <c r="C24" s="165"/>
      <c r="D24" s="3"/>
      <c r="E24" s="168"/>
      <c r="F24" s="3"/>
      <c r="G24" s="128">
        <f>SUM(G23:G23)</f>
        <v>57421</v>
      </c>
      <c r="H24" s="142"/>
      <c r="I24" s="129" t="s">
        <v>47</v>
      </c>
      <c r="J24" s="134"/>
      <c r="K24" s="129" t="s">
        <v>47</v>
      </c>
      <c r="L24" s="136"/>
      <c r="M24" s="129" t="s">
        <v>47</v>
      </c>
      <c r="N24" s="136"/>
      <c r="O24" s="129" t="s">
        <v>47</v>
      </c>
      <c r="P24" s="139"/>
      <c r="Q24" s="129" t="s">
        <v>47</v>
      </c>
      <c r="R24" s="136"/>
      <c r="S24" s="128">
        <f>SUM(S23:S23)</f>
        <v>57421</v>
      </c>
      <c r="T24" s="136"/>
      <c r="U24" s="129" t="s">
        <v>47</v>
      </c>
      <c r="V24" s="136"/>
      <c r="W24" s="128">
        <f>SUM(W23:W23)</f>
        <v>57421</v>
      </c>
      <c r="X24" s="12"/>
    </row>
    <row r="25" spans="1:25" ht="21" customHeight="1">
      <c r="A25" s="163" t="s">
        <v>65</v>
      </c>
      <c r="C25" s="165"/>
      <c r="D25" s="3"/>
      <c r="E25" s="168"/>
      <c r="F25" s="3"/>
      <c r="G25" s="136"/>
      <c r="H25" s="142"/>
      <c r="I25" s="136"/>
      <c r="J25" s="134"/>
      <c r="K25" s="134"/>
      <c r="L25" s="136"/>
      <c r="M25" s="136"/>
      <c r="N25" s="136"/>
      <c r="O25" s="136"/>
      <c r="P25" s="136"/>
      <c r="Q25" s="136"/>
      <c r="R25" s="136"/>
      <c r="S25" s="134"/>
      <c r="T25" s="136"/>
      <c r="U25" s="136"/>
      <c r="V25" s="136"/>
      <c r="W25" s="134"/>
      <c r="X25" s="12"/>
    </row>
    <row r="26" spans="1:25" ht="21" customHeight="1">
      <c r="A26" s="157" t="s">
        <v>128</v>
      </c>
      <c r="C26" s="165"/>
      <c r="D26" s="3"/>
      <c r="E26" s="168"/>
      <c r="F26" s="3"/>
      <c r="G26" s="135" t="s">
        <v>47</v>
      </c>
      <c r="H26" s="142"/>
      <c r="I26" s="135" t="s">
        <v>47</v>
      </c>
      <c r="J26" s="134"/>
      <c r="K26" s="130">
        <f>'PL (T) (6M) '!G24</f>
        <v>4521</v>
      </c>
      <c r="L26" s="139"/>
      <c r="M26" s="135" t="s">
        <v>47</v>
      </c>
      <c r="N26" s="139"/>
      <c r="O26" s="135" t="s">
        <v>47</v>
      </c>
      <c r="P26" s="139"/>
      <c r="Q26" s="135" t="s">
        <v>47</v>
      </c>
      <c r="R26" s="139"/>
      <c r="S26" s="130">
        <f>SUM(Q26,G26,I26,K26)</f>
        <v>4521</v>
      </c>
      <c r="T26" s="136"/>
      <c r="U26" s="135" t="s">
        <v>47</v>
      </c>
      <c r="V26" s="140"/>
      <c r="W26" s="130">
        <f>SUM(U26,S26)</f>
        <v>4521</v>
      </c>
      <c r="X26" s="170"/>
      <c r="Y26" s="170"/>
    </row>
    <row r="27" spans="1:25" ht="21" customHeight="1">
      <c r="A27" s="157" t="s">
        <v>79</v>
      </c>
      <c r="C27" s="165"/>
      <c r="D27" s="3"/>
      <c r="E27" s="168"/>
      <c r="F27" s="3"/>
      <c r="G27" s="137" t="s">
        <v>47</v>
      </c>
      <c r="H27" s="142"/>
      <c r="I27" s="137" t="s">
        <v>47</v>
      </c>
      <c r="J27" s="142"/>
      <c r="K27" s="137" t="s">
        <v>47</v>
      </c>
      <c r="L27" s="135"/>
      <c r="M27" s="141">
        <f>'PL (T) (6M) '!G29</f>
        <v>-593</v>
      </c>
      <c r="N27" s="142"/>
      <c r="O27" s="141">
        <f>'PL (T) (6M) '!G34</f>
        <v>-19</v>
      </c>
      <c r="P27" s="142"/>
      <c r="Q27" s="141">
        <f>SUM(M27,O27)</f>
        <v>-612</v>
      </c>
      <c r="R27" s="142"/>
      <c r="S27" s="141">
        <f>SUM(Q27,G27,I27,K27)</f>
        <v>-612</v>
      </c>
      <c r="T27" s="142"/>
      <c r="U27" s="137" t="s">
        <v>47</v>
      </c>
      <c r="V27" s="142"/>
      <c r="W27" s="141">
        <f>SUM(U27,S27)</f>
        <v>-612</v>
      </c>
      <c r="X27" s="170"/>
      <c r="Y27" s="170"/>
    </row>
    <row r="28" spans="1:25" ht="21" customHeight="1">
      <c r="A28" s="163" t="s">
        <v>68</v>
      </c>
      <c r="C28" s="165"/>
      <c r="D28" s="3"/>
      <c r="E28" s="168"/>
      <c r="F28" s="3"/>
      <c r="G28" s="135" t="s">
        <v>47</v>
      </c>
      <c r="H28" s="135"/>
      <c r="I28" s="135" t="s">
        <v>47</v>
      </c>
      <c r="J28" s="135"/>
      <c r="K28" s="130">
        <f>SUM(K26:K27)</f>
        <v>4521</v>
      </c>
      <c r="L28" s="135"/>
      <c r="M28" s="22">
        <f>SUM(M26:M27)</f>
        <v>-593</v>
      </c>
      <c r="N28" s="135"/>
      <c r="O28" s="22">
        <f>SUM(O26:O27)</f>
        <v>-19</v>
      </c>
      <c r="P28" s="135"/>
      <c r="Q28" s="22">
        <f>SUM(Q26:Q27)</f>
        <v>-612</v>
      </c>
      <c r="R28" s="135"/>
      <c r="S28" s="130">
        <f>SUM(S26:S27)</f>
        <v>3909</v>
      </c>
      <c r="T28" s="135"/>
      <c r="U28" s="135" t="s">
        <v>47</v>
      </c>
      <c r="V28" s="135"/>
      <c r="W28" s="130">
        <f>SUM(W26:W27)</f>
        <v>3909</v>
      </c>
      <c r="X28" s="170"/>
      <c r="Y28" s="170"/>
    </row>
    <row r="29" spans="1:25" ht="21" customHeight="1" thickBot="1">
      <c r="A29" s="171" t="s">
        <v>147</v>
      </c>
      <c r="C29" s="165"/>
      <c r="D29" s="3"/>
      <c r="E29" s="168"/>
      <c r="F29" s="3"/>
      <c r="G29" s="132">
        <f>SUM(G21,G24,G28)</f>
        <v>128078</v>
      </c>
      <c r="H29" s="22">
        <f t="shared" ref="H29" si="0">SUM(H21,H24,H28)</f>
        <v>0</v>
      </c>
      <c r="I29" s="132">
        <f t="shared" ref="I29" si="1">SUM(I21,I24,I28)</f>
        <v>-226</v>
      </c>
      <c r="J29" s="22">
        <f>SUM(J21,J24,J28)</f>
        <v>0</v>
      </c>
      <c r="K29" s="132">
        <f>SUM(K21,K24,K28)</f>
        <v>-85928</v>
      </c>
      <c r="L29" s="22">
        <f>SUM(L21,L24,L28)</f>
        <v>0</v>
      </c>
      <c r="M29" s="132">
        <f t="shared" ref="M29" si="2">SUM(M21,M24,M28)</f>
        <v>486</v>
      </c>
      <c r="N29" s="22">
        <f>SUM(N21,N24,N28)</f>
        <v>0</v>
      </c>
      <c r="O29" s="132">
        <f t="shared" ref="O29" si="3">SUM(O21,O24,O28)</f>
        <v>575</v>
      </c>
      <c r="P29" s="22">
        <f>SUM(P21,P24,P28)</f>
        <v>0</v>
      </c>
      <c r="Q29" s="132">
        <f t="shared" ref="Q29" si="4">SUM(Q21,Q24,Q28)</f>
        <v>1061</v>
      </c>
      <c r="R29" s="22">
        <f>SUM(R21,R24,R28)</f>
        <v>0</v>
      </c>
      <c r="S29" s="132">
        <f t="shared" ref="S29" si="5">SUM(S21,S24,S28)</f>
        <v>42985</v>
      </c>
      <c r="T29" s="22"/>
      <c r="U29" s="133" t="s">
        <v>47</v>
      </c>
      <c r="V29" s="22">
        <f>SUM(V21,V24,V28)</f>
        <v>0</v>
      </c>
      <c r="W29" s="132">
        <f t="shared" ref="W29" si="6">SUM(W21,W24,W28)</f>
        <v>42985</v>
      </c>
      <c r="X29" s="172"/>
      <c r="Y29" s="172"/>
    </row>
    <row r="30" spans="1:25" ht="21" customHeight="1" thickTop="1">
      <c r="A30" s="171"/>
    </row>
    <row r="31" spans="1:25" ht="21" customHeight="1">
      <c r="A31" s="171"/>
    </row>
    <row r="32" spans="1:25" ht="21" customHeight="1">
      <c r="A32" s="171"/>
    </row>
    <row r="33" spans="7:19" ht="21" customHeight="1">
      <c r="G33" s="165" t="s">
        <v>54</v>
      </c>
      <c r="H33" s="174" t="s">
        <v>42</v>
      </c>
      <c r="Q33" s="4"/>
      <c r="R33" s="165" t="s">
        <v>54</v>
      </c>
      <c r="S33" s="174" t="s">
        <v>42</v>
      </c>
    </row>
  </sheetData>
  <mergeCells count="5">
    <mergeCell ref="G5:W5"/>
    <mergeCell ref="G6:W6"/>
    <mergeCell ref="G7:S7"/>
    <mergeCell ref="M8:Q8"/>
    <mergeCell ref="M9:O9"/>
  </mergeCells>
  <pageMargins left="0.59055118110236227" right="0.11811023622047245" top="0.78740157480314965" bottom="0.59055118110236227" header="0.39370078740157483" footer="0.39370078740157483"/>
  <pageSetup paperSize="9" scale="66" firstPageNumber="6" orientation="landscape" useFirstPageNumber="1" r:id="rId1"/>
  <headerFooter alignWithMargins="0">
    <oddFooter>&amp;L&amp;"Angsana New,Regular"&amp;16หมายเหตุประกอบงบการเงินเป็นส่วนหนึ่งของงบการเงินนี้&amp;R&amp;"Angsana New,Regular"&amp;18&amp;P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93"/>
  <dimension ref="A1:S31"/>
  <sheetViews>
    <sheetView tabSelected="1" view="pageBreakPreview" topLeftCell="A2" zoomScale="70" zoomScaleNormal="85" zoomScaleSheetLayoutView="70" workbookViewId="0">
      <selection activeCell="C22" sqref="C22"/>
    </sheetView>
  </sheetViews>
  <sheetFormatPr defaultColWidth="8.90625" defaultRowHeight="20"/>
  <cols>
    <col min="1" max="1" width="47.453125" style="6" customWidth="1"/>
    <col min="2" max="2" width="1.54296875" style="6" customWidth="1"/>
    <col min="3" max="3" width="11.453125" style="6" customWidth="1"/>
    <col min="4" max="4" width="1.54296875" style="6" customWidth="1"/>
    <col min="5" max="5" width="21.90625" style="6" customWidth="1"/>
    <col min="6" max="6" width="1.54296875" style="6" customWidth="1"/>
    <col min="7" max="7" width="21.90625" style="6" customWidth="1"/>
    <col min="8" max="8" width="1.54296875" style="6" customWidth="1"/>
    <col min="9" max="9" width="29.453125" style="6" customWidth="1"/>
    <col min="10" max="10" width="1.54296875" style="6" customWidth="1"/>
    <col min="11" max="11" width="21.90625" style="6" customWidth="1"/>
    <col min="12" max="12" width="2.453125" style="6" customWidth="1"/>
    <col min="13" max="13" width="10.90625" style="6" bestFit="1" customWidth="1"/>
    <col min="14" max="14" width="13.08984375" style="6" bestFit="1" customWidth="1"/>
    <col min="15" max="15" width="18.08984375" style="6" bestFit="1" customWidth="1"/>
    <col min="16" max="16" width="11.453125" style="6" bestFit="1" customWidth="1"/>
    <col min="17" max="247" width="8.90625" style="6"/>
    <col min="248" max="249" width="1.90625" style="6" customWidth="1"/>
    <col min="250" max="250" width="33.453125" style="6" customWidth="1"/>
    <col min="251" max="251" width="9.453125" style="6" customWidth="1"/>
    <col min="252" max="252" width="13.453125" style="6" customWidth="1"/>
    <col min="253" max="253" width="0.90625" style="6" customWidth="1"/>
    <col min="254" max="254" width="13.453125" style="6" customWidth="1"/>
    <col min="255" max="255" width="0.90625" style="6" customWidth="1"/>
    <col min="256" max="256" width="13.453125" style="6" customWidth="1"/>
    <col min="257" max="257" width="0.453125" style="6" customWidth="1"/>
    <col min="258" max="258" width="13.453125" style="6" customWidth="1"/>
    <col min="259" max="259" width="0.90625" style="6" customWidth="1"/>
    <col min="260" max="260" width="15.08984375" style="6" customWidth="1"/>
    <col min="261" max="261" width="1.08984375" style="6" customWidth="1"/>
    <col min="262" max="262" width="14.90625" style="6" customWidth="1"/>
    <col min="263" max="263" width="1" style="6" customWidth="1"/>
    <col min="264" max="264" width="14.453125" style="6" customWidth="1"/>
    <col min="265" max="265" width="0.453125" style="6" customWidth="1"/>
    <col min="266" max="266" width="12.90625" style="6" customWidth="1"/>
    <col min="267" max="267" width="0.90625" style="6" customWidth="1"/>
    <col min="268" max="268" width="14.453125" style="6" customWidth="1"/>
    <col min="269" max="269" width="0.453125" style="6" customWidth="1"/>
    <col min="270" max="270" width="12.90625" style="6" bestFit="1" customWidth="1"/>
    <col min="271" max="271" width="16.453125" style="6" bestFit="1" customWidth="1"/>
    <col min="272" max="272" width="11.453125" style="6" bestFit="1" customWidth="1"/>
    <col min="273" max="503" width="8.90625" style="6"/>
    <col min="504" max="505" width="1.90625" style="6" customWidth="1"/>
    <col min="506" max="506" width="33.453125" style="6" customWidth="1"/>
    <col min="507" max="507" width="9.453125" style="6" customWidth="1"/>
    <col min="508" max="508" width="13.453125" style="6" customWidth="1"/>
    <col min="509" max="509" width="0.90625" style="6" customWidth="1"/>
    <col min="510" max="510" width="13.453125" style="6" customWidth="1"/>
    <col min="511" max="511" width="0.90625" style="6" customWidth="1"/>
    <col min="512" max="512" width="13.453125" style="6" customWidth="1"/>
    <col min="513" max="513" width="0.453125" style="6" customWidth="1"/>
    <col min="514" max="514" width="13.453125" style="6" customWidth="1"/>
    <col min="515" max="515" width="0.90625" style="6" customWidth="1"/>
    <col min="516" max="516" width="15.08984375" style="6" customWidth="1"/>
    <col min="517" max="517" width="1.08984375" style="6" customWidth="1"/>
    <col min="518" max="518" width="14.90625" style="6" customWidth="1"/>
    <col min="519" max="519" width="1" style="6" customWidth="1"/>
    <col min="520" max="520" width="14.453125" style="6" customWidth="1"/>
    <col min="521" max="521" width="0.453125" style="6" customWidth="1"/>
    <col min="522" max="522" width="12.90625" style="6" customWidth="1"/>
    <col min="523" max="523" width="0.90625" style="6" customWidth="1"/>
    <col min="524" max="524" width="14.453125" style="6" customWidth="1"/>
    <col min="525" max="525" width="0.453125" style="6" customWidth="1"/>
    <col min="526" max="526" width="12.90625" style="6" bestFit="1" customWidth="1"/>
    <col min="527" max="527" width="16.453125" style="6" bestFit="1" customWidth="1"/>
    <col min="528" max="528" width="11.453125" style="6" bestFit="1" customWidth="1"/>
    <col min="529" max="759" width="8.90625" style="6"/>
    <col min="760" max="761" width="1.90625" style="6" customWidth="1"/>
    <col min="762" max="762" width="33.453125" style="6" customWidth="1"/>
    <col min="763" max="763" width="9.453125" style="6" customWidth="1"/>
    <col min="764" max="764" width="13.453125" style="6" customWidth="1"/>
    <col min="765" max="765" width="0.90625" style="6" customWidth="1"/>
    <col min="766" max="766" width="13.453125" style="6" customWidth="1"/>
    <col min="767" max="767" width="0.90625" style="6" customWidth="1"/>
    <col min="768" max="768" width="13.453125" style="6" customWidth="1"/>
    <col min="769" max="769" width="0.453125" style="6" customWidth="1"/>
    <col min="770" max="770" width="13.453125" style="6" customWidth="1"/>
    <col min="771" max="771" width="0.90625" style="6" customWidth="1"/>
    <col min="772" max="772" width="15.08984375" style="6" customWidth="1"/>
    <col min="773" max="773" width="1.08984375" style="6" customWidth="1"/>
    <col min="774" max="774" width="14.90625" style="6" customWidth="1"/>
    <col min="775" max="775" width="1" style="6" customWidth="1"/>
    <col min="776" max="776" width="14.453125" style="6" customWidth="1"/>
    <col min="777" max="777" width="0.453125" style="6" customWidth="1"/>
    <col min="778" max="778" width="12.90625" style="6" customWidth="1"/>
    <col min="779" max="779" width="0.90625" style="6" customWidth="1"/>
    <col min="780" max="780" width="14.453125" style="6" customWidth="1"/>
    <col min="781" max="781" width="0.453125" style="6" customWidth="1"/>
    <col min="782" max="782" width="12.90625" style="6" bestFit="1" customWidth="1"/>
    <col min="783" max="783" width="16.453125" style="6" bestFit="1" customWidth="1"/>
    <col min="784" max="784" width="11.453125" style="6" bestFit="1" customWidth="1"/>
    <col min="785" max="1015" width="8.90625" style="6"/>
    <col min="1016" max="1017" width="1.90625" style="6" customWidth="1"/>
    <col min="1018" max="1018" width="33.453125" style="6" customWidth="1"/>
    <col min="1019" max="1019" width="9.453125" style="6" customWidth="1"/>
    <col min="1020" max="1020" width="13.453125" style="6" customWidth="1"/>
    <col min="1021" max="1021" width="0.90625" style="6" customWidth="1"/>
    <col min="1022" max="1022" width="13.453125" style="6" customWidth="1"/>
    <col min="1023" max="1023" width="0.90625" style="6" customWidth="1"/>
    <col min="1024" max="1024" width="13.453125" style="6" customWidth="1"/>
    <col min="1025" max="1025" width="0.453125" style="6" customWidth="1"/>
    <col min="1026" max="1026" width="13.453125" style="6" customWidth="1"/>
    <col min="1027" max="1027" width="0.90625" style="6" customWidth="1"/>
    <col min="1028" max="1028" width="15.08984375" style="6" customWidth="1"/>
    <col min="1029" max="1029" width="1.08984375" style="6" customWidth="1"/>
    <col min="1030" max="1030" width="14.90625" style="6" customWidth="1"/>
    <col min="1031" max="1031" width="1" style="6" customWidth="1"/>
    <col min="1032" max="1032" width="14.453125" style="6" customWidth="1"/>
    <col min="1033" max="1033" width="0.453125" style="6" customWidth="1"/>
    <col min="1034" max="1034" width="12.90625" style="6" customWidth="1"/>
    <col min="1035" max="1035" width="0.90625" style="6" customWidth="1"/>
    <col min="1036" max="1036" width="14.453125" style="6" customWidth="1"/>
    <col min="1037" max="1037" width="0.453125" style="6" customWidth="1"/>
    <col min="1038" max="1038" width="12.90625" style="6" bestFit="1" customWidth="1"/>
    <col min="1039" max="1039" width="16.453125" style="6" bestFit="1" customWidth="1"/>
    <col min="1040" max="1040" width="11.453125" style="6" bestFit="1" customWidth="1"/>
    <col min="1041" max="1271" width="8.90625" style="6"/>
    <col min="1272" max="1273" width="1.90625" style="6" customWidth="1"/>
    <col min="1274" max="1274" width="33.453125" style="6" customWidth="1"/>
    <col min="1275" max="1275" width="9.453125" style="6" customWidth="1"/>
    <col min="1276" max="1276" width="13.453125" style="6" customWidth="1"/>
    <col min="1277" max="1277" width="0.90625" style="6" customWidth="1"/>
    <col min="1278" max="1278" width="13.453125" style="6" customWidth="1"/>
    <col min="1279" max="1279" width="0.90625" style="6" customWidth="1"/>
    <col min="1280" max="1280" width="13.453125" style="6" customWidth="1"/>
    <col min="1281" max="1281" width="0.453125" style="6" customWidth="1"/>
    <col min="1282" max="1282" width="13.453125" style="6" customWidth="1"/>
    <col min="1283" max="1283" width="0.90625" style="6" customWidth="1"/>
    <col min="1284" max="1284" width="15.08984375" style="6" customWidth="1"/>
    <col min="1285" max="1285" width="1.08984375" style="6" customWidth="1"/>
    <col min="1286" max="1286" width="14.90625" style="6" customWidth="1"/>
    <col min="1287" max="1287" width="1" style="6" customWidth="1"/>
    <col min="1288" max="1288" width="14.453125" style="6" customWidth="1"/>
    <col min="1289" max="1289" width="0.453125" style="6" customWidth="1"/>
    <col min="1290" max="1290" width="12.90625" style="6" customWidth="1"/>
    <col min="1291" max="1291" width="0.90625" style="6" customWidth="1"/>
    <col min="1292" max="1292" width="14.453125" style="6" customWidth="1"/>
    <col min="1293" max="1293" width="0.453125" style="6" customWidth="1"/>
    <col min="1294" max="1294" width="12.90625" style="6" bestFit="1" customWidth="1"/>
    <col min="1295" max="1295" width="16.453125" style="6" bestFit="1" customWidth="1"/>
    <col min="1296" max="1296" width="11.453125" style="6" bestFit="1" customWidth="1"/>
    <col min="1297" max="1527" width="8.90625" style="6"/>
    <col min="1528" max="1529" width="1.90625" style="6" customWidth="1"/>
    <col min="1530" max="1530" width="33.453125" style="6" customWidth="1"/>
    <col min="1531" max="1531" width="9.453125" style="6" customWidth="1"/>
    <col min="1532" max="1532" width="13.453125" style="6" customWidth="1"/>
    <col min="1533" max="1533" width="0.90625" style="6" customWidth="1"/>
    <col min="1534" max="1534" width="13.453125" style="6" customWidth="1"/>
    <col min="1535" max="1535" width="0.90625" style="6" customWidth="1"/>
    <col min="1536" max="1536" width="13.453125" style="6" customWidth="1"/>
    <col min="1537" max="1537" width="0.453125" style="6" customWidth="1"/>
    <col min="1538" max="1538" width="13.453125" style="6" customWidth="1"/>
    <col min="1539" max="1539" width="0.90625" style="6" customWidth="1"/>
    <col min="1540" max="1540" width="15.08984375" style="6" customWidth="1"/>
    <col min="1541" max="1541" width="1.08984375" style="6" customWidth="1"/>
    <col min="1542" max="1542" width="14.90625" style="6" customWidth="1"/>
    <col min="1543" max="1543" width="1" style="6" customWidth="1"/>
    <col min="1544" max="1544" width="14.453125" style="6" customWidth="1"/>
    <col min="1545" max="1545" width="0.453125" style="6" customWidth="1"/>
    <col min="1546" max="1546" width="12.90625" style="6" customWidth="1"/>
    <col min="1547" max="1547" width="0.90625" style="6" customWidth="1"/>
    <col min="1548" max="1548" width="14.453125" style="6" customWidth="1"/>
    <col min="1549" max="1549" width="0.453125" style="6" customWidth="1"/>
    <col min="1550" max="1550" width="12.90625" style="6" bestFit="1" customWidth="1"/>
    <col min="1551" max="1551" width="16.453125" style="6" bestFit="1" customWidth="1"/>
    <col min="1552" max="1552" width="11.453125" style="6" bestFit="1" customWidth="1"/>
    <col min="1553" max="1783" width="8.90625" style="6"/>
    <col min="1784" max="1785" width="1.90625" style="6" customWidth="1"/>
    <col min="1786" max="1786" width="33.453125" style="6" customWidth="1"/>
    <col min="1787" max="1787" width="9.453125" style="6" customWidth="1"/>
    <col min="1788" max="1788" width="13.453125" style="6" customWidth="1"/>
    <col min="1789" max="1789" width="0.90625" style="6" customWidth="1"/>
    <col min="1790" max="1790" width="13.453125" style="6" customWidth="1"/>
    <col min="1791" max="1791" width="0.90625" style="6" customWidth="1"/>
    <col min="1792" max="1792" width="13.453125" style="6" customWidth="1"/>
    <col min="1793" max="1793" width="0.453125" style="6" customWidth="1"/>
    <col min="1794" max="1794" width="13.453125" style="6" customWidth="1"/>
    <col min="1795" max="1795" width="0.90625" style="6" customWidth="1"/>
    <col min="1796" max="1796" width="15.08984375" style="6" customWidth="1"/>
    <col min="1797" max="1797" width="1.08984375" style="6" customWidth="1"/>
    <col min="1798" max="1798" width="14.90625" style="6" customWidth="1"/>
    <col min="1799" max="1799" width="1" style="6" customWidth="1"/>
    <col min="1800" max="1800" width="14.453125" style="6" customWidth="1"/>
    <col min="1801" max="1801" width="0.453125" style="6" customWidth="1"/>
    <col min="1802" max="1802" width="12.90625" style="6" customWidth="1"/>
    <col min="1803" max="1803" width="0.90625" style="6" customWidth="1"/>
    <col min="1804" max="1804" width="14.453125" style="6" customWidth="1"/>
    <col min="1805" max="1805" width="0.453125" style="6" customWidth="1"/>
    <col min="1806" max="1806" width="12.90625" style="6" bestFit="1" customWidth="1"/>
    <col min="1807" max="1807" width="16.453125" style="6" bestFit="1" customWidth="1"/>
    <col min="1808" max="1808" width="11.453125" style="6" bestFit="1" customWidth="1"/>
    <col min="1809" max="2039" width="8.90625" style="6"/>
    <col min="2040" max="2041" width="1.90625" style="6" customWidth="1"/>
    <col min="2042" max="2042" width="33.453125" style="6" customWidth="1"/>
    <col min="2043" max="2043" width="9.453125" style="6" customWidth="1"/>
    <col min="2044" max="2044" width="13.453125" style="6" customWidth="1"/>
    <col min="2045" max="2045" width="0.90625" style="6" customWidth="1"/>
    <col min="2046" max="2046" width="13.453125" style="6" customWidth="1"/>
    <col min="2047" max="2047" width="0.90625" style="6" customWidth="1"/>
    <col min="2048" max="2048" width="13.453125" style="6" customWidth="1"/>
    <col min="2049" max="2049" width="0.453125" style="6" customWidth="1"/>
    <col min="2050" max="2050" width="13.453125" style="6" customWidth="1"/>
    <col min="2051" max="2051" width="0.90625" style="6" customWidth="1"/>
    <col min="2052" max="2052" width="15.08984375" style="6" customWidth="1"/>
    <col min="2053" max="2053" width="1.08984375" style="6" customWidth="1"/>
    <col min="2054" max="2054" width="14.90625" style="6" customWidth="1"/>
    <col min="2055" max="2055" width="1" style="6" customWidth="1"/>
    <col min="2056" max="2056" width="14.453125" style="6" customWidth="1"/>
    <col min="2057" max="2057" width="0.453125" style="6" customWidth="1"/>
    <col min="2058" max="2058" width="12.90625" style="6" customWidth="1"/>
    <col min="2059" max="2059" width="0.90625" style="6" customWidth="1"/>
    <col min="2060" max="2060" width="14.453125" style="6" customWidth="1"/>
    <col min="2061" max="2061" width="0.453125" style="6" customWidth="1"/>
    <col min="2062" max="2062" width="12.90625" style="6" bestFit="1" customWidth="1"/>
    <col min="2063" max="2063" width="16.453125" style="6" bestFit="1" customWidth="1"/>
    <col min="2064" max="2064" width="11.453125" style="6" bestFit="1" customWidth="1"/>
    <col min="2065" max="2295" width="8.90625" style="6"/>
    <col min="2296" max="2297" width="1.90625" style="6" customWidth="1"/>
    <col min="2298" max="2298" width="33.453125" style="6" customWidth="1"/>
    <col min="2299" max="2299" width="9.453125" style="6" customWidth="1"/>
    <col min="2300" max="2300" width="13.453125" style="6" customWidth="1"/>
    <col min="2301" max="2301" width="0.90625" style="6" customWidth="1"/>
    <col min="2302" max="2302" width="13.453125" style="6" customWidth="1"/>
    <col min="2303" max="2303" width="0.90625" style="6" customWidth="1"/>
    <col min="2304" max="2304" width="13.453125" style="6" customWidth="1"/>
    <col min="2305" max="2305" width="0.453125" style="6" customWidth="1"/>
    <col min="2306" max="2306" width="13.453125" style="6" customWidth="1"/>
    <col min="2307" max="2307" width="0.90625" style="6" customWidth="1"/>
    <col min="2308" max="2308" width="15.08984375" style="6" customWidth="1"/>
    <col min="2309" max="2309" width="1.08984375" style="6" customWidth="1"/>
    <col min="2310" max="2310" width="14.90625" style="6" customWidth="1"/>
    <col min="2311" max="2311" width="1" style="6" customWidth="1"/>
    <col min="2312" max="2312" width="14.453125" style="6" customWidth="1"/>
    <col min="2313" max="2313" width="0.453125" style="6" customWidth="1"/>
    <col min="2314" max="2314" width="12.90625" style="6" customWidth="1"/>
    <col min="2315" max="2315" width="0.90625" style="6" customWidth="1"/>
    <col min="2316" max="2316" width="14.453125" style="6" customWidth="1"/>
    <col min="2317" max="2317" width="0.453125" style="6" customWidth="1"/>
    <col min="2318" max="2318" width="12.90625" style="6" bestFit="1" customWidth="1"/>
    <col min="2319" max="2319" width="16.453125" style="6" bestFit="1" customWidth="1"/>
    <col min="2320" max="2320" width="11.453125" style="6" bestFit="1" customWidth="1"/>
    <col min="2321" max="2551" width="8.90625" style="6"/>
    <col min="2552" max="2553" width="1.90625" style="6" customWidth="1"/>
    <col min="2554" max="2554" width="33.453125" style="6" customWidth="1"/>
    <col min="2555" max="2555" width="9.453125" style="6" customWidth="1"/>
    <col min="2556" max="2556" width="13.453125" style="6" customWidth="1"/>
    <col min="2557" max="2557" width="0.90625" style="6" customWidth="1"/>
    <col min="2558" max="2558" width="13.453125" style="6" customWidth="1"/>
    <col min="2559" max="2559" width="0.90625" style="6" customWidth="1"/>
    <col min="2560" max="2560" width="13.453125" style="6" customWidth="1"/>
    <col min="2561" max="2561" width="0.453125" style="6" customWidth="1"/>
    <col min="2562" max="2562" width="13.453125" style="6" customWidth="1"/>
    <col min="2563" max="2563" width="0.90625" style="6" customWidth="1"/>
    <col min="2564" max="2564" width="15.08984375" style="6" customWidth="1"/>
    <col min="2565" max="2565" width="1.08984375" style="6" customWidth="1"/>
    <col min="2566" max="2566" width="14.90625" style="6" customWidth="1"/>
    <col min="2567" max="2567" width="1" style="6" customWidth="1"/>
    <col min="2568" max="2568" width="14.453125" style="6" customWidth="1"/>
    <col min="2569" max="2569" width="0.453125" style="6" customWidth="1"/>
    <col min="2570" max="2570" width="12.90625" style="6" customWidth="1"/>
    <col min="2571" max="2571" width="0.90625" style="6" customWidth="1"/>
    <col min="2572" max="2572" width="14.453125" style="6" customWidth="1"/>
    <col min="2573" max="2573" width="0.453125" style="6" customWidth="1"/>
    <col min="2574" max="2574" width="12.90625" style="6" bestFit="1" customWidth="1"/>
    <col min="2575" max="2575" width="16.453125" style="6" bestFit="1" customWidth="1"/>
    <col min="2576" max="2576" width="11.453125" style="6" bestFit="1" customWidth="1"/>
    <col min="2577" max="2807" width="8.90625" style="6"/>
    <col min="2808" max="2809" width="1.90625" style="6" customWidth="1"/>
    <col min="2810" max="2810" width="33.453125" style="6" customWidth="1"/>
    <col min="2811" max="2811" width="9.453125" style="6" customWidth="1"/>
    <col min="2812" max="2812" width="13.453125" style="6" customWidth="1"/>
    <col min="2813" max="2813" width="0.90625" style="6" customWidth="1"/>
    <col min="2814" max="2814" width="13.453125" style="6" customWidth="1"/>
    <col min="2815" max="2815" width="0.90625" style="6" customWidth="1"/>
    <col min="2816" max="2816" width="13.453125" style="6" customWidth="1"/>
    <col min="2817" max="2817" width="0.453125" style="6" customWidth="1"/>
    <col min="2818" max="2818" width="13.453125" style="6" customWidth="1"/>
    <col min="2819" max="2819" width="0.90625" style="6" customWidth="1"/>
    <col min="2820" max="2820" width="15.08984375" style="6" customWidth="1"/>
    <col min="2821" max="2821" width="1.08984375" style="6" customWidth="1"/>
    <col min="2822" max="2822" width="14.90625" style="6" customWidth="1"/>
    <col min="2823" max="2823" width="1" style="6" customWidth="1"/>
    <col min="2824" max="2824" width="14.453125" style="6" customWidth="1"/>
    <col min="2825" max="2825" width="0.453125" style="6" customWidth="1"/>
    <col min="2826" max="2826" width="12.90625" style="6" customWidth="1"/>
    <col min="2827" max="2827" width="0.90625" style="6" customWidth="1"/>
    <col min="2828" max="2828" width="14.453125" style="6" customWidth="1"/>
    <col min="2829" max="2829" width="0.453125" style="6" customWidth="1"/>
    <col min="2830" max="2830" width="12.90625" style="6" bestFit="1" customWidth="1"/>
    <col min="2831" max="2831" width="16.453125" style="6" bestFit="1" customWidth="1"/>
    <col min="2832" max="2832" width="11.453125" style="6" bestFit="1" customWidth="1"/>
    <col min="2833" max="3063" width="8.90625" style="6"/>
    <col min="3064" max="3065" width="1.90625" style="6" customWidth="1"/>
    <col min="3066" max="3066" width="33.453125" style="6" customWidth="1"/>
    <col min="3067" max="3067" width="9.453125" style="6" customWidth="1"/>
    <col min="3068" max="3068" width="13.453125" style="6" customWidth="1"/>
    <col min="3069" max="3069" width="0.90625" style="6" customWidth="1"/>
    <col min="3070" max="3070" width="13.453125" style="6" customWidth="1"/>
    <col min="3071" max="3071" width="0.90625" style="6" customWidth="1"/>
    <col min="3072" max="3072" width="13.453125" style="6" customWidth="1"/>
    <col min="3073" max="3073" width="0.453125" style="6" customWidth="1"/>
    <col min="3074" max="3074" width="13.453125" style="6" customWidth="1"/>
    <col min="3075" max="3075" width="0.90625" style="6" customWidth="1"/>
    <col min="3076" max="3076" width="15.08984375" style="6" customWidth="1"/>
    <col min="3077" max="3077" width="1.08984375" style="6" customWidth="1"/>
    <col min="3078" max="3078" width="14.90625" style="6" customWidth="1"/>
    <col min="3079" max="3079" width="1" style="6" customWidth="1"/>
    <col min="3080" max="3080" width="14.453125" style="6" customWidth="1"/>
    <col min="3081" max="3081" width="0.453125" style="6" customWidth="1"/>
    <col min="3082" max="3082" width="12.90625" style="6" customWidth="1"/>
    <col min="3083" max="3083" width="0.90625" style="6" customWidth="1"/>
    <col min="3084" max="3084" width="14.453125" style="6" customWidth="1"/>
    <col min="3085" max="3085" width="0.453125" style="6" customWidth="1"/>
    <col min="3086" max="3086" width="12.90625" style="6" bestFit="1" customWidth="1"/>
    <col min="3087" max="3087" width="16.453125" style="6" bestFit="1" customWidth="1"/>
    <col min="3088" max="3088" width="11.453125" style="6" bestFit="1" customWidth="1"/>
    <col min="3089" max="3319" width="8.90625" style="6"/>
    <col min="3320" max="3321" width="1.90625" style="6" customWidth="1"/>
    <col min="3322" max="3322" width="33.453125" style="6" customWidth="1"/>
    <col min="3323" max="3323" width="9.453125" style="6" customWidth="1"/>
    <col min="3324" max="3324" width="13.453125" style="6" customWidth="1"/>
    <col min="3325" max="3325" width="0.90625" style="6" customWidth="1"/>
    <col min="3326" max="3326" width="13.453125" style="6" customWidth="1"/>
    <col min="3327" max="3327" width="0.90625" style="6" customWidth="1"/>
    <col min="3328" max="3328" width="13.453125" style="6" customWidth="1"/>
    <col min="3329" max="3329" width="0.453125" style="6" customWidth="1"/>
    <col min="3330" max="3330" width="13.453125" style="6" customWidth="1"/>
    <col min="3331" max="3331" width="0.90625" style="6" customWidth="1"/>
    <col min="3332" max="3332" width="15.08984375" style="6" customWidth="1"/>
    <col min="3333" max="3333" width="1.08984375" style="6" customWidth="1"/>
    <col min="3334" max="3334" width="14.90625" style="6" customWidth="1"/>
    <col min="3335" max="3335" width="1" style="6" customWidth="1"/>
    <col min="3336" max="3336" width="14.453125" style="6" customWidth="1"/>
    <col min="3337" max="3337" width="0.453125" style="6" customWidth="1"/>
    <col min="3338" max="3338" width="12.90625" style="6" customWidth="1"/>
    <col min="3339" max="3339" width="0.90625" style="6" customWidth="1"/>
    <col min="3340" max="3340" width="14.453125" style="6" customWidth="1"/>
    <col min="3341" max="3341" width="0.453125" style="6" customWidth="1"/>
    <col min="3342" max="3342" width="12.90625" style="6" bestFit="1" customWidth="1"/>
    <col min="3343" max="3343" width="16.453125" style="6" bestFit="1" customWidth="1"/>
    <col min="3344" max="3344" width="11.453125" style="6" bestFit="1" customWidth="1"/>
    <col min="3345" max="3575" width="8.90625" style="6"/>
    <col min="3576" max="3577" width="1.90625" style="6" customWidth="1"/>
    <col min="3578" max="3578" width="33.453125" style="6" customWidth="1"/>
    <col min="3579" max="3579" width="9.453125" style="6" customWidth="1"/>
    <col min="3580" max="3580" width="13.453125" style="6" customWidth="1"/>
    <col min="3581" max="3581" width="0.90625" style="6" customWidth="1"/>
    <col min="3582" max="3582" width="13.453125" style="6" customWidth="1"/>
    <col min="3583" max="3583" width="0.90625" style="6" customWidth="1"/>
    <col min="3584" max="3584" width="13.453125" style="6" customWidth="1"/>
    <col min="3585" max="3585" width="0.453125" style="6" customWidth="1"/>
    <col min="3586" max="3586" width="13.453125" style="6" customWidth="1"/>
    <col min="3587" max="3587" width="0.90625" style="6" customWidth="1"/>
    <col min="3588" max="3588" width="15.08984375" style="6" customWidth="1"/>
    <col min="3589" max="3589" width="1.08984375" style="6" customWidth="1"/>
    <col min="3590" max="3590" width="14.90625" style="6" customWidth="1"/>
    <col min="3591" max="3591" width="1" style="6" customWidth="1"/>
    <col min="3592" max="3592" width="14.453125" style="6" customWidth="1"/>
    <col min="3593" max="3593" width="0.453125" style="6" customWidth="1"/>
    <col min="3594" max="3594" width="12.90625" style="6" customWidth="1"/>
    <col min="3595" max="3595" width="0.90625" style="6" customWidth="1"/>
    <col min="3596" max="3596" width="14.453125" style="6" customWidth="1"/>
    <col min="3597" max="3597" width="0.453125" style="6" customWidth="1"/>
    <col min="3598" max="3598" width="12.90625" style="6" bestFit="1" customWidth="1"/>
    <col min="3599" max="3599" width="16.453125" style="6" bestFit="1" customWidth="1"/>
    <col min="3600" max="3600" width="11.453125" style="6" bestFit="1" customWidth="1"/>
    <col min="3601" max="3831" width="8.90625" style="6"/>
    <col min="3832" max="3833" width="1.90625" style="6" customWidth="1"/>
    <col min="3834" max="3834" width="33.453125" style="6" customWidth="1"/>
    <col min="3835" max="3835" width="9.453125" style="6" customWidth="1"/>
    <col min="3836" max="3836" width="13.453125" style="6" customWidth="1"/>
    <col min="3837" max="3837" width="0.90625" style="6" customWidth="1"/>
    <col min="3838" max="3838" width="13.453125" style="6" customWidth="1"/>
    <col min="3839" max="3839" width="0.90625" style="6" customWidth="1"/>
    <col min="3840" max="3840" width="13.453125" style="6" customWidth="1"/>
    <col min="3841" max="3841" width="0.453125" style="6" customWidth="1"/>
    <col min="3842" max="3842" width="13.453125" style="6" customWidth="1"/>
    <col min="3843" max="3843" width="0.90625" style="6" customWidth="1"/>
    <col min="3844" max="3844" width="15.08984375" style="6" customWidth="1"/>
    <col min="3845" max="3845" width="1.08984375" style="6" customWidth="1"/>
    <col min="3846" max="3846" width="14.90625" style="6" customWidth="1"/>
    <col min="3847" max="3847" width="1" style="6" customWidth="1"/>
    <col min="3848" max="3848" width="14.453125" style="6" customWidth="1"/>
    <col min="3849" max="3849" width="0.453125" style="6" customWidth="1"/>
    <col min="3850" max="3850" width="12.90625" style="6" customWidth="1"/>
    <col min="3851" max="3851" width="0.90625" style="6" customWidth="1"/>
    <col min="3852" max="3852" width="14.453125" style="6" customWidth="1"/>
    <col min="3853" max="3853" width="0.453125" style="6" customWidth="1"/>
    <col min="3854" max="3854" width="12.90625" style="6" bestFit="1" customWidth="1"/>
    <col min="3855" max="3855" width="16.453125" style="6" bestFit="1" customWidth="1"/>
    <col min="3856" max="3856" width="11.453125" style="6" bestFit="1" customWidth="1"/>
    <col min="3857" max="4087" width="8.90625" style="6"/>
    <col min="4088" max="4089" width="1.90625" style="6" customWidth="1"/>
    <col min="4090" max="4090" width="33.453125" style="6" customWidth="1"/>
    <col min="4091" max="4091" width="9.453125" style="6" customWidth="1"/>
    <col min="4092" max="4092" width="13.453125" style="6" customWidth="1"/>
    <col min="4093" max="4093" width="0.90625" style="6" customWidth="1"/>
    <col min="4094" max="4094" width="13.453125" style="6" customWidth="1"/>
    <col min="4095" max="4095" width="0.90625" style="6" customWidth="1"/>
    <col min="4096" max="4096" width="13.453125" style="6" customWidth="1"/>
    <col min="4097" max="4097" width="0.453125" style="6" customWidth="1"/>
    <col min="4098" max="4098" width="13.453125" style="6" customWidth="1"/>
    <col min="4099" max="4099" width="0.90625" style="6" customWidth="1"/>
    <col min="4100" max="4100" width="15.08984375" style="6" customWidth="1"/>
    <col min="4101" max="4101" width="1.08984375" style="6" customWidth="1"/>
    <col min="4102" max="4102" width="14.90625" style="6" customWidth="1"/>
    <col min="4103" max="4103" width="1" style="6" customWidth="1"/>
    <col min="4104" max="4104" width="14.453125" style="6" customWidth="1"/>
    <col min="4105" max="4105" width="0.453125" style="6" customWidth="1"/>
    <col min="4106" max="4106" width="12.90625" style="6" customWidth="1"/>
    <col min="4107" max="4107" width="0.90625" style="6" customWidth="1"/>
    <col min="4108" max="4108" width="14.453125" style="6" customWidth="1"/>
    <col min="4109" max="4109" width="0.453125" style="6" customWidth="1"/>
    <col min="4110" max="4110" width="12.90625" style="6" bestFit="1" customWidth="1"/>
    <col min="4111" max="4111" width="16.453125" style="6" bestFit="1" customWidth="1"/>
    <col min="4112" max="4112" width="11.453125" style="6" bestFit="1" customWidth="1"/>
    <col min="4113" max="4343" width="8.90625" style="6"/>
    <col min="4344" max="4345" width="1.90625" style="6" customWidth="1"/>
    <col min="4346" max="4346" width="33.453125" style="6" customWidth="1"/>
    <col min="4347" max="4347" width="9.453125" style="6" customWidth="1"/>
    <col min="4348" max="4348" width="13.453125" style="6" customWidth="1"/>
    <col min="4349" max="4349" width="0.90625" style="6" customWidth="1"/>
    <col min="4350" max="4350" width="13.453125" style="6" customWidth="1"/>
    <col min="4351" max="4351" width="0.90625" style="6" customWidth="1"/>
    <col min="4352" max="4352" width="13.453125" style="6" customWidth="1"/>
    <col min="4353" max="4353" width="0.453125" style="6" customWidth="1"/>
    <col min="4354" max="4354" width="13.453125" style="6" customWidth="1"/>
    <col min="4355" max="4355" width="0.90625" style="6" customWidth="1"/>
    <col min="4356" max="4356" width="15.08984375" style="6" customWidth="1"/>
    <col min="4357" max="4357" width="1.08984375" style="6" customWidth="1"/>
    <col min="4358" max="4358" width="14.90625" style="6" customWidth="1"/>
    <col min="4359" max="4359" width="1" style="6" customWidth="1"/>
    <col min="4360" max="4360" width="14.453125" style="6" customWidth="1"/>
    <col min="4361" max="4361" width="0.453125" style="6" customWidth="1"/>
    <col min="4362" max="4362" width="12.90625" style="6" customWidth="1"/>
    <col min="4363" max="4363" width="0.90625" style="6" customWidth="1"/>
    <col min="4364" max="4364" width="14.453125" style="6" customWidth="1"/>
    <col min="4365" max="4365" width="0.453125" style="6" customWidth="1"/>
    <col min="4366" max="4366" width="12.90625" style="6" bestFit="1" customWidth="1"/>
    <col min="4367" max="4367" width="16.453125" style="6" bestFit="1" customWidth="1"/>
    <col min="4368" max="4368" width="11.453125" style="6" bestFit="1" customWidth="1"/>
    <col min="4369" max="4599" width="8.90625" style="6"/>
    <col min="4600" max="4601" width="1.90625" style="6" customWidth="1"/>
    <col min="4602" max="4602" width="33.453125" style="6" customWidth="1"/>
    <col min="4603" max="4603" width="9.453125" style="6" customWidth="1"/>
    <col min="4604" max="4604" width="13.453125" style="6" customWidth="1"/>
    <col min="4605" max="4605" width="0.90625" style="6" customWidth="1"/>
    <col min="4606" max="4606" width="13.453125" style="6" customWidth="1"/>
    <col min="4607" max="4607" width="0.90625" style="6" customWidth="1"/>
    <col min="4608" max="4608" width="13.453125" style="6" customWidth="1"/>
    <col min="4609" max="4609" width="0.453125" style="6" customWidth="1"/>
    <col min="4610" max="4610" width="13.453125" style="6" customWidth="1"/>
    <col min="4611" max="4611" width="0.90625" style="6" customWidth="1"/>
    <col min="4612" max="4612" width="15.08984375" style="6" customWidth="1"/>
    <col min="4613" max="4613" width="1.08984375" style="6" customWidth="1"/>
    <col min="4614" max="4614" width="14.90625" style="6" customWidth="1"/>
    <col min="4615" max="4615" width="1" style="6" customWidth="1"/>
    <col min="4616" max="4616" width="14.453125" style="6" customWidth="1"/>
    <col min="4617" max="4617" width="0.453125" style="6" customWidth="1"/>
    <col min="4618" max="4618" width="12.90625" style="6" customWidth="1"/>
    <col min="4619" max="4619" width="0.90625" style="6" customWidth="1"/>
    <col min="4620" max="4620" width="14.453125" style="6" customWidth="1"/>
    <col min="4621" max="4621" width="0.453125" style="6" customWidth="1"/>
    <col min="4622" max="4622" width="12.90625" style="6" bestFit="1" customWidth="1"/>
    <col min="4623" max="4623" width="16.453125" style="6" bestFit="1" customWidth="1"/>
    <col min="4624" max="4624" width="11.453125" style="6" bestFit="1" customWidth="1"/>
    <col min="4625" max="4855" width="8.90625" style="6"/>
    <col min="4856" max="4857" width="1.90625" style="6" customWidth="1"/>
    <col min="4858" max="4858" width="33.453125" style="6" customWidth="1"/>
    <col min="4859" max="4859" width="9.453125" style="6" customWidth="1"/>
    <col min="4860" max="4860" width="13.453125" style="6" customWidth="1"/>
    <col min="4861" max="4861" width="0.90625" style="6" customWidth="1"/>
    <col min="4862" max="4862" width="13.453125" style="6" customWidth="1"/>
    <col min="4863" max="4863" width="0.90625" style="6" customWidth="1"/>
    <col min="4864" max="4864" width="13.453125" style="6" customWidth="1"/>
    <col min="4865" max="4865" width="0.453125" style="6" customWidth="1"/>
    <col min="4866" max="4866" width="13.453125" style="6" customWidth="1"/>
    <col min="4867" max="4867" width="0.90625" style="6" customWidth="1"/>
    <col min="4868" max="4868" width="15.08984375" style="6" customWidth="1"/>
    <col min="4869" max="4869" width="1.08984375" style="6" customWidth="1"/>
    <col min="4870" max="4870" width="14.90625" style="6" customWidth="1"/>
    <col min="4871" max="4871" width="1" style="6" customWidth="1"/>
    <col min="4872" max="4872" width="14.453125" style="6" customWidth="1"/>
    <col min="4873" max="4873" width="0.453125" style="6" customWidth="1"/>
    <col min="4874" max="4874" width="12.90625" style="6" customWidth="1"/>
    <col min="4875" max="4875" width="0.90625" style="6" customWidth="1"/>
    <col min="4876" max="4876" width="14.453125" style="6" customWidth="1"/>
    <col min="4877" max="4877" width="0.453125" style="6" customWidth="1"/>
    <col min="4878" max="4878" width="12.90625" style="6" bestFit="1" customWidth="1"/>
    <col min="4879" max="4879" width="16.453125" style="6" bestFit="1" customWidth="1"/>
    <col min="4880" max="4880" width="11.453125" style="6" bestFit="1" customWidth="1"/>
    <col min="4881" max="5111" width="8.90625" style="6"/>
    <col min="5112" max="5113" width="1.90625" style="6" customWidth="1"/>
    <col min="5114" max="5114" width="33.453125" style="6" customWidth="1"/>
    <col min="5115" max="5115" width="9.453125" style="6" customWidth="1"/>
    <col min="5116" max="5116" width="13.453125" style="6" customWidth="1"/>
    <col min="5117" max="5117" width="0.90625" style="6" customWidth="1"/>
    <col min="5118" max="5118" width="13.453125" style="6" customWidth="1"/>
    <col min="5119" max="5119" width="0.90625" style="6" customWidth="1"/>
    <col min="5120" max="5120" width="13.453125" style="6" customWidth="1"/>
    <col min="5121" max="5121" width="0.453125" style="6" customWidth="1"/>
    <col min="5122" max="5122" width="13.453125" style="6" customWidth="1"/>
    <col min="5123" max="5123" width="0.90625" style="6" customWidth="1"/>
    <col min="5124" max="5124" width="15.08984375" style="6" customWidth="1"/>
    <col min="5125" max="5125" width="1.08984375" style="6" customWidth="1"/>
    <col min="5126" max="5126" width="14.90625" style="6" customWidth="1"/>
    <col min="5127" max="5127" width="1" style="6" customWidth="1"/>
    <col min="5128" max="5128" width="14.453125" style="6" customWidth="1"/>
    <col min="5129" max="5129" width="0.453125" style="6" customWidth="1"/>
    <col min="5130" max="5130" width="12.90625" style="6" customWidth="1"/>
    <col min="5131" max="5131" width="0.90625" style="6" customWidth="1"/>
    <col min="5132" max="5132" width="14.453125" style="6" customWidth="1"/>
    <col min="5133" max="5133" width="0.453125" style="6" customWidth="1"/>
    <col min="5134" max="5134" width="12.90625" style="6" bestFit="1" customWidth="1"/>
    <col min="5135" max="5135" width="16.453125" style="6" bestFit="1" customWidth="1"/>
    <col min="5136" max="5136" width="11.453125" style="6" bestFit="1" customWidth="1"/>
    <col min="5137" max="5367" width="8.90625" style="6"/>
    <col min="5368" max="5369" width="1.90625" style="6" customWidth="1"/>
    <col min="5370" max="5370" width="33.453125" style="6" customWidth="1"/>
    <col min="5371" max="5371" width="9.453125" style="6" customWidth="1"/>
    <col min="5372" max="5372" width="13.453125" style="6" customWidth="1"/>
    <col min="5373" max="5373" width="0.90625" style="6" customWidth="1"/>
    <col min="5374" max="5374" width="13.453125" style="6" customWidth="1"/>
    <col min="5375" max="5375" width="0.90625" style="6" customWidth="1"/>
    <col min="5376" max="5376" width="13.453125" style="6" customWidth="1"/>
    <col min="5377" max="5377" width="0.453125" style="6" customWidth="1"/>
    <col min="5378" max="5378" width="13.453125" style="6" customWidth="1"/>
    <col min="5379" max="5379" width="0.90625" style="6" customWidth="1"/>
    <col min="5380" max="5380" width="15.08984375" style="6" customWidth="1"/>
    <col min="5381" max="5381" width="1.08984375" style="6" customWidth="1"/>
    <col min="5382" max="5382" width="14.90625" style="6" customWidth="1"/>
    <col min="5383" max="5383" width="1" style="6" customWidth="1"/>
    <col min="5384" max="5384" width="14.453125" style="6" customWidth="1"/>
    <col min="5385" max="5385" width="0.453125" style="6" customWidth="1"/>
    <col min="5386" max="5386" width="12.90625" style="6" customWidth="1"/>
    <col min="5387" max="5387" width="0.90625" style="6" customWidth="1"/>
    <col min="5388" max="5388" width="14.453125" style="6" customWidth="1"/>
    <col min="5389" max="5389" width="0.453125" style="6" customWidth="1"/>
    <col min="5390" max="5390" width="12.90625" style="6" bestFit="1" customWidth="1"/>
    <col min="5391" max="5391" width="16.453125" style="6" bestFit="1" customWidth="1"/>
    <col min="5392" max="5392" width="11.453125" style="6" bestFit="1" customWidth="1"/>
    <col min="5393" max="5623" width="8.90625" style="6"/>
    <col min="5624" max="5625" width="1.90625" style="6" customWidth="1"/>
    <col min="5626" max="5626" width="33.453125" style="6" customWidth="1"/>
    <col min="5627" max="5627" width="9.453125" style="6" customWidth="1"/>
    <col min="5628" max="5628" width="13.453125" style="6" customWidth="1"/>
    <col min="5629" max="5629" width="0.90625" style="6" customWidth="1"/>
    <col min="5630" max="5630" width="13.453125" style="6" customWidth="1"/>
    <col min="5631" max="5631" width="0.90625" style="6" customWidth="1"/>
    <col min="5632" max="5632" width="13.453125" style="6" customWidth="1"/>
    <col min="5633" max="5633" width="0.453125" style="6" customWidth="1"/>
    <col min="5634" max="5634" width="13.453125" style="6" customWidth="1"/>
    <col min="5635" max="5635" width="0.90625" style="6" customWidth="1"/>
    <col min="5636" max="5636" width="15.08984375" style="6" customWidth="1"/>
    <col min="5637" max="5637" width="1.08984375" style="6" customWidth="1"/>
    <col min="5638" max="5638" width="14.90625" style="6" customWidth="1"/>
    <col min="5639" max="5639" width="1" style="6" customWidth="1"/>
    <col min="5640" max="5640" width="14.453125" style="6" customWidth="1"/>
    <col min="5641" max="5641" width="0.453125" style="6" customWidth="1"/>
    <col min="5642" max="5642" width="12.90625" style="6" customWidth="1"/>
    <col min="5643" max="5643" width="0.90625" style="6" customWidth="1"/>
    <col min="5644" max="5644" width="14.453125" style="6" customWidth="1"/>
    <col min="5645" max="5645" width="0.453125" style="6" customWidth="1"/>
    <col min="5646" max="5646" width="12.90625" style="6" bestFit="1" customWidth="1"/>
    <col min="5647" max="5647" width="16.453125" style="6" bestFit="1" customWidth="1"/>
    <col min="5648" max="5648" width="11.453125" style="6" bestFit="1" customWidth="1"/>
    <col min="5649" max="5879" width="8.90625" style="6"/>
    <col min="5880" max="5881" width="1.90625" style="6" customWidth="1"/>
    <col min="5882" max="5882" width="33.453125" style="6" customWidth="1"/>
    <col min="5883" max="5883" width="9.453125" style="6" customWidth="1"/>
    <col min="5884" max="5884" width="13.453125" style="6" customWidth="1"/>
    <col min="5885" max="5885" width="0.90625" style="6" customWidth="1"/>
    <col min="5886" max="5886" width="13.453125" style="6" customWidth="1"/>
    <col min="5887" max="5887" width="0.90625" style="6" customWidth="1"/>
    <col min="5888" max="5888" width="13.453125" style="6" customWidth="1"/>
    <col min="5889" max="5889" width="0.453125" style="6" customWidth="1"/>
    <col min="5890" max="5890" width="13.453125" style="6" customWidth="1"/>
    <col min="5891" max="5891" width="0.90625" style="6" customWidth="1"/>
    <col min="5892" max="5892" width="15.08984375" style="6" customWidth="1"/>
    <col min="5893" max="5893" width="1.08984375" style="6" customWidth="1"/>
    <col min="5894" max="5894" width="14.90625" style="6" customWidth="1"/>
    <col min="5895" max="5895" width="1" style="6" customWidth="1"/>
    <col min="5896" max="5896" width="14.453125" style="6" customWidth="1"/>
    <col min="5897" max="5897" width="0.453125" style="6" customWidth="1"/>
    <col min="5898" max="5898" width="12.90625" style="6" customWidth="1"/>
    <col min="5899" max="5899" width="0.90625" style="6" customWidth="1"/>
    <col min="5900" max="5900" width="14.453125" style="6" customWidth="1"/>
    <col min="5901" max="5901" width="0.453125" style="6" customWidth="1"/>
    <col min="5902" max="5902" width="12.90625" style="6" bestFit="1" customWidth="1"/>
    <col min="5903" max="5903" width="16.453125" style="6" bestFit="1" customWidth="1"/>
    <col min="5904" max="5904" width="11.453125" style="6" bestFit="1" customWidth="1"/>
    <col min="5905" max="6135" width="8.90625" style="6"/>
    <col min="6136" max="6137" width="1.90625" style="6" customWidth="1"/>
    <col min="6138" max="6138" width="33.453125" style="6" customWidth="1"/>
    <col min="6139" max="6139" width="9.453125" style="6" customWidth="1"/>
    <col min="6140" max="6140" width="13.453125" style="6" customWidth="1"/>
    <col min="6141" max="6141" width="0.90625" style="6" customWidth="1"/>
    <col min="6142" max="6142" width="13.453125" style="6" customWidth="1"/>
    <col min="6143" max="6143" width="0.90625" style="6" customWidth="1"/>
    <col min="6144" max="6144" width="13.453125" style="6" customWidth="1"/>
    <col min="6145" max="6145" width="0.453125" style="6" customWidth="1"/>
    <col min="6146" max="6146" width="13.453125" style="6" customWidth="1"/>
    <col min="6147" max="6147" width="0.90625" style="6" customWidth="1"/>
    <col min="6148" max="6148" width="15.08984375" style="6" customWidth="1"/>
    <col min="6149" max="6149" width="1.08984375" style="6" customWidth="1"/>
    <col min="6150" max="6150" width="14.90625" style="6" customWidth="1"/>
    <col min="6151" max="6151" width="1" style="6" customWidth="1"/>
    <col min="6152" max="6152" width="14.453125" style="6" customWidth="1"/>
    <col min="6153" max="6153" width="0.453125" style="6" customWidth="1"/>
    <col min="6154" max="6154" width="12.90625" style="6" customWidth="1"/>
    <col min="6155" max="6155" width="0.90625" style="6" customWidth="1"/>
    <col min="6156" max="6156" width="14.453125" style="6" customWidth="1"/>
    <col min="6157" max="6157" width="0.453125" style="6" customWidth="1"/>
    <col min="6158" max="6158" width="12.90625" style="6" bestFit="1" customWidth="1"/>
    <col min="6159" max="6159" width="16.453125" style="6" bestFit="1" customWidth="1"/>
    <col min="6160" max="6160" width="11.453125" style="6" bestFit="1" customWidth="1"/>
    <col min="6161" max="6391" width="8.90625" style="6"/>
    <col min="6392" max="6393" width="1.90625" style="6" customWidth="1"/>
    <col min="6394" max="6394" width="33.453125" style="6" customWidth="1"/>
    <col min="6395" max="6395" width="9.453125" style="6" customWidth="1"/>
    <col min="6396" max="6396" width="13.453125" style="6" customWidth="1"/>
    <col min="6397" max="6397" width="0.90625" style="6" customWidth="1"/>
    <col min="6398" max="6398" width="13.453125" style="6" customWidth="1"/>
    <col min="6399" max="6399" width="0.90625" style="6" customWidth="1"/>
    <col min="6400" max="6400" width="13.453125" style="6" customWidth="1"/>
    <col min="6401" max="6401" width="0.453125" style="6" customWidth="1"/>
    <col min="6402" max="6402" width="13.453125" style="6" customWidth="1"/>
    <col min="6403" max="6403" width="0.90625" style="6" customWidth="1"/>
    <col min="6404" max="6404" width="15.08984375" style="6" customWidth="1"/>
    <col min="6405" max="6405" width="1.08984375" style="6" customWidth="1"/>
    <col min="6406" max="6406" width="14.90625" style="6" customWidth="1"/>
    <col min="6407" max="6407" width="1" style="6" customWidth="1"/>
    <col min="6408" max="6408" width="14.453125" style="6" customWidth="1"/>
    <col min="6409" max="6409" width="0.453125" style="6" customWidth="1"/>
    <col min="6410" max="6410" width="12.90625" style="6" customWidth="1"/>
    <col min="6411" max="6411" width="0.90625" style="6" customWidth="1"/>
    <col min="6412" max="6412" width="14.453125" style="6" customWidth="1"/>
    <col min="6413" max="6413" width="0.453125" style="6" customWidth="1"/>
    <col min="6414" max="6414" width="12.90625" style="6" bestFit="1" customWidth="1"/>
    <col min="6415" max="6415" width="16.453125" style="6" bestFit="1" customWidth="1"/>
    <col min="6416" max="6416" width="11.453125" style="6" bestFit="1" customWidth="1"/>
    <col min="6417" max="6647" width="8.90625" style="6"/>
    <col min="6648" max="6649" width="1.90625" style="6" customWidth="1"/>
    <col min="6650" max="6650" width="33.453125" style="6" customWidth="1"/>
    <col min="6651" max="6651" width="9.453125" style="6" customWidth="1"/>
    <col min="6652" max="6652" width="13.453125" style="6" customWidth="1"/>
    <col min="6653" max="6653" width="0.90625" style="6" customWidth="1"/>
    <col min="6654" max="6654" width="13.453125" style="6" customWidth="1"/>
    <col min="6655" max="6655" width="0.90625" style="6" customWidth="1"/>
    <col min="6656" max="6656" width="13.453125" style="6" customWidth="1"/>
    <col min="6657" max="6657" width="0.453125" style="6" customWidth="1"/>
    <col min="6658" max="6658" width="13.453125" style="6" customWidth="1"/>
    <col min="6659" max="6659" width="0.90625" style="6" customWidth="1"/>
    <col min="6660" max="6660" width="15.08984375" style="6" customWidth="1"/>
    <col min="6661" max="6661" width="1.08984375" style="6" customWidth="1"/>
    <col min="6662" max="6662" width="14.90625" style="6" customWidth="1"/>
    <col min="6663" max="6663" width="1" style="6" customWidth="1"/>
    <col min="6664" max="6664" width="14.453125" style="6" customWidth="1"/>
    <col min="6665" max="6665" width="0.453125" style="6" customWidth="1"/>
    <col min="6666" max="6666" width="12.90625" style="6" customWidth="1"/>
    <col min="6667" max="6667" width="0.90625" style="6" customWidth="1"/>
    <col min="6668" max="6668" width="14.453125" style="6" customWidth="1"/>
    <col min="6669" max="6669" width="0.453125" style="6" customWidth="1"/>
    <col min="6670" max="6670" width="12.90625" style="6" bestFit="1" customWidth="1"/>
    <col min="6671" max="6671" width="16.453125" style="6" bestFit="1" customWidth="1"/>
    <col min="6672" max="6672" width="11.453125" style="6" bestFit="1" customWidth="1"/>
    <col min="6673" max="6903" width="8.90625" style="6"/>
    <col min="6904" max="6905" width="1.90625" style="6" customWidth="1"/>
    <col min="6906" max="6906" width="33.453125" style="6" customWidth="1"/>
    <col min="6907" max="6907" width="9.453125" style="6" customWidth="1"/>
    <col min="6908" max="6908" width="13.453125" style="6" customWidth="1"/>
    <col min="6909" max="6909" width="0.90625" style="6" customWidth="1"/>
    <col min="6910" max="6910" width="13.453125" style="6" customWidth="1"/>
    <col min="6911" max="6911" width="0.90625" style="6" customWidth="1"/>
    <col min="6912" max="6912" width="13.453125" style="6" customWidth="1"/>
    <col min="6913" max="6913" width="0.453125" style="6" customWidth="1"/>
    <col min="6914" max="6914" width="13.453125" style="6" customWidth="1"/>
    <col min="6915" max="6915" width="0.90625" style="6" customWidth="1"/>
    <col min="6916" max="6916" width="15.08984375" style="6" customWidth="1"/>
    <col min="6917" max="6917" width="1.08984375" style="6" customWidth="1"/>
    <col min="6918" max="6918" width="14.90625" style="6" customWidth="1"/>
    <col min="6919" max="6919" width="1" style="6" customWidth="1"/>
    <col min="6920" max="6920" width="14.453125" style="6" customWidth="1"/>
    <col min="6921" max="6921" width="0.453125" style="6" customWidth="1"/>
    <col min="6922" max="6922" width="12.90625" style="6" customWidth="1"/>
    <col min="6923" max="6923" width="0.90625" style="6" customWidth="1"/>
    <col min="6924" max="6924" width="14.453125" style="6" customWidth="1"/>
    <col min="6925" max="6925" width="0.453125" style="6" customWidth="1"/>
    <col min="6926" max="6926" width="12.90625" style="6" bestFit="1" customWidth="1"/>
    <col min="6927" max="6927" width="16.453125" style="6" bestFit="1" customWidth="1"/>
    <col min="6928" max="6928" width="11.453125" style="6" bestFit="1" customWidth="1"/>
    <col min="6929" max="7159" width="8.90625" style="6"/>
    <col min="7160" max="7161" width="1.90625" style="6" customWidth="1"/>
    <col min="7162" max="7162" width="33.453125" style="6" customWidth="1"/>
    <col min="7163" max="7163" width="9.453125" style="6" customWidth="1"/>
    <col min="7164" max="7164" width="13.453125" style="6" customWidth="1"/>
    <col min="7165" max="7165" width="0.90625" style="6" customWidth="1"/>
    <col min="7166" max="7166" width="13.453125" style="6" customWidth="1"/>
    <col min="7167" max="7167" width="0.90625" style="6" customWidth="1"/>
    <col min="7168" max="7168" width="13.453125" style="6" customWidth="1"/>
    <col min="7169" max="7169" width="0.453125" style="6" customWidth="1"/>
    <col min="7170" max="7170" width="13.453125" style="6" customWidth="1"/>
    <col min="7171" max="7171" width="0.90625" style="6" customWidth="1"/>
    <col min="7172" max="7172" width="15.08984375" style="6" customWidth="1"/>
    <col min="7173" max="7173" width="1.08984375" style="6" customWidth="1"/>
    <col min="7174" max="7174" width="14.90625" style="6" customWidth="1"/>
    <col min="7175" max="7175" width="1" style="6" customWidth="1"/>
    <col min="7176" max="7176" width="14.453125" style="6" customWidth="1"/>
    <col min="7177" max="7177" width="0.453125" style="6" customWidth="1"/>
    <col min="7178" max="7178" width="12.90625" style="6" customWidth="1"/>
    <col min="7179" max="7179" width="0.90625" style="6" customWidth="1"/>
    <col min="7180" max="7180" width="14.453125" style="6" customWidth="1"/>
    <col min="7181" max="7181" width="0.453125" style="6" customWidth="1"/>
    <col min="7182" max="7182" width="12.90625" style="6" bestFit="1" customWidth="1"/>
    <col min="7183" max="7183" width="16.453125" style="6" bestFit="1" customWidth="1"/>
    <col min="7184" max="7184" width="11.453125" style="6" bestFit="1" customWidth="1"/>
    <col min="7185" max="7415" width="8.90625" style="6"/>
    <col min="7416" max="7417" width="1.90625" style="6" customWidth="1"/>
    <col min="7418" max="7418" width="33.453125" style="6" customWidth="1"/>
    <col min="7419" max="7419" width="9.453125" style="6" customWidth="1"/>
    <col min="7420" max="7420" width="13.453125" style="6" customWidth="1"/>
    <col min="7421" max="7421" width="0.90625" style="6" customWidth="1"/>
    <col min="7422" max="7422" width="13.453125" style="6" customWidth="1"/>
    <col min="7423" max="7423" width="0.90625" style="6" customWidth="1"/>
    <col min="7424" max="7424" width="13.453125" style="6" customWidth="1"/>
    <col min="7425" max="7425" width="0.453125" style="6" customWidth="1"/>
    <col min="7426" max="7426" width="13.453125" style="6" customWidth="1"/>
    <col min="7427" max="7427" width="0.90625" style="6" customWidth="1"/>
    <col min="7428" max="7428" width="15.08984375" style="6" customWidth="1"/>
    <col min="7429" max="7429" width="1.08984375" style="6" customWidth="1"/>
    <col min="7430" max="7430" width="14.90625" style="6" customWidth="1"/>
    <col min="7431" max="7431" width="1" style="6" customWidth="1"/>
    <col min="7432" max="7432" width="14.453125" style="6" customWidth="1"/>
    <col min="7433" max="7433" width="0.453125" style="6" customWidth="1"/>
    <col min="7434" max="7434" width="12.90625" style="6" customWidth="1"/>
    <col min="7435" max="7435" width="0.90625" style="6" customWidth="1"/>
    <col min="7436" max="7436" width="14.453125" style="6" customWidth="1"/>
    <col min="7437" max="7437" width="0.453125" style="6" customWidth="1"/>
    <col min="7438" max="7438" width="12.90625" style="6" bestFit="1" customWidth="1"/>
    <col min="7439" max="7439" width="16.453125" style="6" bestFit="1" customWidth="1"/>
    <col min="7440" max="7440" width="11.453125" style="6" bestFit="1" customWidth="1"/>
    <col min="7441" max="7671" width="8.90625" style="6"/>
    <col min="7672" max="7673" width="1.90625" style="6" customWidth="1"/>
    <col min="7674" max="7674" width="33.453125" style="6" customWidth="1"/>
    <col min="7675" max="7675" width="9.453125" style="6" customWidth="1"/>
    <col min="7676" max="7676" width="13.453125" style="6" customWidth="1"/>
    <col min="7677" max="7677" width="0.90625" style="6" customWidth="1"/>
    <col min="7678" max="7678" width="13.453125" style="6" customWidth="1"/>
    <col min="7679" max="7679" width="0.90625" style="6" customWidth="1"/>
    <col min="7680" max="7680" width="13.453125" style="6" customWidth="1"/>
    <col min="7681" max="7681" width="0.453125" style="6" customWidth="1"/>
    <col min="7682" max="7682" width="13.453125" style="6" customWidth="1"/>
    <col min="7683" max="7683" width="0.90625" style="6" customWidth="1"/>
    <col min="7684" max="7684" width="15.08984375" style="6" customWidth="1"/>
    <col min="7685" max="7685" width="1.08984375" style="6" customWidth="1"/>
    <col min="7686" max="7686" width="14.90625" style="6" customWidth="1"/>
    <col min="7687" max="7687" width="1" style="6" customWidth="1"/>
    <col min="7688" max="7688" width="14.453125" style="6" customWidth="1"/>
    <col min="7689" max="7689" width="0.453125" style="6" customWidth="1"/>
    <col min="7690" max="7690" width="12.90625" style="6" customWidth="1"/>
    <col min="7691" max="7691" width="0.90625" style="6" customWidth="1"/>
    <col min="7692" max="7692" width="14.453125" style="6" customWidth="1"/>
    <col min="7693" max="7693" width="0.453125" style="6" customWidth="1"/>
    <col min="7694" max="7694" width="12.90625" style="6" bestFit="1" customWidth="1"/>
    <col min="7695" max="7695" width="16.453125" style="6" bestFit="1" customWidth="1"/>
    <col min="7696" max="7696" width="11.453125" style="6" bestFit="1" customWidth="1"/>
    <col min="7697" max="7927" width="8.90625" style="6"/>
    <col min="7928" max="7929" width="1.90625" style="6" customWidth="1"/>
    <col min="7930" max="7930" width="33.453125" style="6" customWidth="1"/>
    <col min="7931" max="7931" width="9.453125" style="6" customWidth="1"/>
    <col min="7932" max="7932" width="13.453125" style="6" customWidth="1"/>
    <col min="7933" max="7933" width="0.90625" style="6" customWidth="1"/>
    <col min="7934" max="7934" width="13.453125" style="6" customWidth="1"/>
    <col min="7935" max="7935" width="0.90625" style="6" customWidth="1"/>
    <col min="7936" max="7936" width="13.453125" style="6" customWidth="1"/>
    <col min="7937" max="7937" width="0.453125" style="6" customWidth="1"/>
    <col min="7938" max="7938" width="13.453125" style="6" customWidth="1"/>
    <col min="7939" max="7939" width="0.90625" style="6" customWidth="1"/>
    <col min="7940" max="7940" width="15.08984375" style="6" customWidth="1"/>
    <col min="7941" max="7941" width="1.08984375" style="6" customWidth="1"/>
    <col min="7942" max="7942" width="14.90625" style="6" customWidth="1"/>
    <col min="7943" max="7943" width="1" style="6" customWidth="1"/>
    <col min="7944" max="7944" width="14.453125" style="6" customWidth="1"/>
    <col min="7945" max="7945" width="0.453125" style="6" customWidth="1"/>
    <col min="7946" max="7946" width="12.90625" style="6" customWidth="1"/>
    <col min="7947" max="7947" width="0.90625" style="6" customWidth="1"/>
    <col min="7948" max="7948" width="14.453125" style="6" customWidth="1"/>
    <col min="7949" max="7949" width="0.453125" style="6" customWidth="1"/>
    <col min="7950" max="7950" width="12.90625" style="6" bestFit="1" customWidth="1"/>
    <col min="7951" max="7951" width="16.453125" style="6" bestFit="1" customWidth="1"/>
    <col min="7952" max="7952" width="11.453125" style="6" bestFit="1" customWidth="1"/>
    <col min="7953" max="8183" width="8.90625" style="6"/>
    <col min="8184" max="8185" width="1.90625" style="6" customWidth="1"/>
    <col min="8186" max="8186" width="33.453125" style="6" customWidth="1"/>
    <col min="8187" max="8187" width="9.453125" style="6" customWidth="1"/>
    <col min="8188" max="8188" width="13.453125" style="6" customWidth="1"/>
    <col min="8189" max="8189" width="0.90625" style="6" customWidth="1"/>
    <col min="8190" max="8190" width="13.453125" style="6" customWidth="1"/>
    <col min="8191" max="8191" width="0.90625" style="6" customWidth="1"/>
    <col min="8192" max="8192" width="13.453125" style="6" customWidth="1"/>
    <col min="8193" max="8193" width="0.453125" style="6" customWidth="1"/>
    <col min="8194" max="8194" width="13.453125" style="6" customWidth="1"/>
    <col min="8195" max="8195" width="0.90625" style="6" customWidth="1"/>
    <col min="8196" max="8196" width="15.08984375" style="6" customWidth="1"/>
    <col min="8197" max="8197" width="1.08984375" style="6" customWidth="1"/>
    <col min="8198" max="8198" width="14.90625" style="6" customWidth="1"/>
    <col min="8199" max="8199" width="1" style="6" customWidth="1"/>
    <col min="8200" max="8200" width="14.453125" style="6" customWidth="1"/>
    <col min="8201" max="8201" width="0.453125" style="6" customWidth="1"/>
    <col min="8202" max="8202" width="12.90625" style="6" customWidth="1"/>
    <col min="8203" max="8203" width="0.90625" style="6" customWidth="1"/>
    <col min="8204" max="8204" width="14.453125" style="6" customWidth="1"/>
    <col min="8205" max="8205" width="0.453125" style="6" customWidth="1"/>
    <col min="8206" max="8206" width="12.90625" style="6" bestFit="1" customWidth="1"/>
    <col min="8207" max="8207" width="16.453125" style="6" bestFit="1" customWidth="1"/>
    <col min="8208" max="8208" width="11.453125" style="6" bestFit="1" customWidth="1"/>
    <col min="8209" max="8439" width="8.90625" style="6"/>
    <col min="8440" max="8441" width="1.90625" style="6" customWidth="1"/>
    <col min="8442" max="8442" width="33.453125" style="6" customWidth="1"/>
    <col min="8443" max="8443" width="9.453125" style="6" customWidth="1"/>
    <col min="8444" max="8444" width="13.453125" style="6" customWidth="1"/>
    <col min="8445" max="8445" width="0.90625" style="6" customWidth="1"/>
    <col min="8446" max="8446" width="13.453125" style="6" customWidth="1"/>
    <col min="8447" max="8447" width="0.90625" style="6" customWidth="1"/>
    <col min="8448" max="8448" width="13.453125" style="6" customWidth="1"/>
    <col min="8449" max="8449" width="0.453125" style="6" customWidth="1"/>
    <col min="8450" max="8450" width="13.453125" style="6" customWidth="1"/>
    <col min="8451" max="8451" width="0.90625" style="6" customWidth="1"/>
    <col min="8452" max="8452" width="15.08984375" style="6" customWidth="1"/>
    <col min="8453" max="8453" width="1.08984375" style="6" customWidth="1"/>
    <col min="8454" max="8454" width="14.90625" style="6" customWidth="1"/>
    <col min="8455" max="8455" width="1" style="6" customWidth="1"/>
    <col min="8456" max="8456" width="14.453125" style="6" customWidth="1"/>
    <col min="8457" max="8457" width="0.453125" style="6" customWidth="1"/>
    <col min="8458" max="8458" width="12.90625" style="6" customWidth="1"/>
    <col min="8459" max="8459" width="0.90625" style="6" customWidth="1"/>
    <col min="8460" max="8460" width="14.453125" style="6" customWidth="1"/>
    <col min="8461" max="8461" width="0.453125" style="6" customWidth="1"/>
    <col min="8462" max="8462" width="12.90625" style="6" bestFit="1" customWidth="1"/>
    <col min="8463" max="8463" width="16.453125" style="6" bestFit="1" customWidth="1"/>
    <col min="8464" max="8464" width="11.453125" style="6" bestFit="1" customWidth="1"/>
    <col min="8465" max="8695" width="8.90625" style="6"/>
    <col min="8696" max="8697" width="1.90625" style="6" customWidth="1"/>
    <col min="8698" max="8698" width="33.453125" style="6" customWidth="1"/>
    <col min="8699" max="8699" width="9.453125" style="6" customWidth="1"/>
    <col min="8700" max="8700" width="13.453125" style="6" customWidth="1"/>
    <col min="8701" max="8701" width="0.90625" style="6" customWidth="1"/>
    <col min="8702" max="8702" width="13.453125" style="6" customWidth="1"/>
    <col min="8703" max="8703" width="0.90625" style="6" customWidth="1"/>
    <col min="8704" max="8704" width="13.453125" style="6" customWidth="1"/>
    <col min="8705" max="8705" width="0.453125" style="6" customWidth="1"/>
    <col min="8706" max="8706" width="13.453125" style="6" customWidth="1"/>
    <col min="8707" max="8707" width="0.90625" style="6" customWidth="1"/>
    <col min="8708" max="8708" width="15.08984375" style="6" customWidth="1"/>
    <col min="8709" max="8709" width="1.08984375" style="6" customWidth="1"/>
    <col min="8710" max="8710" width="14.90625" style="6" customWidth="1"/>
    <col min="8711" max="8711" width="1" style="6" customWidth="1"/>
    <col min="8712" max="8712" width="14.453125" style="6" customWidth="1"/>
    <col min="8713" max="8713" width="0.453125" style="6" customWidth="1"/>
    <col min="8714" max="8714" width="12.90625" style="6" customWidth="1"/>
    <col min="8715" max="8715" width="0.90625" style="6" customWidth="1"/>
    <col min="8716" max="8716" width="14.453125" style="6" customWidth="1"/>
    <col min="8717" max="8717" width="0.453125" style="6" customWidth="1"/>
    <col min="8718" max="8718" width="12.90625" style="6" bestFit="1" customWidth="1"/>
    <col min="8719" max="8719" width="16.453125" style="6" bestFit="1" customWidth="1"/>
    <col min="8720" max="8720" width="11.453125" style="6" bestFit="1" customWidth="1"/>
    <col min="8721" max="8951" width="8.90625" style="6"/>
    <col min="8952" max="8953" width="1.90625" style="6" customWidth="1"/>
    <col min="8954" max="8954" width="33.453125" style="6" customWidth="1"/>
    <col min="8955" max="8955" width="9.453125" style="6" customWidth="1"/>
    <col min="8956" max="8956" width="13.453125" style="6" customWidth="1"/>
    <col min="8957" max="8957" width="0.90625" style="6" customWidth="1"/>
    <col min="8958" max="8958" width="13.453125" style="6" customWidth="1"/>
    <col min="8959" max="8959" width="0.90625" style="6" customWidth="1"/>
    <col min="8960" max="8960" width="13.453125" style="6" customWidth="1"/>
    <col min="8961" max="8961" width="0.453125" style="6" customWidth="1"/>
    <col min="8962" max="8962" width="13.453125" style="6" customWidth="1"/>
    <col min="8963" max="8963" width="0.90625" style="6" customWidth="1"/>
    <col min="8964" max="8964" width="15.08984375" style="6" customWidth="1"/>
    <col min="8965" max="8965" width="1.08984375" style="6" customWidth="1"/>
    <col min="8966" max="8966" width="14.90625" style="6" customWidth="1"/>
    <col min="8967" max="8967" width="1" style="6" customWidth="1"/>
    <col min="8968" max="8968" width="14.453125" style="6" customWidth="1"/>
    <col min="8969" max="8969" width="0.453125" style="6" customWidth="1"/>
    <col min="8970" max="8970" width="12.90625" style="6" customWidth="1"/>
    <col min="8971" max="8971" width="0.90625" style="6" customWidth="1"/>
    <col min="8972" max="8972" width="14.453125" style="6" customWidth="1"/>
    <col min="8973" max="8973" width="0.453125" style="6" customWidth="1"/>
    <col min="8974" max="8974" width="12.90625" style="6" bestFit="1" customWidth="1"/>
    <col min="8975" max="8975" width="16.453125" style="6" bestFit="1" customWidth="1"/>
    <col min="8976" max="8976" width="11.453125" style="6" bestFit="1" customWidth="1"/>
    <col min="8977" max="9207" width="8.90625" style="6"/>
    <col min="9208" max="9209" width="1.90625" style="6" customWidth="1"/>
    <col min="9210" max="9210" width="33.453125" style="6" customWidth="1"/>
    <col min="9211" max="9211" width="9.453125" style="6" customWidth="1"/>
    <col min="9212" max="9212" width="13.453125" style="6" customWidth="1"/>
    <col min="9213" max="9213" width="0.90625" style="6" customWidth="1"/>
    <col min="9214" max="9214" width="13.453125" style="6" customWidth="1"/>
    <col min="9215" max="9215" width="0.90625" style="6" customWidth="1"/>
    <col min="9216" max="9216" width="13.453125" style="6" customWidth="1"/>
    <col min="9217" max="9217" width="0.453125" style="6" customWidth="1"/>
    <col min="9218" max="9218" width="13.453125" style="6" customWidth="1"/>
    <col min="9219" max="9219" width="0.90625" style="6" customWidth="1"/>
    <col min="9220" max="9220" width="15.08984375" style="6" customWidth="1"/>
    <col min="9221" max="9221" width="1.08984375" style="6" customWidth="1"/>
    <col min="9222" max="9222" width="14.90625" style="6" customWidth="1"/>
    <col min="9223" max="9223" width="1" style="6" customWidth="1"/>
    <col min="9224" max="9224" width="14.453125" style="6" customWidth="1"/>
    <col min="9225" max="9225" width="0.453125" style="6" customWidth="1"/>
    <col min="9226" max="9226" width="12.90625" style="6" customWidth="1"/>
    <col min="9227" max="9227" width="0.90625" style="6" customWidth="1"/>
    <col min="9228" max="9228" width="14.453125" style="6" customWidth="1"/>
    <col min="9229" max="9229" width="0.453125" style="6" customWidth="1"/>
    <col min="9230" max="9230" width="12.90625" style="6" bestFit="1" customWidth="1"/>
    <col min="9231" max="9231" width="16.453125" style="6" bestFit="1" customWidth="1"/>
    <col min="9232" max="9232" width="11.453125" style="6" bestFit="1" customWidth="1"/>
    <col min="9233" max="9463" width="8.90625" style="6"/>
    <col min="9464" max="9465" width="1.90625" style="6" customWidth="1"/>
    <col min="9466" max="9466" width="33.453125" style="6" customWidth="1"/>
    <col min="9467" max="9467" width="9.453125" style="6" customWidth="1"/>
    <col min="9468" max="9468" width="13.453125" style="6" customWidth="1"/>
    <col min="9469" max="9469" width="0.90625" style="6" customWidth="1"/>
    <col min="9470" max="9470" width="13.453125" style="6" customWidth="1"/>
    <col min="9471" max="9471" width="0.90625" style="6" customWidth="1"/>
    <col min="9472" max="9472" width="13.453125" style="6" customWidth="1"/>
    <col min="9473" max="9473" width="0.453125" style="6" customWidth="1"/>
    <col min="9474" max="9474" width="13.453125" style="6" customWidth="1"/>
    <col min="9475" max="9475" width="0.90625" style="6" customWidth="1"/>
    <col min="9476" max="9476" width="15.08984375" style="6" customWidth="1"/>
    <col min="9477" max="9477" width="1.08984375" style="6" customWidth="1"/>
    <col min="9478" max="9478" width="14.90625" style="6" customWidth="1"/>
    <col min="9479" max="9479" width="1" style="6" customWidth="1"/>
    <col min="9480" max="9480" width="14.453125" style="6" customWidth="1"/>
    <col min="9481" max="9481" width="0.453125" style="6" customWidth="1"/>
    <col min="9482" max="9482" width="12.90625" style="6" customWidth="1"/>
    <col min="9483" max="9483" width="0.90625" style="6" customWidth="1"/>
    <col min="9484" max="9484" width="14.453125" style="6" customWidth="1"/>
    <col min="9485" max="9485" width="0.453125" style="6" customWidth="1"/>
    <col min="9486" max="9486" width="12.90625" style="6" bestFit="1" customWidth="1"/>
    <col min="9487" max="9487" width="16.453125" style="6" bestFit="1" customWidth="1"/>
    <col min="9488" max="9488" width="11.453125" style="6" bestFit="1" customWidth="1"/>
    <col min="9489" max="9719" width="8.90625" style="6"/>
    <col min="9720" max="9721" width="1.90625" style="6" customWidth="1"/>
    <col min="9722" max="9722" width="33.453125" style="6" customWidth="1"/>
    <col min="9723" max="9723" width="9.453125" style="6" customWidth="1"/>
    <col min="9724" max="9724" width="13.453125" style="6" customWidth="1"/>
    <col min="9725" max="9725" width="0.90625" style="6" customWidth="1"/>
    <col min="9726" max="9726" width="13.453125" style="6" customWidth="1"/>
    <col min="9727" max="9727" width="0.90625" style="6" customWidth="1"/>
    <col min="9728" max="9728" width="13.453125" style="6" customWidth="1"/>
    <col min="9729" max="9729" width="0.453125" style="6" customWidth="1"/>
    <col min="9730" max="9730" width="13.453125" style="6" customWidth="1"/>
    <col min="9731" max="9731" width="0.90625" style="6" customWidth="1"/>
    <col min="9732" max="9732" width="15.08984375" style="6" customWidth="1"/>
    <col min="9733" max="9733" width="1.08984375" style="6" customWidth="1"/>
    <col min="9734" max="9734" width="14.90625" style="6" customWidth="1"/>
    <col min="9735" max="9735" width="1" style="6" customWidth="1"/>
    <col min="9736" max="9736" width="14.453125" style="6" customWidth="1"/>
    <col min="9737" max="9737" width="0.453125" style="6" customWidth="1"/>
    <col min="9738" max="9738" width="12.90625" style="6" customWidth="1"/>
    <col min="9739" max="9739" width="0.90625" style="6" customWidth="1"/>
    <col min="9740" max="9740" width="14.453125" style="6" customWidth="1"/>
    <col min="9741" max="9741" width="0.453125" style="6" customWidth="1"/>
    <col min="9742" max="9742" width="12.90625" style="6" bestFit="1" customWidth="1"/>
    <col min="9743" max="9743" width="16.453125" style="6" bestFit="1" customWidth="1"/>
    <col min="9744" max="9744" width="11.453125" style="6" bestFit="1" customWidth="1"/>
    <col min="9745" max="9975" width="8.90625" style="6"/>
    <col min="9976" max="9977" width="1.90625" style="6" customWidth="1"/>
    <col min="9978" max="9978" width="33.453125" style="6" customWidth="1"/>
    <col min="9979" max="9979" width="9.453125" style="6" customWidth="1"/>
    <col min="9980" max="9980" width="13.453125" style="6" customWidth="1"/>
    <col min="9981" max="9981" width="0.90625" style="6" customWidth="1"/>
    <col min="9982" max="9982" width="13.453125" style="6" customWidth="1"/>
    <col min="9983" max="9983" width="0.90625" style="6" customWidth="1"/>
    <col min="9984" max="9984" width="13.453125" style="6" customWidth="1"/>
    <col min="9985" max="9985" width="0.453125" style="6" customWidth="1"/>
    <col min="9986" max="9986" width="13.453125" style="6" customWidth="1"/>
    <col min="9987" max="9987" width="0.90625" style="6" customWidth="1"/>
    <col min="9988" max="9988" width="15.08984375" style="6" customWidth="1"/>
    <col min="9989" max="9989" width="1.08984375" style="6" customWidth="1"/>
    <col min="9990" max="9990" width="14.90625" style="6" customWidth="1"/>
    <col min="9991" max="9991" width="1" style="6" customWidth="1"/>
    <col min="9992" max="9992" width="14.453125" style="6" customWidth="1"/>
    <col min="9993" max="9993" width="0.453125" style="6" customWidth="1"/>
    <col min="9994" max="9994" width="12.90625" style="6" customWidth="1"/>
    <col min="9995" max="9995" width="0.90625" style="6" customWidth="1"/>
    <col min="9996" max="9996" width="14.453125" style="6" customWidth="1"/>
    <col min="9997" max="9997" width="0.453125" style="6" customWidth="1"/>
    <col min="9998" max="9998" width="12.90625" style="6" bestFit="1" customWidth="1"/>
    <col min="9999" max="9999" width="16.453125" style="6" bestFit="1" customWidth="1"/>
    <col min="10000" max="10000" width="11.453125" style="6" bestFit="1" customWidth="1"/>
    <col min="10001" max="10231" width="8.90625" style="6"/>
    <col min="10232" max="10233" width="1.90625" style="6" customWidth="1"/>
    <col min="10234" max="10234" width="33.453125" style="6" customWidth="1"/>
    <col min="10235" max="10235" width="9.453125" style="6" customWidth="1"/>
    <col min="10236" max="10236" width="13.453125" style="6" customWidth="1"/>
    <col min="10237" max="10237" width="0.90625" style="6" customWidth="1"/>
    <col min="10238" max="10238" width="13.453125" style="6" customWidth="1"/>
    <col min="10239" max="10239" width="0.90625" style="6" customWidth="1"/>
    <col min="10240" max="10240" width="13.453125" style="6" customWidth="1"/>
    <col min="10241" max="10241" width="0.453125" style="6" customWidth="1"/>
    <col min="10242" max="10242" width="13.453125" style="6" customWidth="1"/>
    <col min="10243" max="10243" width="0.90625" style="6" customWidth="1"/>
    <col min="10244" max="10244" width="15.08984375" style="6" customWidth="1"/>
    <col min="10245" max="10245" width="1.08984375" style="6" customWidth="1"/>
    <col min="10246" max="10246" width="14.90625" style="6" customWidth="1"/>
    <col min="10247" max="10247" width="1" style="6" customWidth="1"/>
    <col min="10248" max="10248" width="14.453125" style="6" customWidth="1"/>
    <col min="10249" max="10249" width="0.453125" style="6" customWidth="1"/>
    <col min="10250" max="10250" width="12.90625" style="6" customWidth="1"/>
    <col min="10251" max="10251" width="0.90625" style="6" customWidth="1"/>
    <col min="10252" max="10252" width="14.453125" style="6" customWidth="1"/>
    <col min="10253" max="10253" width="0.453125" style="6" customWidth="1"/>
    <col min="10254" max="10254" width="12.90625" style="6" bestFit="1" customWidth="1"/>
    <col min="10255" max="10255" width="16.453125" style="6" bestFit="1" customWidth="1"/>
    <col min="10256" max="10256" width="11.453125" style="6" bestFit="1" customWidth="1"/>
    <col min="10257" max="10487" width="8.90625" style="6"/>
    <col min="10488" max="10489" width="1.90625" style="6" customWidth="1"/>
    <col min="10490" max="10490" width="33.453125" style="6" customWidth="1"/>
    <col min="10491" max="10491" width="9.453125" style="6" customWidth="1"/>
    <col min="10492" max="10492" width="13.453125" style="6" customWidth="1"/>
    <col min="10493" max="10493" width="0.90625" style="6" customWidth="1"/>
    <col min="10494" max="10494" width="13.453125" style="6" customWidth="1"/>
    <col min="10495" max="10495" width="0.90625" style="6" customWidth="1"/>
    <col min="10496" max="10496" width="13.453125" style="6" customWidth="1"/>
    <col min="10497" max="10497" width="0.453125" style="6" customWidth="1"/>
    <col min="10498" max="10498" width="13.453125" style="6" customWidth="1"/>
    <col min="10499" max="10499" width="0.90625" style="6" customWidth="1"/>
    <col min="10500" max="10500" width="15.08984375" style="6" customWidth="1"/>
    <col min="10501" max="10501" width="1.08984375" style="6" customWidth="1"/>
    <col min="10502" max="10502" width="14.90625" style="6" customWidth="1"/>
    <col min="10503" max="10503" width="1" style="6" customWidth="1"/>
    <col min="10504" max="10504" width="14.453125" style="6" customWidth="1"/>
    <col min="10505" max="10505" width="0.453125" style="6" customWidth="1"/>
    <col min="10506" max="10506" width="12.90625" style="6" customWidth="1"/>
    <col min="10507" max="10507" width="0.90625" style="6" customWidth="1"/>
    <col min="10508" max="10508" width="14.453125" style="6" customWidth="1"/>
    <col min="10509" max="10509" width="0.453125" style="6" customWidth="1"/>
    <col min="10510" max="10510" width="12.90625" style="6" bestFit="1" customWidth="1"/>
    <col min="10511" max="10511" width="16.453125" style="6" bestFit="1" customWidth="1"/>
    <col min="10512" max="10512" width="11.453125" style="6" bestFit="1" customWidth="1"/>
    <col min="10513" max="10743" width="8.90625" style="6"/>
    <col min="10744" max="10745" width="1.90625" style="6" customWidth="1"/>
    <col min="10746" max="10746" width="33.453125" style="6" customWidth="1"/>
    <col min="10747" max="10747" width="9.453125" style="6" customWidth="1"/>
    <col min="10748" max="10748" width="13.453125" style="6" customWidth="1"/>
    <col min="10749" max="10749" width="0.90625" style="6" customWidth="1"/>
    <col min="10750" max="10750" width="13.453125" style="6" customWidth="1"/>
    <col min="10751" max="10751" width="0.90625" style="6" customWidth="1"/>
    <col min="10752" max="10752" width="13.453125" style="6" customWidth="1"/>
    <col min="10753" max="10753" width="0.453125" style="6" customWidth="1"/>
    <col min="10754" max="10754" width="13.453125" style="6" customWidth="1"/>
    <col min="10755" max="10755" width="0.90625" style="6" customWidth="1"/>
    <col min="10756" max="10756" width="15.08984375" style="6" customWidth="1"/>
    <col min="10757" max="10757" width="1.08984375" style="6" customWidth="1"/>
    <col min="10758" max="10758" width="14.90625" style="6" customWidth="1"/>
    <col min="10759" max="10759" width="1" style="6" customWidth="1"/>
    <col min="10760" max="10760" width="14.453125" style="6" customWidth="1"/>
    <col min="10761" max="10761" width="0.453125" style="6" customWidth="1"/>
    <col min="10762" max="10762" width="12.90625" style="6" customWidth="1"/>
    <col min="10763" max="10763" width="0.90625" style="6" customWidth="1"/>
    <col min="10764" max="10764" width="14.453125" style="6" customWidth="1"/>
    <col min="10765" max="10765" width="0.453125" style="6" customWidth="1"/>
    <col min="10766" max="10766" width="12.90625" style="6" bestFit="1" customWidth="1"/>
    <col min="10767" max="10767" width="16.453125" style="6" bestFit="1" customWidth="1"/>
    <col min="10768" max="10768" width="11.453125" style="6" bestFit="1" customWidth="1"/>
    <col min="10769" max="10999" width="8.90625" style="6"/>
    <col min="11000" max="11001" width="1.90625" style="6" customWidth="1"/>
    <col min="11002" max="11002" width="33.453125" style="6" customWidth="1"/>
    <col min="11003" max="11003" width="9.453125" style="6" customWidth="1"/>
    <col min="11004" max="11004" width="13.453125" style="6" customWidth="1"/>
    <col min="11005" max="11005" width="0.90625" style="6" customWidth="1"/>
    <col min="11006" max="11006" width="13.453125" style="6" customWidth="1"/>
    <col min="11007" max="11007" width="0.90625" style="6" customWidth="1"/>
    <col min="11008" max="11008" width="13.453125" style="6" customWidth="1"/>
    <col min="11009" max="11009" width="0.453125" style="6" customWidth="1"/>
    <col min="11010" max="11010" width="13.453125" style="6" customWidth="1"/>
    <col min="11011" max="11011" width="0.90625" style="6" customWidth="1"/>
    <col min="11012" max="11012" width="15.08984375" style="6" customWidth="1"/>
    <col min="11013" max="11013" width="1.08984375" style="6" customWidth="1"/>
    <col min="11014" max="11014" width="14.90625" style="6" customWidth="1"/>
    <col min="11015" max="11015" width="1" style="6" customWidth="1"/>
    <col min="11016" max="11016" width="14.453125" style="6" customWidth="1"/>
    <col min="11017" max="11017" width="0.453125" style="6" customWidth="1"/>
    <col min="11018" max="11018" width="12.90625" style="6" customWidth="1"/>
    <col min="11019" max="11019" width="0.90625" style="6" customWidth="1"/>
    <col min="11020" max="11020" width="14.453125" style="6" customWidth="1"/>
    <col min="11021" max="11021" width="0.453125" style="6" customWidth="1"/>
    <col min="11022" max="11022" width="12.90625" style="6" bestFit="1" customWidth="1"/>
    <col min="11023" max="11023" width="16.453125" style="6" bestFit="1" customWidth="1"/>
    <col min="11024" max="11024" width="11.453125" style="6" bestFit="1" customWidth="1"/>
    <col min="11025" max="11255" width="8.90625" style="6"/>
    <col min="11256" max="11257" width="1.90625" style="6" customWidth="1"/>
    <col min="11258" max="11258" width="33.453125" style="6" customWidth="1"/>
    <col min="11259" max="11259" width="9.453125" style="6" customWidth="1"/>
    <col min="11260" max="11260" width="13.453125" style="6" customWidth="1"/>
    <col min="11261" max="11261" width="0.90625" style="6" customWidth="1"/>
    <col min="11262" max="11262" width="13.453125" style="6" customWidth="1"/>
    <col min="11263" max="11263" width="0.90625" style="6" customWidth="1"/>
    <col min="11264" max="11264" width="13.453125" style="6" customWidth="1"/>
    <col min="11265" max="11265" width="0.453125" style="6" customWidth="1"/>
    <col min="11266" max="11266" width="13.453125" style="6" customWidth="1"/>
    <col min="11267" max="11267" width="0.90625" style="6" customWidth="1"/>
    <col min="11268" max="11268" width="15.08984375" style="6" customWidth="1"/>
    <col min="11269" max="11269" width="1.08984375" style="6" customWidth="1"/>
    <col min="11270" max="11270" width="14.90625" style="6" customWidth="1"/>
    <col min="11271" max="11271" width="1" style="6" customWidth="1"/>
    <col min="11272" max="11272" width="14.453125" style="6" customWidth="1"/>
    <col min="11273" max="11273" width="0.453125" style="6" customWidth="1"/>
    <col min="11274" max="11274" width="12.90625" style="6" customWidth="1"/>
    <col min="11275" max="11275" width="0.90625" style="6" customWidth="1"/>
    <col min="11276" max="11276" width="14.453125" style="6" customWidth="1"/>
    <col min="11277" max="11277" width="0.453125" style="6" customWidth="1"/>
    <col min="11278" max="11278" width="12.90625" style="6" bestFit="1" customWidth="1"/>
    <col min="11279" max="11279" width="16.453125" style="6" bestFit="1" customWidth="1"/>
    <col min="11280" max="11280" width="11.453125" style="6" bestFit="1" customWidth="1"/>
    <col min="11281" max="11511" width="8.90625" style="6"/>
    <col min="11512" max="11513" width="1.90625" style="6" customWidth="1"/>
    <col min="11514" max="11514" width="33.453125" style="6" customWidth="1"/>
    <col min="11515" max="11515" width="9.453125" style="6" customWidth="1"/>
    <col min="11516" max="11516" width="13.453125" style="6" customWidth="1"/>
    <col min="11517" max="11517" width="0.90625" style="6" customWidth="1"/>
    <col min="11518" max="11518" width="13.453125" style="6" customWidth="1"/>
    <col min="11519" max="11519" width="0.90625" style="6" customWidth="1"/>
    <col min="11520" max="11520" width="13.453125" style="6" customWidth="1"/>
    <col min="11521" max="11521" width="0.453125" style="6" customWidth="1"/>
    <col min="11522" max="11522" width="13.453125" style="6" customWidth="1"/>
    <col min="11523" max="11523" width="0.90625" style="6" customWidth="1"/>
    <col min="11524" max="11524" width="15.08984375" style="6" customWidth="1"/>
    <col min="11525" max="11525" width="1.08984375" style="6" customWidth="1"/>
    <col min="11526" max="11526" width="14.90625" style="6" customWidth="1"/>
    <col min="11527" max="11527" width="1" style="6" customWidth="1"/>
    <col min="11528" max="11528" width="14.453125" style="6" customWidth="1"/>
    <col min="11529" max="11529" width="0.453125" style="6" customWidth="1"/>
    <col min="11530" max="11530" width="12.90625" style="6" customWidth="1"/>
    <col min="11531" max="11531" width="0.90625" style="6" customWidth="1"/>
    <col min="11532" max="11532" width="14.453125" style="6" customWidth="1"/>
    <col min="11533" max="11533" width="0.453125" style="6" customWidth="1"/>
    <col min="11534" max="11534" width="12.90625" style="6" bestFit="1" customWidth="1"/>
    <col min="11535" max="11535" width="16.453125" style="6" bestFit="1" customWidth="1"/>
    <col min="11536" max="11536" width="11.453125" style="6" bestFit="1" customWidth="1"/>
    <col min="11537" max="11767" width="8.90625" style="6"/>
    <col min="11768" max="11769" width="1.90625" style="6" customWidth="1"/>
    <col min="11770" max="11770" width="33.453125" style="6" customWidth="1"/>
    <col min="11771" max="11771" width="9.453125" style="6" customWidth="1"/>
    <col min="11772" max="11772" width="13.453125" style="6" customWidth="1"/>
    <col min="11773" max="11773" width="0.90625" style="6" customWidth="1"/>
    <col min="11774" max="11774" width="13.453125" style="6" customWidth="1"/>
    <col min="11775" max="11775" width="0.90625" style="6" customWidth="1"/>
    <col min="11776" max="11776" width="13.453125" style="6" customWidth="1"/>
    <col min="11777" max="11777" width="0.453125" style="6" customWidth="1"/>
    <col min="11778" max="11778" width="13.453125" style="6" customWidth="1"/>
    <col min="11779" max="11779" width="0.90625" style="6" customWidth="1"/>
    <col min="11780" max="11780" width="15.08984375" style="6" customWidth="1"/>
    <col min="11781" max="11781" width="1.08984375" style="6" customWidth="1"/>
    <col min="11782" max="11782" width="14.90625" style="6" customWidth="1"/>
    <col min="11783" max="11783" width="1" style="6" customWidth="1"/>
    <col min="11784" max="11784" width="14.453125" style="6" customWidth="1"/>
    <col min="11785" max="11785" width="0.453125" style="6" customWidth="1"/>
    <col min="11786" max="11786" width="12.90625" style="6" customWidth="1"/>
    <col min="11787" max="11787" width="0.90625" style="6" customWidth="1"/>
    <col min="11788" max="11788" width="14.453125" style="6" customWidth="1"/>
    <col min="11789" max="11789" width="0.453125" style="6" customWidth="1"/>
    <col min="11790" max="11790" width="12.90625" style="6" bestFit="1" customWidth="1"/>
    <col min="11791" max="11791" width="16.453125" style="6" bestFit="1" customWidth="1"/>
    <col min="11792" max="11792" width="11.453125" style="6" bestFit="1" customWidth="1"/>
    <col min="11793" max="12023" width="8.90625" style="6"/>
    <col min="12024" max="12025" width="1.90625" style="6" customWidth="1"/>
    <col min="12026" max="12026" width="33.453125" style="6" customWidth="1"/>
    <col min="12027" max="12027" width="9.453125" style="6" customWidth="1"/>
    <col min="12028" max="12028" width="13.453125" style="6" customWidth="1"/>
    <col min="12029" max="12029" width="0.90625" style="6" customWidth="1"/>
    <col min="12030" max="12030" width="13.453125" style="6" customWidth="1"/>
    <col min="12031" max="12031" width="0.90625" style="6" customWidth="1"/>
    <col min="12032" max="12032" width="13.453125" style="6" customWidth="1"/>
    <col min="12033" max="12033" width="0.453125" style="6" customWidth="1"/>
    <col min="12034" max="12034" width="13.453125" style="6" customWidth="1"/>
    <col min="12035" max="12035" width="0.90625" style="6" customWidth="1"/>
    <col min="12036" max="12036" width="15.08984375" style="6" customWidth="1"/>
    <col min="12037" max="12037" width="1.08984375" style="6" customWidth="1"/>
    <col min="12038" max="12038" width="14.90625" style="6" customWidth="1"/>
    <col min="12039" max="12039" width="1" style="6" customWidth="1"/>
    <col min="12040" max="12040" width="14.453125" style="6" customWidth="1"/>
    <col min="12041" max="12041" width="0.453125" style="6" customWidth="1"/>
    <col min="12042" max="12042" width="12.90625" style="6" customWidth="1"/>
    <col min="12043" max="12043" width="0.90625" style="6" customWidth="1"/>
    <col min="12044" max="12044" width="14.453125" style="6" customWidth="1"/>
    <col min="12045" max="12045" width="0.453125" style="6" customWidth="1"/>
    <col min="12046" max="12046" width="12.90625" style="6" bestFit="1" customWidth="1"/>
    <col min="12047" max="12047" width="16.453125" style="6" bestFit="1" customWidth="1"/>
    <col min="12048" max="12048" width="11.453125" style="6" bestFit="1" customWidth="1"/>
    <col min="12049" max="12279" width="8.90625" style="6"/>
    <col min="12280" max="12281" width="1.90625" style="6" customWidth="1"/>
    <col min="12282" max="12282" width="33.453125" style="6" customWidth="1"/>
    <col min="12283" max="12283" width="9.453125" style="6" customWidth="1"/>
    <col min="12284" max="12284" width="13.453125" style="6" customWidth="1"/>
    <col min="12285" max="12285" width="0.90625" style="6" customWidth="1"/>
    <col min="12286" max="12286" width="13.453125" style="6" customWidth="1"/>
    <col min="12287" max="12287" width="0.90625" style="6" customWidth="1"/>
    <col min="12288" max="12288" width="13.453125" style="6" customWidth="1"/>
    <col min="12289" max="12289" width="0.453125" style="6" customWidth="1"/>
    <col min="12290" max="12290" width="13.453125" style="6" customWidth="1"/>
    <col min="12291" max="12291" width="0.90625" style="6" customWidth="1"/>
    <col min="12292" max="12292" width="15.08984375" style="6" customWidth="1"/>
    <col min="12293" max="12293" width="1.08984375" style="6" customWidth="1"/>
    <col min="12294" max="12294" width="14.90625" style="6" customWidth="1"/>
    <col min="12295" max="12295" width="1" style="6" customWidth="1"/>
    <col min="12296" max="12296" width="14.453125" style="6" customWidth="1"/>
    <col min="12297" max="12297" width="0.453125" style="6" customWidth="1"/>
    <col min="12298" max="12298" width="12.90625" style="6" customWidth="1"/>
    <col min="12299" max="12299" width="0.90625" style="6" customWidth="1"/>
    <col min="12300" max="12300" width="14.453125" style="6" customWidth="1"/>
    <col min="12301" max="12301" width="0.453125" style="6" customWidth="1"/>
    <col min="12302" max="12302" width="12.90625" style="6" bestFit="1" customWidth="1"/>
    <col min="12303" max="12303" width="16.453125" style="6" bestFit="1" customWidth="1"/>
    <col min="12304" max="12304" width="11.453125" style="6" bestFit="1" customWidth="1"/>
    <col min="12305" max="12535" width="8.90625" style="6"/>
    <col min="12536" max="12537" width="1.90625" style="6" customWidth="1"/>
    <col min="12538" max="12538" width="33.453125" style="6" customWidth="1"/>
    <col min="12539" max="12539" width="9.453125" style="6" customWidth="1"/>
    <col min="12540" max="12540" width="13.453125" style="6" customWidth="1"/>
    <col min="12541" max="12541" width="0.90625" style="6" customWidth="1"/>
    <col min="12542" max="12542" width="13.453125" style="6" customWidth="1"/>
    <col min="12543" max="12543" width="0.90625" style="6" customWidth="1"/>
    <col min="12544" max="12544" width="13.453125" style="6" customWidth="1"/>
    <col min="12545" max="12545" width="0.453125" style="6" customWidth="1"/>
    <col min="12546" max="12546" width="13.453125" style="6" customWidth="1"/>
    <col min="12547" max="12547" width="0.90625" style="6" customWidth="1"/>
    <col min="12548" max="12548" width="15.08984375" style="6" customWidth="1"/>
    <col min="12549" max="12549" width="1.08984375" style="6" customWidth="1"/>
    <col min="12550" max="12550" width="14.90625" style="6" customWidth="1"/>
    <col min="12551" max="12551" width="1" style="6" customWidth="1"/>
    <col min="12552" max="12552" width="14.453125" style="6" customWidth="1"/>
    <col min="12553" max="12553" width="0.453125" style="6" customWidth="1"/>
    <col min="12554" max="12554" width="12.90625" style="6" customWidth="1"/>
    <col min="12555" max="12555" width="0.90625" style="6" customWidth="1"/>
    <col min="12556" max="12556" width="14.453125" style="6" customWidth="1"/>
    <col min="12557" max="12557" width="0.453125" style="6" customWidth="1"/>
    <col min="12558" max="12558" width="12.90625" style="6" bestFit="1" customWidth="1"/>
    <col min="12559" max="12559" width="16.453125" style="6" bestFit="1" customWidth="1"/>
    <col min="12560" max="12560" width="11.453125" style="6" bestFit="1" customWidth="1"/>
    <col min="12561" max="12791" width="8.90625" style="6"/>
    <col min="12792" max="12793" width="1.90625" style="6" customWidth="1"/>
    <col min="12794" max="12794" width="33.453125" style="6" customWidth="1"/>
    <col min="12795" max="12795" width="9.453125" style="6" customWidth="1"/>
    <col min="12796" max="12796" width="13.453125" style="6" customWidth="1"/>
    <col min="12797" max="12797" width="0.90625" style="6" customWidth="1"/>
    <col min="12798" max="12798" width="13.453125" style="6" customWidth="1"/>
    <col min="12799" max="12799" width="0.90625" style="6" customWidth="1"/>
    <col min="12800" max="12800" width="13.453125" style="6" customWidth="1"/>
    <col min="12801" max="12801" width="0.453125" style="6" customWidth="1"/>
    <col min="12802" max="12802" width="13.453125" style="6" customWidth="1"/>
    <col min="12803" max="12803" width="0.90625" style="6" customWidth="1"/>
    <col min="12804" max="12804" width="15.08984375" style="6" customWidth="1"/>
    <col min="12805" max="12805" width="1.08984375" style="6" customWidth="1"/>
    <col min="12806" max="12806" width="14.90625" style="6" customWidth="1"/>
    <col min="12807" max="12807" width="1" style="6" customWidth="1"/>
    <col min="12808" max="12808" width="14.453125" style="6" customWidth="1"/>
    <col min="12809" max="12809" width="0.453125" style="6" customWidth="1"/>
    <col min="12810" max="12810" width="12.90625" style="6" customWidth="1"/>
    <col min="12811" max="12811" width="0.90625" style="6" customWidth="1"/>
    <col min="12812" max="12812" width="14.453125" style="6" customWidth="1"/>
    <col min="12813" max="12813" width="0.453125" style="6" customWidth="1"/>
    <col min="12814" max="12814" width="12.90625" style="6" bestFit="1" customWidth="1"/>
    <col min="12815" max="12815" width="16.453125" style="6" bestFit="1" customWidth="1"/>
    <col min="12816" max="12816" width="11.453125" style="6" bestFit="1" customWidth="1"/>
    <col min="12817" max="13047" width="8.90625" style="6"/>
    <col min="13048" max="13049" width="1.90625" style="6" customWidth="1"/>
    <col min="13050" max="13050" width="33.453125" style="6" customWidth="1"/>
    <col min="13051" max="13051" width="9.453125" style="6" customWidth="1"/>
    <col min="13052" max="13052" width="13.453125" style="6" customWidth="1"/>
    <col min="13053" max="13053" width="0.90625" style="6" customWidth="1"/>
    <col min="13054" max="13054" width="13.453125" style="6" customWidth="1"/>
    <col min="13055" max="13055" width="0.90625" style="6" customWidth="1"/>
    <col min="13056" max="13056" width="13.453125" style="6" customWidth="1"/>
    <col min="13057" max="13057" width="0.453125" style="6" customWidth="1"/>
    <col min="13058" max="13058" width="13.453125" style="6" customWidth="1"/>
    <col min="13059" max="13059" width="0.90625" style="6" customWidth="1"/>
    <col min="13060" max="13060" width="15.08984375" style="6" customWidth="1"/>
    <col min="13061" max="13061" width="1.08984375" style="6" customWidth="1"/>
    <col min="13062" max="13062" width="14.90625" style="6" customWidth="1"/>
    <col min="13063" max="13063" width="1" style="6" customWidth="1"/>
    <col min="13064" max="13064" width="14.453125" style="6" customWidth="1"/>
    <col min="13065" max="13065" width="0.453125" style="6" customWidth="1"/>
    <col min="13066" max="13066" width="12.90625" style="6" customWidth="1"/>
    <col min="13067" max="13067" width="0.90625" style="6" customWidth="1"/>
    <col min="13068" max="13068" width="14.453125" style="6" customWidth="1"/>
    <col min="13069" max="13069" width="0.453125" style="6" customWidth="1"/>
    <col min="13070" max="13070" width="12.90625" style="6" bestFit="1" customWidth="1"/>
    <col min="13071" max="13071" width="16.453125" style="6" bestFit="1" customWidth="1"/>
    <col min="13072" max="13072" width="11.453125" style="6" bestFit="1" customWidth="1"/>
    <col min="13073" max="13303" width="8.90625" style="6"/>
    <col min="13304" max="13305" width="1.90625" style="6" customWidth="1"/>
    <col min="13306" max="13306" width="33.453125" style="6" customWidth="1"/>
    <col min="13307" max="13307" width="9.453125" style="6" customWidth="1"/>
    <col min="13308" max="13308" width="13.453125" style="6" customWidth="1"/>
    <col min="13309" max="13309" width="0.90625" style="6" customWidth="1"/>
    <col min="13310" max="13310" width="13.453125" style="6" customWidth="1"/>
    <col min="13311" max="13311" width="0.90625" style="6" customWidth="1"/>
    <col min="13312" max="13312" width="13.453125" style="6" customWidth="1"/>
    <col min="13313" max="13313" width="0.453125" style="6" customWidth="1"/>
    <col min="13314" max="13314" width="13.453125" style="6" customWidth="1"/>
    <col min="13315" max="13315" width="0.90625" style="6" customWidth="1"/>
    <col min="13316" max="13316" width="15.08984375" style="6" customWidth="1"/>
    <col min="13317" max="13317" width="1.08984375" style="6" customWidth="1"/>
    <col min="13318" max="13318" width="14.90625" style="6" customWidth="1"/>
    <col min="13319" max="13319" width="1" style="6" customWidth="1"/>
    <col min="13320" max="13320" width="14.453125" style="6" customWidth="1"/>
    <col min="13321" max="13321" width="0.453125" style="6" customWidth="1"/>
    <col min="13322" max="13322" width="12.90625" style="6" customWidth="1"/>
    <col min="13323" max="13323" width="0.90625" style="6" customWidth="1"/>
    <col min="13324" max="13324" width="14.453125" style="6" customWidth="1"/>
    <col min="13325" max="13325" width="0.453125" style="6" customWidth="1"/>
    <col min="13326" max="13326" width="12.90625" style="6" bestFit="1" customWidth="1"/>
    <col min="13327" max="13327" width="16.453125" style="6" bestFit="1" customWidth="1"/>
    <col min="13328" max="13328" width="11.453125" style="6" bestFit="1" customWidth="1"/>
    <col min="13329" max="13559" width="8.90625" style="6"/>
    <col min="13560" max="13561" width="1.90625" style="6" customWidth="1"/>
    <col min="13562" max="13562" width="33.453125" style="6" customWidth="1"/>
    <col min="13563" max="13563" width="9.453125" style="6" customWidth="1"/>
    <col min="13564" max="13564" width="13.453125" style="6" customWidth="1"/>
    <col min="13565" max="13565" width="0.90625" style="6" customWidth="1"/>
    <col min="13566" max="13566" width="13.453125" style="6" customWidth="1"/>
    <col min="13567" max="13567" width="0.90625" style="6" customWidth="1"/>
    <col min="13568" max="13568" width="13.453125" style="6" customWidth="1"/>
    <col min="13569" max="13569" width="0.453125" style="6" customWidth="1"/>
    <col min="13570" max="13570" width="13.453125" style="6" customWidth="1"/>
    <col min="13571" max="13571" width="0.90625" style="6" customWidth="1"/>
    <col min="13572" max="13572" width="15.08984375" style="6" customWidth="1"/>
    <col min="13573" max="13573" width="1.08984375" style="6" customWidth="1"/>
    <col min="13574" max="13574" width="14.90625" style="6" customWidth="1"/>
    <col min="13575" max="13575" width="1" style="6" customWidth="1"/>
    <col min="13576" max="13576" width="14.453125" style="6" customWidth="1"/>
    <col min="13577" max="13577" width="0.453125" style="6" customWidth="1"/>
    <col min="13578" max="13578" width="12.90625" style="6" customWidth="1"/>
    <col min="13579" max="13579" width="0.90625" style="6" customWidth="1"/>
    <col min="13580" max="13580" width="14.453125" style="6" customWidth="1"/>
    <col min="13581" max="13581" width="0.453125" style="6" customWidth="1"/>
    <col min="13582" max="13582" width="12.90625" style="6" bestFit="1" customWidth="1"/>
    <col min="13583" max="13583" width="16.453125" style="6" bestFit="1" customWidth="1"/>
    <col min="13584" max="13584" width="11.453125" style="6" bestFit="1" customWidth="1"/>
    <col min="13585" max="13815" width="8.90625" style="6"/>
    <col min="13816" max="13817" width="1.90625" style="6" customWidth="1"/>
    <col min="13818" max="13818" width="33.453125" style="6" customWidth="1"/>
    <col min="13819" max="13819" width="9.453125" style="6" customWidth="1"/>
    <col min="13820" max="13820" width="13.453125" style="6" customWidth="1"/>
    <col min="13821" max="13821" width="0.90625" style="6" customWidth="1"/>
    <col min="13822" max="13822" width="13.453125" style="6" customWidth="1"/>
    <col min="13823" max="13823" width="0.90625" style="6" customWidth="1"/>
    <col min="13824" max="13824" width="13.453125" style="6" customWidth="1"/>
    <col min="13825" max="13825" width="0.453125" style="6" customWidth="1"/>
    <col min="13826" max="13826" width="13.453125" style="6" customWidth="1"/>
    <col min="13827" max="13827" width="0.90625" style="6" customWidth="1"/>
    <col min="13828" max="13828" width="15.08984375" style="6" customWidth="1"/>
    <col min="13829" max="13829" width="1.08984375" style="6" customWidth="1"/>
    <col min="13830" max="13830" width="14.90625" style="6" customWidth="1"/>
    <col min="13831" max="13831" width="1" style="6" customWidth="1"/>
    <col min="13832" max="13832" width="14.453125" style="6" customWidth="1"/>
    <col min="13833" max="13833" width="0.453125" style="6" customWidth="1"/>
    <col min="13834" max="13834" width="12.90625" style="6" customWidth="1"/>
    <col min="13835" max="13835" width="0.90625" style="6" customWidth="1"/>
    <col min="13836" max="13836" width="14.453125" style="6" customWidth="1"/>
    <col min="13837" max="13837" width="0.453125" style="6" customWidth="1"/>
    <col min="13838" max="13838" width="12.90625" style="6" bestFit="1" customWidth="1"/>
    <col min="13839" max="13839" width="16.453125" style="6" bestFit="1" customWidth="1"/>
    <col min="13840" max="13840" width="11.453125" style="6" bestFit="1" customWidth="1"/>
    <col min="13841" max="14071" width="8.90625" style="6"/>
    <col min="14072" max="14073" width="1.90625" style="6" customWidth="1"/>
    <col min="14074" max="14074" width="33.453125" style="6" customWidth="1"/>
    <col min="14075" max="14075" width="9.453125" style="6" customWidth="1"/>
    <col min="14076" max="14076" width="13.453125" style="6" customWidth="1"/>
    <col min="14077" max="14077" width="0.90625" style="6" customWidth="1"/>
    <col min="14078" max="14078" width="13.453125" style="6" customWidth="1"/>
    <col min="14079" max="14079" width="0.90625" style="6" customWidth="1"/>
    <col min="14080" max="14080" width="13.453125" style="6" customWidth="1"/>
    <col min="14081" max="14081" width="0.453125" style="6" customWidth="1"/>
    <col min="14082" max="14082" width="13.453125" style="6" customWidth="1"/>
    <col min="14083" max="14083" width="0.90625" style="6" customWidth="1"/>
    <col min="14084" max="14084" width="15.08984375" style="6" customWidth="1"/>
    <col min="14085" max="14085" width="1.08984375" style="6" customWidth="1"/>
    <col min="14086" max="14086" width="14.90625" style="6" customWidth="1"/>
    <col min="14087" max="14087" width="1" style="6" customWidth="1"/>
    <col min="14088" max="14088" width="14.453125" style="6" customWidth="1"/>
    <col min="14089" max="14089" width="0.453125" style="6" customWidth="1"/>
    <col min="14090" max="14090" width="12.90625" style="6" customWidth="1"/>
    <col min="14091" max="14091" width="0.90625" style="6" customWidth="1"/>
    <col min="14092" max="14092" width="14.453125" style="6" customWidth="1"/>
    <col min="14093" max="14093" width="0.453125" style="6" customWidth="1"/>
    <col min="14094" max="14094" width="12.90625" style="6" bestFit="1" customWidth="1"/>
    <col min="14095" max="14095" width="16.453125" style="6" bestFit="1" customWidth="1"/>
    <col min="14096" max="14096" width="11.453125" style="6" bestFit="1" customWidth="1"/>
    <col min="14097" max="14327" width="8.90625" style="6"/>
    <col min="14328" max="14329" width="1.90625" style="6" customWidth="1"/>
    <col min="14330" max="14330" width="33.453125" style="6" customWidth="1"/>
    <col min="14331" max="14331" width="9.453125" style="6" customWidth="1"/>
    <col min="14332" max="14332" width="13.453125" style="6" customWidth="1"/>
    <col min="14333" max="14333" width="0.90625" style="6" customWidth="1"/>
    <col min="14334" max="14334" width="13.453125" style="6" customWidth="1"/>
    <col min="14335" max="14335" width="0.90625" style="6" customWidth="1"/>
    <col min="14336" max="14336" width="13.453125" style="6" customWidth="1"/>
    <col min="14337" max="14337" width="0.453125" style="6" customWidth="1"/>
    <col min="14338" max="14338" width="13.453125" style="6" customWidth="1"/>
    <col min="14339" max="14339" width="0.90625" style="6" customWidth="1"/>
    <col min="14340" max="14340" width="15.08984375" style="6" customWidth="1"/>
    <col min="14341" max="14341" width="1.08984375" style="6" customWidth="1"/>
    <col min="14342" max="14342" width="14.90625" style="6" customWidth="1"/>
    <col min="14343" max="14343" width="1" style="6" customWidth="1"/>
    <col min="14344" max="14344" width="14.453125" style="6" customWidth="1"/>
    <col min="14345" max="14345" width="0.453125" style="6" customWidth="1"/>
    <col min="14346" max="14346" width="12.90625" style="6" customWidth="1"/>
    <col min="14347" max="14347" width="0.90625" style="6" customWidth="1"/>
    <col min="14348" max="14348" width="14.453125" style="6" customWidth="1"/>
    <col min="14349" max="14349" width="0.453125" style="6" customWidth="1"/>
    <col min="14350" max="14350" width="12.90625" style="6" bestFit="1" customWidth="1"/>
    <col min="14351" max="14351" width="16.453125" style="6" bestFit="1" customWidth="1"/>
    <col min="14352" max="14352" width="11.453125" style="6" bestFit="1" customWidth="1"/>
    <col min="14353" max="14583" width="8.90625" style="6"/>
    <col min="14584" max="14585" width="1.90625" style="6" customWidth="1"/>
    <col min="14586" max="14586" width="33.453125" style="6" customWidth="1"/>
    <col min="14587" max="14587" width="9.453125" style="6" customWidth="1"/>
    <col min="14588" max="14588" width="13.453125" style="6" customWidth="1"/>
    <col min="14589" max="14589" width="0.90625" style="6" customWidth="1"/>
    <col min="14590" max="14590" width="13.453125" style="6" customWidth="1"/>
    <col min="14591" max="14591" width="0.90625" style="6" customWidth="1"/>
    <col min="14592" max="14592" width="13.453125" style="6" customWidth="1"/>
    <col min="14593" max="14593" width="0.453125" style="6" customWidth="1"/>
    <col min="14594" max="14594" width="13.453125" style="6" customWidth="1"/>
    <col min="14595" max="14595" width="0.90625" style="6" customWidth="1"/>
    <col min="14596" max="14596" width="15.08984375" style="6" customWidth="1"/>
    <col min="14597" max="14597" width="1.08984375" style="6" customWidth="1"/>
    <col min="14598" max="14598" width="14.90625" style="6" customWidth="1"/>
    <col min="14599" max="14599" width="1" style="6" customWidth="1"/>
    <col min="14600" max="14600" width="14.453125" style="6" customWidth="1"/>
    <col min="14601" max="14601" width="0.453125" style="6" customWidth="1"/>
    <col min="14602" max="14602" width="12.90625" style="6" customWidth="1"/>
    <col min="14603" max="14603" width="0.90625" style="6" customWidth="1"/>
    <col min="14604" max="14604" width="14.453125" style="6" customWidth="1"/>
    <col min="14605" max="14605" width="0.453125" style="6" customWidth="1"/>
    <col min="14606" max="14606" width="12.90625" style="6" bestFit="1" customWidth="1"/>
    <col min="14607" max="14607" width="16.453125" style="6" bestFit="1" customWidth="1"/>
    <col min="14608" max="14608" width="11.453125" style="6" bestFit="1" customWidth="1"/>
    <col min="14609" max="14839" width="8.90625" style="6"/>
    <col min="14840" max="14841" width="1.90625" style="6" customWidth="1"/>
    <col min="14842" max="14842" width="33.453125" style="6" customWidth="1"/>
    <col min="14843" max="14843" width="9.453125" style="6" customWidth="1"/>
    <col min="14844" max="14844" width="13.453125" style="6" customWidth="1"/>
    <col min="14845" max="14845" width="0.90625" style="6" customWidth="1"/>
    <col min="14846" max="14846" width="13.453125" style="6" customWidth="1"/>
    <col min="14847" max="14847" width="0.90625" style="6" customWidth="1"/>
    <col min="14848" max="14848" width="13.453125" style="6" customWidth="1"/>
    <col min="14849" max="14849" width="0.453125" style="6" customWidth="1"/>
    <col min="14850" max="14850" width="13.453125" style="6" customWidth="1"/>
    <col min="14851" max="14851" width="0.90625" style="6" customWidth="1"/>
    <col min="14852" max="14852" width="15.08984375" style="6" customWidth="1"/>
    <col min="14853" max="14853" width="1.08984375" style="6" customWidth="1"/>
    <col min="14854" max="14854" width="14.90625" style="6" customWidth="1"/>
    <col min="14855" max="14855" width="1" style="6" customWidth="1"/>
    <col min="14856" max="14856" width="14.453125" style="6" customWidth="1"/>
    <col min="14857" max="14857" width="0.453125" style="6" customWidth="1"/>
    <col min="14858" max="14858" width="12.90625" style="6" customWidth="1"/>
    <col min="14859" max="14859" width="0.90625" style="6" customWidth="1"/>
    <col min="14860" max="14860" width="14.453125" style="6" customWidth="1"/>
    <col min="14861" max="14861" width="0.453125" style="6" customWidth="1"/>
    <col min="14862" max="14862" width="12.90625" style="6" bestFit="1" customWidth="1"/>
    <col min="14863" max="14863" width="16.453125" style="6" bestFit="1" customWidth="1"/>
    <col min="14864" max="14864" width="11.453125" style="6" bestFit="1" customWidth="1"/>
    <col min="14865" max="15095" width="8.90625" style="6"/>
    <col min="15096" max="15097" width="1.90625" style="6" customWidth="1"/>
    <col min="15098" max="15098" width="33.453125" style="6" customWidth="1"/>
    <col min="15099" max="15099" width="9.453125" style="6" customWidth="1"/>
    <col min="15100" max="15100" width="13.453125" style="6" customWidth="1"/>
    <col min="15101" max="15101" width="0.90625" style="6" customWidth="1"/>
    <col min="15102" max="15102" width="13.453125" style="6" customWidth="1"/>
    <col min="15103" max="15103" width="0.90625" style="6" customWidth="1"/>
    <col min="15104" max="15104" width="13.453125" style="6" customWidth="1"/>
    <col min="15105" max="15105" width="0.453125" style="6" customWidth="1"/>
    <col min="15106" max="15106" width="13.453125" style="6" customWidth="1"/>
    <col min="15107" max="15107" width="0.90625" style="6" customWidth="1"/>
    <col min="15108" max="15108" width="15.08984375" style="6" customWidth="1"/>
    <col min="15109" max="15109" width="1.08984375" style="6" customWidth="1"/>
    <col min="15110" max="15110" width="14.90625" style="6" customWidth="1"/>
    <col min="15111" max="15111" width="1" style="6" customWidth="1"/>
    <col min="15112" max="15112" width="14.453125" style="6" customWidth="1"/>
    <col min="15113" max="15113" width="0.453125" style="6" customWidth="1"/>
    <col min="15114" max="15114" width="12.90625" style="6" customWidth="1"/>
    <col min="15115" max="15115" width="0.90625" style="6" customWidth="1"/>
    <col min="15116" max="15116" width="14.453125" style="6" customWidth="1"/>
    <col min="15117" max="15117" width="0.453125" style="6" customWidth="1"/>
    <col min="15118" max="15118" width="12.90625" style="6" bestFit="1" customWidth="1"/>
    <col min="15119" max="15119" width="16.453125" style="6" bestFit="1" customWidth="1"/>
    <col min="15120" max="15120" width="11.453125" style="6" bestFit="1" customWidth="1"/>
    <col min="15121" max="15351" width="8.90625" style="6"/>
    <col min="15352" max="15353" width="1.90625" style="6" customWidth="1"/>
    <col min="15354" max="15354" width="33.453125" style="6" customWidth="1"/>
    <col min="15355" max="15355" width="9.453125" style="6" customWidth="1"/>
    <col min="15356" max="15356" width="13.453125" style="6" customWidth="1"/>
    <col min="15357" max="15357" width="0.90625" style="6" customWidth="1"/>
    <col min="15358" max="15358" width="13.453125" style="6" customWidth="1"/>
    <col min="15359" max="15359" width="0.90625" style="6" customWidth="1"/>
    <col min="15360" max="15360" width="13.453125" style="6" customWidth="1"/>
    <col min="15361" max="15361" width="0.453125" style="6" customWidth="1"/>
    <col min="15362" max="15362" width="13.453125" style="6" customWidth="1"/>
    <col min="15363" max="15363" width="0.90625" style="6" customWidth="1"/>
    <col min="15364" max="15364" width="15.08984375" style="6" customWidth="1"/>
    <col min="15365" max="15365" width="1.08984375" style="6" customWidth="1"/>
    <col min="15366" max="15366" width="14.90625" style="6" customWidth="1"/>
    <col min="15367" max="15367" width="1" style="6" customWidth="1"/>
    <col min="15368" max="15368" width="14.453125" style="6" customWidth="1"/>
    <col min="15369" max="15369" width="0.453125" style="6" customWidth="1"/>
    <col min="15370" max="15370" width="12.90625" style="6" customWidth="1"/>
    <col min="15371" max="15371" width="0.90625" style="6" customWidth="1"/>
    <col min="15372" max="15372" width="14.453125" style="6" customWidth="1"/>
    <col min="15373" max="15373" width="0.453125" style="6" customWidth="1"/>
    <col min="15374" max="15374" width="12.90625" style="6" bestFit="1" customWidth="1"/>
    <col min="15375" max="15375" width="16.453125" style="6" bestFit="1" customWidth="1"/>
    <col min="15376" max="15376" width="11.453125" style="6" bestFit="1" customWidth="1"/>
    <col min="15377" max="15607" width="8.90625" style="6"/>
    <col min="15608" max="15609" width="1.90625" style="6" customWidth="1"/>
    <col min="15610" max="15610" width="33.453125" style="6" customWidth="1"/>
    <col min="15611" max="15611" width="9.453125" style="6" customWidth="1"/>
    <col min="15612" max="15612" width="13.453125" style="6" customWidth="1"/>
    <col min="15613" max="15613" width="0.90625" style="6" customWidth="1"/>
    <col min="15614" max="15614" width="13.453125" style="6" customWidth="1"/>
    <col min="15615" max="15615" width="0.90625" style="6" customWidth="1"/>
    <col min="15616" max="15616" width="13.453125" style="6" customWidth="1"/>
    <col min="15617" max="15617" width="0.453125" style="6" customWidth="1"/>
    <col min="15618" max="15618" width="13.453125" style="6" customWidth="1"/>
    <col min="15619" max="15619" width="0.90625" style="6" customWidth="1"/>
    <col min="15620" max="15620" width="15.08984375" style="6" customWidth="1"/>
    <col min="15621" max="15621" width="1.08984375" style="6" customWidth="1"/>
    <col min="15622" max="15622" width="14.90625" style="6" customWidth="1"/>
    <col min="15623" max="15623" width="1" style="6" customWidth="1"/>
    <col min="15624" max="15624" width="14.453125" style="6" customWidth="1"/>
    <col min="15625" max="15625" width="0.453125" style="6" customWidth="1"/>
    <col min="15626" max="15626" width="12.90625" style="6" customWidth="1"/>
    <col min="15627" max="15627" width="0.90625" style="6" customWidth="1"/>
    <col min="15628" max="15628" width="14.453125" style="6" customWidth="1"/>
    <col min="15629" max="15629" width="0.453125" style="6" customWidth="1"/>
    <col min="15630" max="15630" width="12.90625" style="6" bestFit="1" customWidth="1"/>
    <col min="15631" max="15631" width="16.453125" style="6" bestFit="1" customWidth="1"/>
    <col min="15632" max="15632" width="11.453125" style="6" bestFit="1" customWidth="1"/>
    <col min="15633" max="15863" width="8.90625" style="6"/>
    <col min="15864" max="15865" width="1.90625" style="6" customWidth="1"/>
    <col min="15866" max="15866" width="33.453125" style="6" customWidth="1"/>
    <col min="15867" max="15867" width="9.453125" style="6" customWidth="1"/>
    <col min="15868" max="15868" width="13.453125" style="6" customWidth="1"/>
    <col min="15869" max="15869" width="0.90625" style="6" customWidth="1"/>
    <col min="15870" max="15870" width="13.453125" style="6" customWidth="1"/>
    <col min="15871" max="15871" width="0.90625" style="6" customWidth="1"/>
    <col min="15872" max="15872" width="13.453125" style="6" customWidth="1"/>
    <col min="15873" max="15873" width="0.453125" style="6" customWidth="1"/>
    <col min="15874" max="15874" width="13.453125" style="6" customWidth="1"/>
    <col min="15875" max="15875" width="0.90625" style="6" customWidth="1"/>
    <col min="15876" max="15876" width="15.08984375" style="6" customWidth="1"/>
    <col min="15877" max="15877" width="1.08984375" style="6" customWidth="1"/>
    <col min="15878" max="15878" width="14.90625" style="6" customWidth="1"/>
    <col min="15879" max="15879" width="1" style="6" customWidth="1"/>
    <col min="15880" max="15880" width="14.453125" style="6" customWidth="1"/>
    <col min="15881" max="15881" width="0.453125" style="6" customWidth="1"/>
    <col min="15882" max="15882" width="12.90625" style="6" customWidth="1"/>
    <col min="15883" max="15883" width="0.90625" style="6" customWidth="1"/>
    <col min="15884" max="15884" width="14.453125" style="6" customWidth="1"/>
    <col min="15885" max="15885" width="0.453125" style="6" customWidth="1"/>
    <col min="15886" max="15886" width="12.90625" style="6" bestFit="1" customWidth="1"/>
    <col min="15887" max="15887" width="16.453125" style="6" bestFit="1" customWidth="1"/>
    <col min="15888" max="15888" width="11.453125" style="6" bestFit="1" customWidth="1"/>
    <col min="15889" max="16119" width="8.90625" style="6"/>
    <col min="16120" max="16121" width="1.90625" style="6" customWidth="1"/>
    <col min="16122" max="16122" width="33.453125" style="6" customWidth="1"/>
    <col min="16123" max="16123" width="9.453125" style="6" customWidth="1"/>
    <col min="16124" max="16124" width="13.453125" style="6" customWidth="1"/>
    <col min="16125" max="16125" width="0.90625" style="6" customWidth="1"/>
    <col min="16126" max="16126" width="13.453125" style="6" customWidth="1"/>
    <col min="16127" max="16127" width="0.90625" style="6" customWidth="1"/>
    <col min="16128" max="16128" width="13.453125" style="6" customWidth="1"/>
    <col min="16129" max="16129" width="0.453125" style="6" customWidth="1"/>
    <col min="16130" max="16130" width="13.453125" style="6" customWidth="1"/>
    <col min="16131" max="16131" width="0.90625" style="6" customWidth="1"/>
    <col min="16132" max="16132" width="15.08984375" style="6" customWidth="1"/>
    <col min="16133" max="16133" width="1.08984375" style="6" customWidth="1"/>
    <col min="16134" max="16134" width="14.90625" style="6" customWidth="1"/>
    <col min="16135" max="16135" width="1" style="6" customWidth="1"/>
    <col min="16136" max="16136" width="14.453125" style="6" customWidth="1"/>
    <col min="16137" max="16137" width="0.453125" style="6" customWidth="1"/>
    <col min="16138" max="16138" width="12.90625" style="6" customWidth="1"/>
    <col min="16139" max="16139" width="0.90625" style="6" customWidth="1"/>
    <col min="16140" max="16140" width="14.453125" style="6" customWidth="1"/>
    <col min="16141" max="16141" width="0.453125" style="6" customWidth="1"/>
    <col min="16142" max="16142" width="12.90625" style="6" bestFit="1" customWidth="1"/>
    <col min="16143" max="16143" width="16.453125" style="6" bestFit="1" customWidth="1"/>
    <col min="16144" max="16144" width="11.453125" style="6" bestFit="1" customWidth="1"/>
    <col min="16145" max="16375" width="8.90625" style="6"/>
    <col min="16376" max="16384" width="9.08984375" style="6" customWidth="1"/>
  </cols>
  <sheetData>
    <row r="1" spans="1:15" s="50" customFormat="1" ht="22">
      <c r="A1" s="64" t="s">
        <v>116</v>
      </c>
      <c r="K1" s="74" t="s">
        <v>44</v>
      </c>
      <c r="M1" s="15"/>
      <c r="N1" s="15"/>
    </row>
    <row r="2" spans="1:15" s="50" customFormat="1" ht="22">
      <c r="A2" s="64" t="s">
        <v>29</v>
      </c>
      <c r="K2" s="16" t="s">
        <v>45</v>
      </c>
      <c r="M2" s="15"/>
      <c r="N2" s="15"/>
    </row>
    <row r="3" spans="1:15" s="50" customFormat="1" ht="22">
      <c r="A3" s="150" t="s">
        <v>145</v>
      </c>
      <c r="M3" s="15"/>
      <c r="N3" s="15"/>
    </row>
    <row r="4" spans="1:15" ht="9.65" customHeight="1">
      <c r="A4" s="171"/>
      <c r="M4" s="12"/>
      <c r="N4" s="12"/>
    </row>
    <row r="5" spans="1:15" ht="21" customHeight="1">
      <c r="B5" s="3"/>
      <c r="C5" s="3"/>
      <c r="D5" s="3"/>
      <c r="E5" s="391" t="s">
        <v>41</v>
      </c>
      <c r="F5" s="391"/>
      <c r="G5" s="391"/>
      <c r="H5" s="391"/>
      <c r="I5" s="391"/>
      <c r="J5" s="391"/>
      <c r="K5" s="391"/>
      <c r="M5" s="12"/>
      <c r="N5" s="12"/>
    </row>
    <row r="6" spans="1:15" ht="21" customHeight="1">
      <c r="B6" s="3"/>
      <c r="C6" s="3"/>
      <c r="D6" s="3"/>
      <c r="E6" s="392" t="s">
        <v>32</v>
      </c>
      <c r="F6" s="392"/>
      <c r="G6" s="392"/>
      <c r="H6" s="392"/>
      <c r="I6" s="392"/>
      <c r="J6" s="392"/>
      <c r="K6" s="392"/>
      <c r="M6" s="12"/>
      <c r="N6" s="12"/>
    </row>
    <row r="7" spans="1:15" ht="21" customHeight="1">
      <c r="B7" s="3"/>
      <c r="C7" s="3"/>
      <c r="D7" s="3"/>
      <c r="E7" s="3"/>
      <c r="F7" s="157"/>
      <c r="G7" s="157"/>
      <c r="H7" s="153"/>
      <c r="I7" s="156" t="s">
        <v>28</v>
      </c>
      <c r="J7" s="153"/>
      <c r="K7" s="11"/>
      <c r="L7" s="153"/>
      <c r="M7" s="12"/>
      <c r="N7" s="12"/>
    </row>
    <row r="8" spans="1:15" ht="21" customHeight="1">
      <c r="B8" s="3"/>
      <c r="C8" s="3"/>
      <c r="D8" s="3"/>
      <c r="E8" s="3"/>
      <c r="F8" s="395"/>
      <c r="G8" s="395"/>
      <c r="H8" s="153"/>
      <c r="I8" s="175" t="s">
        <v>79</v>
      </c>
      <c r="J8" s="153"/>
      <c r="K8" s="11"/>
      <c r="L8" s="153"/>
      <c r="M8" s="12"/>
      <c r="N8" s="12"/>
    </row>
    <row r="9" spans="1:15" ht="21" customHeight="1">
      <c r="B9" s="3"/>
      <c r="C9" s="3"/>
      <c r="D9" s="3"/>
      <c r="E9" s="3"/>
      <c r="F9" s="155"/>
      <c r="G9" s="155"/>
      <c r="H9" s="153"/>
      <c r="I9" s="156" t="s">
        <v>82</v>
      </c>
      <c r="J9" s="153"/>
      <c r="K9" s="11"/>
      <c r="L9" s="153"/>
      <c r="M9" s="12"/>
      <c r="N9" s="12"/>
    </row>
    <row r="10" spans="1:15" ht="21" customHeight="1">
      <c r="B10" s="3"/>
      <c r="C10" s="3"/>
      <c r="D10" s="3"/>
      <c r="E10" s="158" t="s">
        <v>80</v>
      </c>
      <c r="F10" s="155"/>
      <c r="G10" s="155"/>
      <c r="H10" s="153"/>
      <c r="I10" s="3" t="s">
        <v>109</v>
      </c>
      <c r="J10" s="153"/>
      <c r="K10" s="153"/>
      <c r="L10" s="153"/>
      <c r="M10" s="12"/>
      <c r="N10" s="12"/>
    </row>
    <row r="11" spans="1:15" ht="21" customHeight="1">
      <c r="B11" s="3"/>
      <c r="C11" s="159" t="s">
        <v>21</v>
      </c>
      <c r="D11" s="3"/>
      <c r="E11" s="159" t="s">
        <v>81</v>
      </c>
      <c r="F11" s="155"/>
      <c r="G11" s="160" t="s">
        <v>11</v>
      </c>
      <c r="H11" s="153"/>
      <c r="I11" s="161" t="s">
        <v>108</v>
      </c>
      <c r="J11" s="153"/>
      <c r="K11" s="176" t="s">
        <v>140</v>
      </c>
      <c r="L11" s="153"/>
      <c r="M11" s="12"/>
      <c r="N11" s="12"/>
    </row>
    <row r="12" spans="1:15" ht="21" customHeight="1">
      <c r="A12" s="163" t="s">
        <v>137</v>
      </c>
      <c r="B12" s="3"/>
      <c r="C12" s="3"/>
      <c r="D12" s="3"/>
      <c r="E12" s="22">
        <v>128078</v>
      </c>
      <c r="F12" s="22"/>
      <c r="G12" s="22">
        <v>-80756</v>
      </c>
      <c r="H12" s="22"/>
      <c r="I12" s="22">
        <v>572</v>
      </c>
      <c r="J12" s="22"/>
      <c r="K12" s="22">
        <f>SUM(E12:I12)</f>
        <v>47894</v>
      </c>
      <c r="L12" s="4"/>
      <c r="M12" s="12"/>
      <c r="N12" s="12"/>
    </row>
    <row r="13" spans="1:15" ht="21" customHeight="1">
      <c r="A13" s="163" t="s">
        <v>65</v>
      </c>
      <c r="B13" s="3"/>
      <c r="C13" s="168"/>
      <c r="D13" s="3"/>
      <c r="E13" s="17"/>
      <c r="F13" s="17"/>
      <c r="G13" s="4"/>
      <c r="H13" s="17"/>
      <c r="I13" s="4"/>
      <c r="J13" s="17"/>
      <c r="K13" s="17"/>
      <c r="L13" s="4"/>
      <c r="M13" s="12"/>
      <c r="N13" s="12"/>
      <c r="O13" s="4"/>
    </row>
    <row r="14" spans="1:15" ht="21" customHeight="1">
      <c r="A14" s="157" t="s">
        <v>128</v>
      </c>
      <c r="B14" s="3"/>
      <c r="C14" s="168"/>
      <c r="D14" s="3"/>
      <c r="E14" s="14" t="s">
        <v>47</v>
      </c>
      <c r="F14" s="17"/>
      <c r="G14" s="23">
        <f>'PL (T) (6M) '!I24</f>
        <v>14606</v>
      </c>
      <c r="H14" s="17"/>
      <c r="I14" s="130" t="s">
        <v>47</v>
      </c>
      <c r="J14" s="17"/>
      <c r="K14" s="22">
        <f>SUM(E14:I14)</f>
        <v>14606</v>
      </c>
      <c r="L14" s="4"/>
      <c r="M14" s="12"/>
      <c r="N14" s="12"/>
      <c r="O14" s="4"/>
    </row>
    <row r="15" spans="1:15" ht="21" customHeight="1">
      <c r="A15" s="157" t="s">
        <v>79</v>
      </c>
      <c r="B15" s="3"/>
      <c r="C15" s="168"/>
      <c r="D15" s="3"/>
      <c r="E15" s="14" t="s">
        <v>47</v>
      </c>
      <c r="F15" s="17"/>
      <c r="G15" s="130" t="s">
        <v>47</v>
      </c>
      <c r="H15" s="17"/>
      <c r="I15" s="23">
        <f>'PL (T) (6M) '!I37</f>
        <v>-49</v>
      </c>
      <c r="J15" s="17"/>
      <c r="K15" s="22">
        <f>SUM(E15:I15)</f>
        <v>-49</v>
      </c>
      <c r="L15" s="4"/>
      <c r="M15" s="12"/>
      <c r="N15" s="12"/>
      <c r="O15" s="4"/>
    </row>
    <row r="16" spans="1:15" ht="21" customHeight="1">
      <c r="A16" s="163" t="s">
        <v>68</v>
      </c>
      <c r="B16" s="3"/>
      <c r="C16" s="168"/>
      <c r="D16" s="3"/>
      <c r="E16" s="131" t="s">
        <v>47</v>
      </c>
      <c r="F16" s="11"/>
      <c r="G16" s="129">
        <f>SUM(G14:G15)</f>
        <v>14606</v>
      </c>
      <c r="H16" s="11"/>
      <c r="I16" s="129">
        <f>SUM(I14:I15)</f>
        <v>-49</v>
      </c>
      <c r="J16" s="11"/>
      <c r="K16" s="129">
        <f>SUM(K14:K15)</f>
        <v>14557</v>
      </c>
      <c r="L16" s="4"/>
      <c r="M16" s="12"/>
      <c r="N16" s="2"/>
      <c r="O16" s="4"/>
    </row>
    <row r="17" spans="1:19" ht="21" customHeight="1" thickBot="1">
      <c r="A17" s="171" t="s">
        <v>146</v>
      </c>
      <c r="B17" s="3"/>
      <c r="C17" s="168"/>
      <c r="D17" s="3"/>
      <c r="E17" s="132">
        <f>SUM(E12,E16)</f>
        <v>128078</v>
      </c>
      <c r="F17" s="22"/>
      <c r="G17" s="132">
        <f>SUM(G12,G16)</f>
        <v>-66150</v>
      </c>
      <c r="H17" s="22"/>
      <c r="I17" s="132">
        <f>SUM(I12,I16)</f>
        <v>523</v>
      </c>
      <c r="J17" s="22"/>
      <c r="K17" s="132">
        <f>SUM(K12,K16)</f>
        <v>62451</v>
      </c>
      <c r="L17" s="4"/>
      <c r="M17" s="7">
        <f>K17-'BS (T)'!H80</f>
        <v>0</v>
      </c>
      <c r="N17" s="172"/>
      <c r="O17" s="172"/>
    </row>
    <row r="18" spans="1:19" ht="17.399999999999999" customHeight="1" thickTop="1">
      <c r="C18" s="177"/>
    </row>
    <row r="19" spans="1:19" ht="21" customHeight="1">
      <c r="A19" s="163" t="s">
        <v>121</v>
      </c>
      <c r="B19" s="3"/>
      <c r="C19" s="168"/>
      <c r="D19" s="3"/>
      <c r="E19" s="22">
        <v>70657</v>
      </c>
      <c r="F19" s="22"/>
      <c r="G19" s="22">
        <v>-89409</v>
      </c>
      <c r="H19" s="22"/>
      <c r="I19" s="22">
        <v>594</v>
      </c>
      <c r="J19" s="22"/>
      <c r="K19" s="22">
        <f>SUM(E19:I19)</f>
        <v>-18158</v>
      </c>
      <c r="L19" s="4"/>
      <c r="M19" s="12"/>
      <c r="N19" s="12"/>
    </row>
    <row r="20" spans="1:19" ht="21" customHeight="1">
      <c r="A20" s="166" t="s">
        <v>148</v>
      </c>
      <c r="B20" s="3"/>
      <c r="C20" s="3"/>
      <c r="D20" s="3"/>
      <c r="E20" s="22"/>
      <c r="F20" s="22"/>
      <c r="G20" s="22"/>
      <c r="H20" s="22"/>
      <c r="I20" s="22"/>
      <c r="J20" s="22"/>
      <c r="K20" s="22"/>
      <c r="L20" s="4"/>
      <c r="M20" s="12"/>
      <c r="N20" s="12"/>
    </row>
    <row r="21" spans="1:19" ht="21" customHeight="1">
      <c r="A21" s="6" t="s">
        <v>149</v>
      </c>
      <c r="B21" s="3"/>
      <c r="C21" s="168">
        <v>19</v>
      </c>
      <c r="D21" s="3"/>
      <c r="E21" s="22">
        <v>57421</v>
      </c>
      <c r="F21" s="22"/>
      <c r="G21" s="14" t="s">
        <v>47</v>
      </c>
      <c r="H21" s="22"/>
      <c r="I21" s="14" t="s">
        <v>47</v>
      </c>
      <c r="J21" s="22"/>
      <c r="K21" s="22">
        <f>SUM(E21:I21)</f>
        <v>57421</v>
      </c>
      <c r="L21" s="4"/>
      <c r="M21" s="12"/>
      <c r="N21" s="12"/>
      <c r="O21" s="4"/>
    </row>
    <row r="22" spans="1:19" ht="21" customHeight="1">
      <c r="A22" s="169" t="s">
        <v>150</v>
      </c>
      <c r="B22" s="3"/>
      <c r="C22" s="168"/>
      <c r="D22" s="3"/>
      <c r="E22" s="128">
        <f>SUM(E21)</f>
        <v>57421</v>
      </c>
      <c r="F22" s="17"/>
      <c r="G22" s="129" t="s">
        <v>47</v>
      </c>
      <c r="H22" s="17"/>
      <c r="I22" s="129" t="s">
        <v>47</v>
      </c>
      <c r="J22" s="17"/>
      <c r="K22" s="128">
        <f>SUM(K21)</f>
        <v>57421</v>
      </c>
      <c r="L22" s="4"/>
      <c r="M22" s="12"/>
      <c r="N22" s="12"/>
      <c r="O22" s="4"/>
    </row>
    <row r="23" spans="1:19" ht="21" customHeight="1">
      <c r="A23" s="163" t="s">
        <v>65</v>
      </c>
      <c r="B23" s="3"/>
      <c r="C23" s="168"/>
      <c r="D23" s="3"/>
      <c r="E23" s="17"/>
      <c r="F23" s="17"/>
      <c r="G23" s="4"/>
      <c r="H23" s="17"/>
      <c r="I23" s="4"/>
      <c r="J23" s="17"/>
      <c r="K23" s="17"/>
      <c r="L23" s="4"/>
      <c r="M23" s="12"/>
      <c r="N23" s="12"/>
      <c r="O23" s="4"/>
    </row>
    <row r="24" spans="1:19" ht="21" customHeight="1">
      <c r="A24" s="157" t="s">
        <v>128</v>
      </c>
      <c r="B24" s="3"/>
      <c r="C24" s="3"/>
      <c r="D24" s="3"/>
      <c r="E24" s="14" t="s">
        <v>47</v>
      </c>
      <c r="F24" s="17"/>
      <c r="G24" s="23">
        <f>'PL (T) (6M) '!K24</f>
        <v>4078</v>
      </c>
      <c r="H24" s="17"/>
      <c r="I24" s="130" t="s">
        <v>47</v>
      </c>
      <c r="J24" s="17"/>
      <c r="K24" s="22">
        <f>SUM(E24:I24)</f>
        <v>4078</v>
      </c>
      <c r="L24" s="4"/>
      <c r="M24" s="12"/>
      <c r="N24" s="12"/>
      <c r="O24" s="4"/>
    </row>
    <row r="25" spans="1:19" ht="21" customHeight="1">
      <c r="A25" s="157" t="s">
        <v>79</v>
      </c>
      <c r="B25" s="3"/>
      <c r="C25" s="3"/>
      <c r="D25" s="3"/>
      <c r="E25" s="14" t="s">
        <v>47</v>
      </c>
      <c r="F25" s="14"/>
      <c r="G25" s="14" t="s">
        <v>47</v>
      </c>
      <c r="H25" s="17"/>
      <c r="I25" s="23">
        <f>'PL (T) (6M) '!K34</f>
        <v>-19</v>
      </c>
      <c r="J25" s="17"/>
      <c r="K25" s="22">
        <f>SUM(E25:I25)</f>
        <v>-19</v>
      </c>
      <c r="L25" s="4"/>
      <c r="M25" s="12"/>
      <c r="N25" s="12"/>
      <c r="O25" s="4"/>
    </row>
    <row r="26" spans="1:19" ht="21" customHeight="1">
      <c r="A26" s="163" t="s">
        <v>68</v>
      </c>
      <c r="B26" s="3"/>
      <c r="C26" s="3"/>
      <c r="D26" s="3"/>
      <c r="E26" s="131" t="s">
        <v>47</v>
      </c>
      <c r="F26" s="11"/>
      <c r="G26" s="129">
        <f>SUM(G24:G25)</f>
        <v>4078</v>
      </c>
      <c r="H26" s="11"/>
      <c r="I26" s="129">
        <f>SUM(I24:I25)</f>
        <v>-19</v>
      </c>
      <c r="J26" s="11"/>
      <c r="K26" s="129">
        <f>SUM(K24:K25)</f>
        <v>4059</v>
      </c>
      <c r="L26" s="4"/>
      <c r="M26" s="12"/>
      <c r="N26" s="2"/>
      <c r="O26" s="4"/>
    </row>
    <row r="27" spans="1:19" ht="21" customHeight="1" thickBot="1">
      <c r="A27" s="171" t="s">
        <v>147</v>
      </c>
      <c r="B27" s="3"/>
      <c r="C27" s="3"/>
      <c r="D27" s="3"/>
      <c r="E27" s="132">
        <f>SUM(E19,E22,E26)</f>
        <v>128078</v>
      </c>
      <c r="F27" s="22">
        <f>SUM(F19,F22,F26)</f>
        <v>0</v>
      </c>
      <c r="G27" s="132">
        <f t="shared" ref="G27" si="0">SUM(G19,G22,G26)</f>
        <v>-85331</v>
      </c>
      <c r="H27" s="22">
        <f>SUM(H19,H22,H26)</f>
        <v>0</v>
      </c>
      <c r="I27" s="132">
        <f t="shared" ref="I27" si="1">SUM(I19,I22,I26)</f>
        <v>575</v>
      </c>
      <c r="J27" s="22">
        <f>SUM(J19,J22,J26)</f>
        <v>0</v>
      </c>
      <c r="K27" s="132">
        <f t="shared" ref="K27" si="2">SUM(K19,K22,K26)</f>
        <v>43322</v>
      </c>
      <c r="L27" s="4"/>
      <c r="M27" s="7"/>
      <c r="N27" s="172"/>
      <c r="O27" s="172"/>
    </row>
    <row r="28" spans="1:19" ht="21" customHeight="1" thickTop="1">
      <c r="B28" s="178"/>
      <c r="C28" s="178"/>
      <c r="D28" s="178"/>
      <c r="E28" s="3"/>
      <c r="F28" s="153"/>
      <c r="G28" s="153"/>
      <c r="H28" s="153"/>
      <c r="I28" s="153"/>
      <c r="J28" s="153"/>
      <c r="K28" s="153"/>
      <c r="L28" s="153"/>
      <c r="M28" s="12"/>
      <c r="N28" s="2"/>
    </row>
    <row r="29" spans="1:19" ht="21" customHeight="1">
      <c r="B29" s="165" t="s">
        <v>54</v>
      </c>
      <c r="C29" s="165"/>
      <c r="D29" s="165"/>
      <c r="E29" s="174" t="s">
        <v>42</v>
      </c>
      <c r="I29" s="165" t="s">
        <v>54</v>
      </c>
      <c r="J29" s="174" t="s">
        <v>42</v>
      </c>
      <c r="Q29" s="4"/>
      <c r="R29" s="165"/>
      <c r="S29" s="174"/>
    </row>
    <row r="30" spans="1:19" s="119" customFormat="1" ht="22.5" customHeight="1">
      <c r="B30" s="179"/>
      <c r="C30" s="179"/>
      <c r="D30" s="179"/>
      <c r="E30" s="112"/>
      <c r="F30" s="118"/>
      <c r="G30" s="112"/>
      <c r="H30" s="112"/>
      <c r="I30" s="112"/>
      <c r="J30" s="112"/>
      <c r="K30" s="112"/>
      <c r="L30" s="118"/>
      <c r="M30" s="126"/>
      <c r="N30" s="180"/>
      <c r="O30" s="180"/>
    </row>
    <row r="31" spans="1:19" s="119" customFormat="1" ht="21" customHeight="1">
      <c r="B31" s="179"/>
      <c r="C31" s="179"/>
      <c r="D31" s="179"/>
      <c r="E31" s="118"/>
      <c r="F31" s="118"/>
      <c r="G31" s="118"/>
      <c r="H31" s="118"/>
      <c r="I31" s="118"/>
      <c r="J31" s="118"/>
      <c r="K31" s="113"/>
      <c r="L31" s="118"/>
      <c r="O31" s="180"/>
      <c r="P31" s="180"/>
    </row>
  </sheetData>
  <mergeCells count="3">
    <mergeCell ref="E5:K5"/>
    <mergeCell ref="E6:K6"/>
    <mergeCell ref="F8:G8"/>
  </mergeCells>
  <pageMargins left="0.70866141732283472" right="0.11811023622047245" top="0.78740157480314965" bottom="0.59055118110236227" header="0.39370078740157483" footer="0.39370078740157483"/>
  <pageSetup paperSize="9" scale="80" firstPageNumber="7" fitToHeight="0" orientation="landscape" useFirstPageNumber="1" r:id="rId1"/>
  <headerFooter alignWithMargins="0"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74"/>
  <sheetViews>
    <sheetView view="pageBreakPreview" topLeftCell="A32" zoomScale="75" zoomScaleNormal="100" zoomScaleSheetLayoutView="75" workbookViewId="0">
      <selection activeCell="A57" sqref="A57"/>
    </sheetView>
  </sheetViews>
  <sheetFormatPr defaultColWidth="8.90625" defaultRowHeight="20"/>
  <cols>
    <col min="1" max="1" width="69.90625" style="382" customWidth="1"/>
    <col min="2" max="2" width="1.54296875" style="294" customWidth="1"/>
    <col min="3" max="3" width="16.54296875" style="288" customWidth="1"/>
    <col min="4" max="4" width="1" style="274" customWidth="1"/>
    <col min="5" max="5" width="16.54296875" style="274" customWidth="1"/>
    <col min="6" max="6" width="1" style="274" customWidth="1"/>
    <col min="7" max="7" width="16.54296875" style="288" customWidth="1"/>
    <col min="8" max="8" width="1" style="274" customWidth="1"/>
    <col min="9" max="9" width="16.54296875" style="274" customWidth="1"/>
    <col min="10" max="10" width="1.453125" style="294" customWidth="1"/>
    <col min="11" max="12" width="9.08984375" style="294"/>
    <col min="13" max="13" width="11.453125" style="294" bestFit="1" customWidth="1"/>
    <col min="14" max="199" width="9.08984375" style="294"/>
    <col min="200" max="202" width="1.453125" style="294" customWidth="1"/>
    <col min="203" max="203" width="34.453125" style="294" customWidth="1"/>
    <col min="204" max="204" width="7.453125" style="294" customWidth="1"/>
    <col min="205" max="205" width="0.90625" style="294" customWidth="1"/>
    <col min="206" max="206" width="16.453125" style="294" customWidth="1"/>
    <col min="207" max="207" width="1" style="294" customWidth="1"/>
    <col min="208" max="208" width="16.453125" style="294" customWidth="1"/>
    <col min="209" max="209" width="0.90625" style="294" customWidth="1"/>
    <col min="210" max="210" width="16.453125" style="294" customWidth="1"/>
    <col min="211" max="211" width="0.90625" style="294" customWidth="1"/>
    <col min="212" max="212" width="16.453125" style="294" customWidth="1"/>
    <col min="213" max="213" width="1.453125" style="294" customWidth="1"/>
    <col min="214" max="455" width="9.08984375" style="294"/>
    <col min="456" max="458" width="1.453125" style="294" customWidth="1"/>
    <col min="459" max="459" width="34.453125" style="294" customWidth="1"/>
    <col min="460" max="460" width="7.453125" style="294" customWidth="1"/>
    <col min="461" max="461" width="0.90625" style="294" customWidth="1"/>
    <col min="462" max="462" width="16.453125" style="294" customWidth="1"/>
    <col min="463" max="463" width="1" style="294" customWidth="1"/>
    <col min="464" max="464" width="16.453125" style="294" customWidth="1"/>
    <col min="465" max="465" width="0.90625" style="294" customWidth="1"/>
    <col min="466" max="466" width="16.453125" style="294" customWidth="1"/>
    <col min="467" max="467" width="0.90625" style="294" customWidth="1"/>
    <col min="468" max="468" width="16.453125" style="294" customWidth="1"/>
    <col min="469" max="469" width="1.453125" style="294" customWidth="1"/>
    <col min="470" max="711" width="9.08984375" style="294"/>
    <col min="712" max="714" width="1.453125" style="294" customWidth="1"/>
    <col min="715" max="715" width="34.453125" style="294" customWidth="1"/>
    <col min="716" max="716" width="7.453125" style="294" customWidth="1"/>
    <col min="717" max="717" width="0.90625" style="294" customWidth="1"/>
    <col min="718" max="718" width="16.453125" style="294" customWidth="1"/>
    <col min="719" max="719" width="1" style="294" customWidth="1"/>
    <col min="720" max="720" width="16.453125" style="294" customWidth="1"/>
    <col min="721" max="721" width="0.90625" style="294" customWidth="1"/>
    <col min="722" max="722" width="16.453125" style="294" customWidth="1"/>
    <col min="723" max="723" width="0.90625" style="294" customWidth="1"/>
    <col min="724" max="724" width="16.453125" style="294" customWidth="1"/>
    <col min="725" max="725" width="1.453125" style="294" customWidth="1"/>
    <col min="726" max="967" width="9.08984375" style="294"/>
    <col min="968" max="970" width="1.453125" style="294" customWidth="1"/>
    <col min="971" max="971" width="34.453125" style="294" customWidth="1"/>
    <col min="972" max="972" width="7.453125" style="294" customWidth="1"/>
    <col min="973" max="973" width="0.90625" style="294" customWidth="1"/>
    <col min="974" max="974" width="16.453125" style="294" customWidth="1"/>
    <col min="975" max="975" width="1" style="294" customWidth="1"/>
    <col min="976" max="976" width="16.453125" style="294" customWidth="1"/>
    <col min="977" max="977" width="0.90625" style="294" customWidth="1"/>
    <col min="978" max="978" width="16.453125" style="294" customWidth="1"/>
    <col min="979" max="979" width="0.90625" style="294" customWidth="1"/>
    <col min="980" max="980" width="16.453125" style="294" customWidth="1"/>
    <col min="981" max="981" width="1.453125" style="294" customWidth="1"/>
    <col min="982" max="1223" width="9.08984375" style="294"/>
    <col min="1224" max="1226" width="1.453125" style="294" customWidth="1"/>
    <col min="1227" max="1227" width="34.453125" style="294" customWidth="1"/>
    <col min="1228" max="1228" width="7.453125" style="294" customWidth="1"/>
    <col min="1229" max="1229" width="0.90625" style="294" customWidth="1"/>
    <col min="1230" max="1230" width="16.453125" style="294" customWidth="1"/>
    <col min="1231" max="1231" width="1" style="294" customWidth="1"/>
    <col min="1232" max="1232" width="16.453125" style="294" customWidth="1"/>
    <col min="1233" max="1233" width="0.90625" style="294" customWidth="1"/>
    <col min="1234" max="1234" width="16.453125" style="294" customWidth="1"/>
    <col min="1235" max="1235" width="0.90625" style="294" customWidth="1"/>
    <col min="1236" max="1236" width="16.453125" style="294" customWidth="1"/>
    <col min="1237" max="1237" width="1.453125" style="294" customWidth="1"/>
    <col min="1238" max="1479" width="9.08984375" style="294"/>
    <col min="1480" max="1482" width="1.453125" style="294" customWidth="1"/>
    <col min="1483" max="1483" width="34.453125" style="294" customWidth="1"/>
    <col min="1484" max="1484" width="7.453125" style="294" customWidth="1"/>
    <col min="1485" max="1485" width="0.90625" style="294" customWidth="1"/>
    <col min="1486" max="1486" width="16.453125" style="294" customWidth="1"/>
    <col min="1487" max="1487" width="1" style="294" customWidth="1"/>
    <col min="1488" max="1488" width="16.453125" style="294" customWidth="1"/>
    <col min="1489" max="1489" width="0.90625" style="294" customWidth="1"/>
    <col min="1490" max="1490" width="16.453125" style="294" customWidth="1"/>
    <col min="1491" max="1491" width="0.90625" style="294" customWidth="1"/>
    <col min="1492" max="1492" width="16.453125" style="294" customWidth="1"/>
    <col min="1493" max="1493" width="1.453125" style="294" customWidth="1"/>
    <col min="1494" max="1735" width="9.08984375" style="294"/>
    <col min="1736" max="1738" width="1.453125" style="294" customWidth="1"/>
    <col min="1739" max="1739" width="34.453125" style="294" customWidth="1"/>
    <col min="1740" max="1740" width="7.453125" style="294" customWidth="1"/>
    <col min="1741" max="1741" width="0.90625" style="294" customWidth="1"/>
    <col min="1742" max="1742" width="16.453125" style="294" customWidth="1"/>
    <col min="1743" max="1743" width="1" style="294" customWidth="1"/>
    <col min="1744" max="1744" width="16.453125" style="294" customWidth="1"/>
    <col min="1745" max="1745" width="0.90625" style="294" customWidth="1"/>
    <col min="1746" max="1746" width="16.453125" style="294" customWidth="1"/>
    <col min="1747" max="1747" width="0.90625" style="294" customWidth="1"/>
    <col min="1748" max="1748" width="16.453125" style="294" customWidth="1"/>
    <col min="1749" max="1749" width="1.453125" style="294" customWidth="1"/>
    <col min="1750" max="1991" width="9.08984375" style="294"/>
    <col min="1992" max="1994" width="1.453125" style="294" customWidth="1"/>
    <col min="1995" max="1995" width="34.453125" style="294" customWidth="1"/>
    <col min="1996" max="1996" width="7.453125" style="294" customWidth="1"/>
    <col min="1997" max="1997" width="0.90625" style="294" customWidth="1"/>
    <col min="1998" max="1998" width="16.453125" style="294" customWidth="1"/>
    <col min="1999" max="1999" width="1" style="294" customWidth="1"/>
    <col min="2000" max="2000" width="16.453125" style="294" customWidth="1"/>
    <col min="2001" max="2001" width="0.90625" style="294" customWidth="1"/>
    <col min="2002" max="2002" width="16.453125" style="294" customWidth="1"/>
    <col min="2003" max="2003" width="0.90625" style="294" customWidth="1"/>
    <col min="2004" max="2004" width="16.453125" style="294" customWidth="1"/>
    <col min="2005" max="2005" width="1.453125" style="294" customWidth="1"/>
    <col min="2006" max="2247" width="9.08984375" style="294"/>
    <col min="2248" max="2250" width="1.453125" style="294" customWidth="1"/>
    <col min="2251" max="2251" width="34.453125" style="294" customWidth="1"/>
    <col min="2252" max="2252" width="7.453125" style="294" customWidth="1"/>
    <col min="2253" max="2253" width="0.90625" style="294" customWidth="1"/>
    <col min="2254" max="2254" width="16.453125" style="294" customWidth="1"/>
    <col min="2255" max="2255" width="1" style="294" customWidth="1"/>
    <col min="2256" max="2256" width="16.453125" style="294" customWidth="1"/>
    <col min="2257" max="2257" width="0.90625" style="294" customWidth="1"/>
    <col min="2258" max="2258" width="16.453125" style="294" customWidth="1"/>
    <col min="2259" max="2259" width="0.90625" style="294" customWidth="1"/>
    <col min="2260" max="2260" width="16.453125" style="294" customWidth="1"/>
    <col min="2261" max="2261" width="1.453125" style="294" customWidth="1"/>
    <col min="2262" max="2503" width="9.08984375" style="294"/>
    <col min="2504" max="2506" width="1.453125" style="294" customWidth="1"/>
    <col min="2507" max="2507" width="34.453125" style="294" customWidth="1"/>
    <col min="2508" max="2508" width="7.453125" style="294" customWidth="1"/>
    <col min="2509" max="2509" width="0.90625" style="294" customWidth="1"/>
    <col min="2510" max="2510" width="16.453125" style="294" customWidth="1"/>
    <col min="2511" max="2511" width="1" style="294" customWidth="1"/>
    <col min="2512" max="2512" width="16.453125" style="294" customWidth="1"/>
    <col min="2513" max="2513" width="0.90625" style="294" customWidth="1"/>
    <col min="2514" max="2514" width="16.453125" style="294" customWidth="1"/>
    <col min="2515" max="2515" width="0.90625" style="294" customWidth="1"/>
    <col min="2516" max="2516" width="16.453125" style="294" customWidth="1"/>
    <col min="2517" max="2517" width="1.453125" style="294" customWidth="1"/>
    <col min="2518" max="2759" width="9.08984375" style="294"/>
    <col min="2760" max="2762" width="1.453125" style="294" customWidth="1"/>
    <col min="2763" max="2763" width="34.453125" style="294" customWidth="1"/>
    <col min="2764" max="2764" width="7.453125" style="294" customWidth="1"/>
    <col min="2765" max="2765" width="0.90625" style="294" customWidth="1"/>
    <col min="2766" max="2766" width="16.453125" style="294" customWidth="1"/>
    <col min="2767" max="2767" width="1" style="294" customWidth="1"/>
    <col min="2768" max="2768" width="16.453125" style="294" customWidth="1"/>
    <col min="2769" max="2769" width="0.90625" style="294" customWidth="1"/>
    <col min="2770" max="2770" width="16.453125" style="294" customWidth="1"/>
    <col min="2771" max="2771" width="0.90625" style="294" customWidth="1"/>
    <col min="2772" max="2772" width="16.453125" style="294" customWidth="1"/>
    <col min="2773" max="2773" width="1.453125" style="294" customWidth="1"/>
    <col min="2774" max="3015" width="9.08984375" style="294"/>
    <col min="3016" max="3018" width="1.453125" style="294" customWidth="1"/>
    <col min="3019" max="3019" width="34.453125" style="294" customWidth="1"/>
    <col min="3020" max="3020" width="7.453125" style="294" customWidth="1"/>
    <col min="3021" max="3021" width="0.90625" style="294" customWidth="1"/>
    <col min="3022" max="3022" width="16.453125" style="294" customWidth="1"/>
    <col min="3023" max="3023" width="1" style="294" customWidth="1"/>
    <col min="3024" max="3024" width="16.453125" style="294" customWidth="1"/>
    <col min="3025" max="3025" width="0.90625" style="294" customWidth="1"/>
    <col min="3026" max="3026" width="16.453125" style="294" customWidth="1"/>
    <col min="3027" max="3027" width="0.90625" style="294" customWidth="1"/>
    <col min="3028" max="3028" width="16.453125" style="294" customWidth="1"/>
    <col min="3029" max="3029" width="1.453125" style="294" customWidth="1"/>
    <col min="3030" max="3271" width="9.08984375" style="294"/>
    <col min="3272" max="3274" width="1.453125" style="294" customWidth="1"/>
    <col min="3275" max="3275" width="34.453125" style="294" customWidth="1"/>
    <col min="3276" max="3276" width="7.453125" style="294" customWidth="1"/>
    <col min="3277" max="3277" width="0.90625" style="294" customWidth="1"/>
    <col min="3278" max="3278" width="16.453125" style="294" customWidth="1"/>
    <col min="3279" max="3279" width="1" style="294" customWidth="1"/>
    <col min="3280" max="3280" width="16.453125" style="294" customWidth="1"/>
    <col min="3281" max="3281" width="0.90625" style="294" customWidth="1"/>
    <col min="3282" max="3282" width="16.453125" style="294" customWidth="1"/>
    <col min="3283" max="3283" width="0.90625" style="294" customWidth="1"/>
    <col min="3284" max="3284" width="16.453125" style="294" customWidth="1"/>
    <col min="3285" max="3285" width="1.453125" style="294" customWidth="1"/>
    <col min="3286" max="3527" width="9.08984375" style="294"/>
    <col min="3528" max="3530" width="1.453125" style="294" customWidth="1"/>
    <col min="3531" max="3531" width="34.453125" style="294" customWidth="1"/>
    <col min="3532" max="3532" width="7.453125" style="294" customWidth="1"/>
    <col min="3533" max="3533" width="0.90625" style="294" customWidth="1"/>
    <col min="3534" max="3534" width="16.453125" style="294" customWidth="1"/>
    <col min="3535" max="3535" width="1" style="294" customWidth="1"/>
    <col min="3536" max="3536" width="16.453125" style="294" customWidth="1"/>
    <col min="3537" max="3537" width="0.90625" style="294" customWidth="1"/>
    <col min="3538" max="3538" width="16.453125" style="294" customWidth="1"/>
    <col min="3539" max="3539" width="0.90625" style="294" customWidth="1"/>
    <col min="3540" max="3540" width="16.453125" style="294" customWidth="1"/>
    <col min="3541" max="3541" width="1.453125" style="294" customWidth="1"/>
    <col min="3542" max="3783" width="9.08984375" style="294"/>
    <col min="3784" max="3786" width="1.453125" style="294" customWidth="1"/>
    <col min="3787" max="3787" width="34.453125" style="294" customWidth="1"/>
    <col min="3788" max="3788" width="7.453125" style="294" customWidth="1"/>
    <col min="3789" max="3789" width="0.90625" style="294" customWidth="1"/>
    <col min="3790" max="3790" width="16.453125" style="294" customWidth="1"/>
    <col min="3791" max="3791" width="1" style="294" customWidth="1"/>
    <col min="3792" max="3792" width="16.453125" style="294" customWidth="1"/>
    <col min="3793" max="3793" width="0.90625" style="294" customWidth="1"/>
    <col min="3794" max="3794" width="16.453125" style="294" customWidth="1"/>
    <col min="3795" max="3795" width="0.90625" style="294" customWidth="1"/>
    <col min="3796" max="3796" width="16.453125" style="294" customWidth="1"/>
    <col min="3797" max="3797" width="1.453125" style="294" customWidth="1"/>
    <col min="3798" max="4039" width="9.08984375" style="294"/>
    <col min="4040" max="4042" width="1.453125" style="294" customWidth="1"/>
    <col min="4043" max="4043" width="34.453125" style="294" customWidth="1"/>
    <col min="4044" max="4044" width="7.453125" style="294" customWidth="1"/>
    <col min="4045" max="4045" width="0.90625" style="294" customWidth="1"/>
    <col min="4046" max="4046" width="16.453125" style="294" customWidth="1"/>
    <col min="4047" max="4047" width="1" style="294" customWidth="1"/>
    <col min="4048" max="4048" width="16.453125" style="294" customWidth="1"/>
    <col min="4049" max="4049" width="0.90625" style="294" customWidth="1"/>
    <col min="4050" max="4050" width="16.453125" style="294" customWidth="1"/>
    <col min="4051" max="4051" width="0.90625" style="294" customWidth="1"/>
    <col min="4052" max="4052" width="16.453125" style="294" customWidth="1"/>
    <col min="4053" max="4053" width="1.453125" style="294" customWidth="1"/>
    <col min="4054" max="4295" width="9.08984375" style="294"/>
    <col min="4296" max="4298" width="1.453125" style="294" customWidth="1"/>
    <col min="4299" max="4299" width="34.453125" style="294" customWidth="1"/>
    <col min="4300" max="4300" width="7.453125" style="294" customWidth="1"/>
    <col min="4301" max="4301" width="0.90625" style="294" customWidth="1"/>
    <col min="4302" max="4302" width="16.453125" style="294" customWidth="1"/>
    <col min="4303" max="4303" width="1" style="294" customWidth="1"/>
    <col min="4304" max="4304" width="16.453125" style="294" customWidth="1"/>
    <col min="4305" max="4305" width="0.90625" style="294" customWidth="1"/>
    <col min="4306" max="4306" width="16.453125" style="294" customWidth="1"/>
    <col min="4307" max="4307" width="0.90625" style="294" customWidth="1"/>
    <col min="4308" max="4308" width="16.453125" style="294" customWidth="1"/>
    <col min="4309" max="4309" width="1.453125" style="294" customWidth="1"/>
    <col min="4310" max="4551" width="9.08984375" style="294"/>
    <col min="4552" max="4554" width="1.453125" style="294" customWidth="1"/>
    <col min="4555" max="4555" width="34.453125" style="294" customWidth="1"/>
    <col min="4556" max="4556" width="7.453125" style="294" customWidth="1"/>
    <col min="4557" max="4557" width="0.90625" style="294" customWidth="1"/>
    <col min="4558" max="4558" width="16.453125" style="294" customWidth="1"/>
    <col min="4559" max="4559" width="1" style="294" customWidth="1"/>
    <col min="4560" max="4560" width="16.453125" style="294" customWidth="1"/>
    <col min="4561" max="4561" width="0.90625" style="294" customWidth="1"/>
    <col min="4562" max="4562" width="16.453125" style="294" customWidth="1"/>
    <col min="4563" max="4563" width="0.90625" style="294" customWidth="1"/>
    <col min="4564" max="4564" width="16.453125" style="294" customWidth="1"/>
    <col min="4565" max="4565" width="1.453125" style="294" customWidth="1"/>
    <col min="4566" max="4807" width="9.08984375" style="294"/>
    <col min="4808" max="4810" width="1.453125" style="294" customWidth="1"/>
    <col min="4811" max="4811" width="34.453125" style="294" customWidth="1"/>
    <col min="4812" max="4812" width="7.453125" style="294" customWidth="1"/>
    <col min="4813" max="4813" width="0.90625" style="294" customWidth="1"/>
    <col min="4814" max="4814" width="16.453125" style="294" customWidth="1"/>
    <col min="4815" max="4815" width="1" style="294" customWidth="1"/>
    <col min="4816" max="4816" width="16.453125" style="294" customWidth="1"/>
    <col min="4817" max="4817" width="0.90625" style="294" customWidth="1"/>
    <col min="4818" max="4818" width="16.453125" style="294" customWidth="1"/>
    <col min="4819" max="4819" width="0.90625" style="294" customWidth="1"/>
    <col min="4820" max="4820" width="16.453125" style="294" customWidth="1"/>
    <col min="4821" max="4821" width="1.453125" style="294" customWidth="1"/>
    <col min="4822" max="5063" width="9.08984375" style="294"/>
    <col min="5064" max="5066" width="1.453125" style="294" customWidth="1"/>
    <col min="5067" max="5067" width="34.453125" style="294" customWidth="1"/>
    <col min="5068" max="5068" width="7.453125" style="294" customWidth="1"/>
    <col min="5069" max="5069" width="0.90625" style="294" customWidth="1"/>
    <col min="5070" max="5070" width="16.453125" style="294" customWidth="1"/>
    <col min="5071" max="5071" width="1" style="294" customWidth="1"/>
    <col min="5072" max="5072" width="16.453125" style="294" customWidth="1"/>
    <col min="5073" max="5073" width="0.90625" style="294" customWidth="1"/>
    <col min="5074" max="5074" width="16.453125" style="294" customWidth="1"/>
    <col min="5075" max="5075" width="0.90625" style="294" customWidth="1"/>
    <col min="5076" max="5076" width="16.453125" style="294" customWidth="1"/>
    <col min="5077" max="5077" width="1.453125" style="294" customWidth="1"/>
    <col min="5078" max="5319" width="9.08984375" style="294"/>
    <col min="5320" max="5322" width="1.453125" style="294" customWidth="1"/>
    <col min="5323" max="5323" width="34.453125" style="294" customWidth="1"/>
    <col min="5324" max="5324" width="7.453125" style="294" customWidth="1"/>
    <col min="5325" max="5325" width="0.90625" style="294" customWidth="1"/>
    <col min="5326" max="5326" width="16.453125" style="294" customWidth="1"/>
    <col min="5327" max="5327" width="1" style="294" customWidth="1"/>
    <col min="5328" max="5328" width="16.453125" style="294" customWidth="1"/>
    <col min="5329" max="5329" width="0.90625" style="294" customWidth="1"/>
    <col min="5330" max="5330" width="16.453125" style="294" customWidth="1"/>
    <col min="5331" max="5331" width="0.90625" style="294" customWidth="1"/>
    <col min="5332" max="5332" width="16.453125" style="294" customWidth="1"/>
    <col min="5333" max="5333" width="1.453125" style="294" customWidth="1"/>
    <col min="5334" max="5575" width="9.08984375" style="294"/>
    <col min="5576" max="5578" width="1.453125" style="294" customWidth="1"/>
    <col min="5579" max="5579" width="34.453125" style="294" customWidth="1"/>
    <col min="5580" max="5580" width="7.453125" style="294" customWidth="1"/>
    <col min="5581" max="5581" width="0.90625" style="294" customWidth="1"/>
    <col min="5582" max="5582" width="16.453125" style="294" customWidth="1"/>
    <col min="5583" max="5583" width="1" style="294" customWidth="1"/>
    <col min="5584" max="5584" width="16.453125" style="294" customWidth="1"/>
    <col min="5585" max="5585" width="0.90625" style="294" customWidth="1"/>
    <col min="5586" max="5586" width="16.453125" style="294" customWidth="1"/>
    <col min="5587" max="5587" width="0.90625" style="294" customWidth="1"/>
    <col min="5588" max="5588" width="16.453125" style="294" customWidth="1"/>
    <col min="5589" max="5589" width="1.453125" style="294" customWidth="1"/>
    <col min="5590" max="5831" width="9.08984375" style="294"/>
    <col min="5832" max="5834" width="1.453125" style="294" customWidth="1"/>
    <col min="5835" max="5835" width="34.453125" style="294" customWidth="1"/>
    <col min="5836" max="5836" width="7.453125" style="294" customWidth="1"/>
    <col min="5837" max="5837" width="0.90625" style="294" customWidth="1"/>
    <col min="5838" max="5838" width="16.453125" style="294" customWidth="1"/>
    <col min="5839" max="5839" width="1" style="294" customWidth="1"/>
    <col min="5840" max="5840" width="16.453125" style="294" customWidth="1"/>
    <col min="5841" max="5841" width="0.90625" style="294" customWidth="1"/>
    <col min="5842" max="5842" width="16.453125" style="294" customWidth="1"/>
    <col min="5843" max="5843" width="0.90625" style="294" customWidth="1"/>
    <col min="5844" max="5844" width="16.453125" style="294" customWidth="1"/>
    <col min="5845" max="5845" width="1.453125" style="294" customWidth="1"/>
    <col min="5846" max="6087" width="9.08984375" style="294"/>
    <col min="6088" max="6090" width="1.453125" style="294" customWidth="1"/>
    <col min="6091" max="6091" width="34.453125" style="294" customWidth="1"/>
    <col min="6092" max="6092" width="7.453125" style="294" customWidth="1"/>
    <col min="6093" max="6093" width="0.90625" style="294" customWidth="1"/>
    <col min="6094" max="6094" width="16.453125" style="294" customWidth="1"/>
    <col min="6095" max="6095" width="1" style="294" customWidth="1"/>
    <col min="6096" max="6096" width="16.453125" style="294" customWidth="1"/>
    <col min="6097" max="6097" width="0.90625" style="294" customWidth="1"/>
    <col min="6098" max="6098" width="16.453125" style="294" customWidth="1"/>
    <col min="6099" max="6099" width="0.90625" style="294" customWidth="1"/>
    <col min="6100" max="6100" width="16.453125" style="294" customWidth="1"/>
    <col min="6101" max="6101" width="1.453125" style="294" customWidth="1"/>
    <col min="6102" max="6343" width="9.08984375" style="294"/>
    <col min="6344" max="6346" width="1.453125" style="294" customWidth="1"/>
    <col min="6347" max="6347" width="34.453125" style="294" customWidth="1"/>
    <col min="6348" max="6348" width="7.453125" style="294" customWidth="1"/>
    <col min="6349" max="6349" width="0.90625" style="294" customWidth="1"/>
    <col min="6350" max="6350" width="16.453125" style="294" customWidth="1"/>
    <col min="6351" max="6351" width="1" style="294" customWidth="1"/>
    <col min="6352" max="6352" width="16.453125" style="294" customWidth="1"/>
    <col min="6353" max="6353" width="0.90625" style="294" customWidth="1"/>
    <col min="6354" max="6354" width="16.453125" style="294" customWidth="1"/>
    <col min="6355" max="6355" width="0.90625" style="294" customWidth="1"/>
    <col min="6356" max="6356" width="16.453125" style="294" customWidth="1"/>
    <col min="6357" max="6357" width="1.453125" style="294" customWidth="1"/>
    <col min="6358" max="6599" width="9.08984375" style="294"/>
    <col min="6600" max="6602" width="1.453125" style="294" customWidth="1"/>
    <col min="6603" max="6603" width="34.453125" style="294" customWidth="1"/>
    <col min="6604" max="6604" width="7.453125" style="294" customWidth="1"/>
    <col min="6605" max="6605" width="0.90625" style="294" customWidth="1"/>
    <col min="6606" max="6606" width="16.453125" style="294" customWidth="1"/>
    <col min="6607" max="6607" width="1" style="294" customWidth="1"/>
    <col min="6608" max="6608" width="16.453125" style="294" customWidth="1"/>
    <col min="6609" max="6609" width="0.90625" style="294" customWidth="1"/>
    <col min="6610" max="6610" width="16.453125" style="294" customWidth="1"/>
    <col min="6611" max="6611" width="0.90625" style="294" customWidth="1"/>
    <col min="6612" max="6612" width="16.453125" style="294" customWidth="1"/>
    <col min="6613" max="6613" width="1.453125" style="294" customWidth="1"/>
    <col min="6614" max="6855" width="9.08984375" style="294"/>
    <col min="6856" max="6858" width="1.453125" style="294" customWidth="1"/>
    <col min="6859" max="6859" width="34.453125" style="294" customWidth="1"/>
    <col min="6860" max="6860" width="7.453125" style="294" customWidth="1"/>
    <col min="6861" max="6861" width="0.90625" style="294" customWidth="1"/>
    <col min="6862" max="6862" width="16.453125" style="294" customWidth="1"/>
    <col min="6863" max="6863" width="1" style="294" customWidth="1"/>
    <col min="6864" max="6864" width="16.453125" style="294" customWidth="1"/>
    <col min="6865" max="6865" width="0.90625" style="294" customWidth="1"/>
    <col min="6866" max="6866" width="16.453125" style="294" customWidth="1"/>
    <col min="6867" max="6867" width="0.90625" style="294" customWidth="1"/>
    <col min="6868" max="6868" width="16.453125" style="294" customWidth="1"/>
    <col min="6869" max="6869" width="1.453125" style="294" customWidth="1"/>
    <col min="6870" max="7111" width="9.08984375" style="294"/>
    <col min="7112" max="7114" width="1.453125" style="294" customWidth="1"/>
    <col min="7115" max="7115" width="34.453125" style="294" customWidth="1"/>
    <col min="7116" max="7116" width="7.453125" style="294" customWidth="1"/>
    <col min="7117" max="7117" width="0.90625" style="294" customWidth="1"/>
    <col min="7118" max="7118" width="16.453125" style="294" customWidth="1"/>
    <col min="7119" max="7119" width="1" style="294" customWidth="1"/>
    <col min="7120" max="7120" width="16.453125" style="294" customWidth="1"/>
    <col min="7121" max="7121" width="0.90625" style="294" customWidth="1"/>
    <col min="7122" max="7122" width="16.453125" style="294" customWidth="1"/>
    <col min="7123" max="7123" width="0.90625" style="294" customWidth="1"/>
    <col min="7124" max="7124" width="16.453125" style="294" customWidth="1"/>
    <col min="7125" max="7125" width="1.453125" style="294" customWidth="1"/>
    <col min="7126" max="7367" width="9.08984375" style="294"/>
    <col min="7368" max="7370" width="1.453125" style="294" customWidth="1"/>
    <col min="7371" max="7371" width="34.453125" style="294" customWidth="1"/>
    <col min="7372" max="7372" width="7.453125" style="294" customWidth="1"/>
    <col min="7373" max="7373" width="0.90625" style="294" customWidth="1"/>
    <col min="7374" max="7374" width="16.453125" style="294" customWidth="1"/>
    <col min="7375" max="7375" width="1" style="294" customWidth="1"/>
    <col min="7376" max="7376" width="16.453125" style="294" customWidth="1"/>
    <col min="7377" max="7377" width="0.90625" style="294" customWidth="1"/>
    <col min="7378" max="7378" width="16.453125" style="294" customWidth="1"/>
    <col min="7379" max="7379" width="0.90625" style="294" customWidth="1"/>
    <col min="7380" max="7380" width="16.453125" style="294" customWidth="1"/>
    <col min="7381" max="7381" width="1.453125" style="294" customWidth="1"/>
    <col min="7382" max="7623" width="9.08984375" style="294"/>
    <col min="7624" max="7626" width="1.453125" style="294" customWidth="1"/>
    <col min="7627" max="7627" width="34.453125" style="294" customWidth="1"/>
    <col min="7628" max="7628" width="7.453125" style="294" customWidth="1"/>
    <col min="7629" max="7629" width="0.90625" style="294" customWidth="1"/>
    <col min="7630" max="7630" width="16.453125" style="294" customWidth="1"/>
    <col min="7631" max="7631" width="1" style="294" customWidth="1"/>
    <col min="7632" max="7632" width="16.453125" style="294" customWidth="1"/>
    <col min="7633" max="7633" width="0.90625" style="294" customWidth="1"/>
    <col min="7634" max="7634" width="16.453125" style="294" customWidth="1"/>
    <col min="7635" max="7635" width="0.90625" style="294" customWidth="1"/>
    <col min="7636" max="7636" width="16.453125" style="294" customWidth="1"/>
    <col min="7637" max="7637" width="1.453125" style="294" customWidth="1"/>
    <col min="7638" max="7879" width="9.08984375" style="294"/>
    <col min="7880" max="7882" width="1.453125" style="294" customWidth="1"/>
    <col min="7883" max="7883" width="34.453125" style="294" customWidth="1"/>
    <col min="7884" max="7884" width="7.453125" style="294" customWidth="1"/>
    <col min="7885" max="7885" width="0.90625" style="294" customWidth="1"/>
    <col min="7886" max="7886" width="16.453125" style="294" customWidth="1"/>
    <col min="7887" max="7887" width="1" style="294" customWidth="1"/>
    <col min="7888" max="7888" width="16.453125" style="294" customWidth="1"/>
    <col min="7889" max="7889" width="0.90625" style="294" customWidth="1"/>
    <col min="7890" max="7890" width="16.453125" style="294" customWidth="1"/>
    <col min="7891" max="7891" width="0.90625" style="294" customWidth="1"/>
    <col min="7892" max="7892" width="16.453125" style="294" customWidth="1"/>
    <col min="7893" max="7893" width="1.453125" style="294" customWidth="1"/>
    <col min="7894" max="8135" width="9.08984375" style="294"/>
    <col min="8136" max="8138" width="1.453125" style="294" customWidth="1"/>
    <col min="8139" max="8139" width="34.453125" style="294" customWidth="1"/>
    <col min="8140" max="8140" width="7.453125" style="294" customWidth="1"/>
    <col min="8141" max="8141" width="0.90625" style="294" customWidth="1"/>
    <col min="8142" max="8142" width="16.453125" style="294" customWidth="1"/>
    <col min="8143" max="8143" width="1" style="294" customWidth="1"/>
    <col min="8144" max="8144" width="16.453125" style="294" customWidth="1"/>
    <col min="8145" max="8145" width="0.90625" style="294" customWidth="1"/>
    <col min="8146" max="8146" width="16.453125" style="294" customWidth="1"/>
    <col min="8147" max="8147" width="0.90625" style="294" customWidth="1"/>
    <col min="8148" max="8148" width="16.453125" style="294" customWidth="1"/>
    <col min="8149" max="8149" width="1.453125" style="294" customWidth="1"/>
    <col min="8150" max="8391" width="9.08984375" style="294"/>
    <col min="8392" max="8394" width="1.453125" style="294" customWidth="1"/>
    <col min="8395" max="8395" width="34.453125" style="294" customWidth="1"/>
    <col min="8396" max="8396" width="7.453125" style="294" customWidth="1"/>
    <col min="8397" max="8397" width="0.90625" style="294" customWidth="1"/>
    <col min="8398" max="8398" width="16.453125" style="294" customWidth="1"/>
    <col min="8399" max="8399" width="1" style="294" customWidth="1"/>
    <col min="8400" max="8400" width="16.453125" style="294" customWidth="1"/>
    <col min="8401" max="8401" width="0.90625" style="294" customWidth="1"/>
    <col min="8402" max="8402" width="16.453125" style="294" customWidth="1"/>
    <col min="8403" max="8403" width="0.90625" style="294" customWidth="1"/>
    <col min="8404" max="8404" width="16.453125" style="294" customWidth="1"/>
    <col min="8405" max="8405" width="1.453125" style="294" customWidth="1"/>
    <col min="8406" max="8647" width="9.08984375" style="294"/>
    <col min="8648" max="8650" width="1.453125" style="294" customWidth="1"/>
    <col min="8651" max="8651" width="34.453125" style="294" customWidth="1"/>
    <col min="8652" max="8652" width="7.453125" style="294" customWidth="1"/>
    <col min="8653" max="8653" width="0.90625" style="294" customWidth="1"/>
    <col min="8654" max="8654" width="16.453125" style="294" customWidth="1"/>
    <col min="8655" max="8655" width="1" style="294" customWidth="1"/>
    <col min="8656" max="8656" width="16.453125" style="294" customWidth="1"/>
    <col min="8657" max="8657" width="0.90625" style="294" customWidth="1"/>
    <col min="8658" max="8658" width="16.453125" style="294" customWidth="1"/>
    <col min="8659" max="8659" width="0.90625" style="294" customWidth="1"/>
    <col min="8660" max="8660" width="16.453125" style="294" customWidth="1"/>
    <col min="8661" max="8661" width="1.453125" style="294" customWidth="1"/>
    <col min="8662" max="8903" width="9.08984375" style="294"/>
    <col min="8904" max="8906" width="1.453125" style="294" customWidth="1"/>
    <col min="8907" max="8907" width="34.453125" style="294" customWidth="1"/>
    <col min="8908" max="8908" width="7.453125" style="294" customWidth="1"/>
    <col min="8909" max="8909" width="0.90625" style="294" customWidth="1"/>
    <col min="8910" max="8910" width="16.453125" style="294" customWidth="1"/>
    <col min="8911" max="8911" width="1" style="294" customWidth="1"/>
    <col min="8912" max="8912" width="16.453125" style="294" customWidth="1"/>
    <col min="8913" max="8913" width="0.90625" style="294" customWidth="1"/>
    <col min="8914" max="8914" width="16.453125" style="294" customWidth="1"/>
    <col min="8915" max="8915" width="0.90625" style="294" customWidth="1"/>
    <col min="8916" max="8916" width="16.453125" style="294" customWidth="1"/>
    <col min="8917" max="8917" width="1.453125" style="294" customWidth="1"/>
    <col min="8918" max="9159" width="9.08984375" style="294"/>
    <col min="9160" max="9162" width="1.453125" style="294" customWidth="1"/>
    <col min="9163" max="9163" width="34.453125" style="294" customWidth="1"/>
    <col min="9164" max="9164" width="7.453125" style="294" customWidth="1"/>
    <col min="9165" max="9165" width="0.90625" style="294" customWidth="1"/>
    <col min="9166" max="9166" width="16.453125" style="294" customWidth="1"/>
    <col min="9167" max="9167" width="1" style="294" customWidth="1"/>
    <col min="9168" max="9168" width="16.453125" style="294" customWidth="1"/>
    <col min="9169" max="9169" width="0.90625" style="294" customWidth="1"/>
    <col min="9170" max="9170" width="16.453125" style="294" customWidth="1"/>
    <col min="9171" max="9171" width="0.90625" style="294" customWidth="1"/>
    <col min="9172" max="9172" width="16.453125" style="294" customWidth="1"/>
    <col min="9173" max="9173" width="1.453125" style="294" customWidth="1"/>
    <col min="9174" max="9415" width="9.08984375" style="294"/>
    <col min="9416" max="9418" width="1.453125" style="294" customWidth="1"/>
    <col min="9419" max="9419" width="34.453125" style="294" customWidth="1"/>
    <col min="9420" max="9420" width="7.453125" style="294" customWidth="1"/>
    <col min="9421" max="9421" width="0.90625" style="294" customWidth="1"/>
    <col min="9422" max="9422" width="16.453125" style="294" customWidth="1"/>
    <col min="9423" max="9423" width="1" style="294" customWidth="1"/>
    <col min="9424" max="9424" width="16.453125" style="294" customWidth="1"/>
    <col min="9425" max="9425" width="0.90625" style="294" customWidth="1"/>
    <col min="9426" max="9426" width="16.453125" style="294" customWidth="1"/>
    <col min="9427" max="9427" width="0.90625" style="294" customWidth="1"/>
    <col min="9428" max="9428" width="16.453125" style="294" customWidth="1"/>
    <col min="9429" max="9429" width="1.453125" style="294" customWidth="1"/>
    <col min="9430" max="9671" width="9.08984375" style="294"/>
    <col min="9672" max="9674" width="1.453125" style="294" customWidth="1"/>
    <col min="9675" max="9675" width="34.453125" style="294" customWidth="1"/>
    <col min="9676" max="9676" width="7.453125" style="294" customWidth="1"/>
    <col min="9677" max="9677" width="0.90625" style="294" customWidth="1"/>
    <col min="9678" max="9678" width="16.453125" style="294" customWidth="1"/>
    <col min="9679" max="9679" width="1" style="294" customWidth="1"/>
    <col min="9680" max="9680" width="16.453125" style="294" customWidth="1"/>
    <col min="9681" max="9681" width="0.90625" style="294" customWidth="1"/>
    <col min="9682" max="9682" width="16.453125" style="294" customWidth="1"/>
    <col min="9683" max="9683" width="0.90625" style="294" customWidth="1"/>
    <col min="9684" max="9684" width="16.453125" style="294" customWidth="1"/>
    <col min="9685" max="9685" width="1.453125" style="294" customWidth="1"/>
    <col min="9686" max="9927" width="9.08984375" style="294"/>
    <col min="9928" max="9930" width="1.453125" style="294" customWidth="1"/>
    <col min="9931" max="9931" width="34.453125" style="294" customWidth="1"/>
    <col min="9932" max="9932" width="7.453125" style="294" customWidth="1"/>
    <col min="9933" max="9933" width="0.90625" style="294" customWidth="1"/>
    <col min="9934" max="9934" width="16.453125" style="294" customWidth="1"/>
    <col min="9935" max="9935" width="1" style="294" customWidth="1"/>
    <col min="9936" max="9936" width="16.453125" style="294" customWidth="1"/>
    <col min="9937" max="9937" width="0.90625" style="294" customWidth="1"/>
    <col min="9938" max="9938" width="16.453125" style="294" customWidth="1"/>
    <col min="9939" max="9939" width="0.90625" style="294" customWidth="1"/>
    <col min="9940" max="9940" width="16.453125" style="294" customWidth="1"/>
    <col min="9941" max="9941" width="1.453125" style="294" customWidth="1"/>
    <col min="9942" max="10183" width="9.08984375" style="294"/>
    <col min="10184" max="10186" width="1.453125" style="294" customWidth="1"/>
    <col min="10187" max="10187" width="34.453125" style="294" customWidth="1"/>
    <col min="10188" max="10188" width="7.453125" style="294" customWidth="1"/>
    <col min="10189" max="10189" width="0.90625" style="294" customWidth="1"/>
    <col min="10190" max="10190" width="16.453125" style="294" customWidth="1"/>
    <col min="10191" max="10191" width="1" style="294" customWidth="1"/>
    <col min="10192" max="10192" width="16.453125" style="294" customWidth="1"/>
    <col min="10193" max="10193" width="0.90625" style="294" customWidth="1"/>
    <col min="10194" max="10194" width="16.453125" style="294" customWidth="1"/>
    <col min="10195" max="10195" width="0.90625" style="294" customWidth="1"/>
    <col min="10196" max="10196" width="16.453125" style="294" customWidth="1"/>
    <col min="10197" max="10197" width="1.453125" style="294" customWidth="1"/>
    <col min="10198" max="10439" width="9.08984375" style="294"/>
    <col min="10440" max="10442" width="1.453125" style="294" customWidth="1"/>
    <col min="10443" max="10443" width="34.453125" style="294" customWidth="1"/>
    <col min="10444" max="10444" width="7.453125" style="294" customWidth="1"/>
    <col min="10445" max="10445" width="0.90625" style="294" customWidth="1"/>
    <col min="10446" max="10446" width="16.453125" style="294" customWidth="1"/>
    <col min="10447" max="10447" width="1" style="294" customWidth="1"/>
    <col min="10448" max="10448" width="16.453125" style="294" customWidth="1"/>
    <col min="10449" max="10449" width="0.90625" style="294" customWidth="1"/>
    <col min="10450" max="10450" width="16.453125" style="294" customWidth="1"/>
    <col min="10451" max="10451" width="0.90625" style="294" customWidth="1"/>
    <col min="10452" max="10452" width="16.453125" style="294" customWidth="1"/>
    <col min="10453" max="10453" width="1.453125" style="294" customWidth="1"/>
    <col min="10454" max="10695" width="9.08984375" style="294"/>
    <col min="10696" max="10698" width="1.453125" style="294" customWidth="1"/>
    <col min="10699" max="10699" width="34.453125" style="294" customWidth="1"/>
    <col min="10700" max="10700" width="7.453125" style="294" customWidth="1"/>
    <col min="10701" max="10701" width="0.90625" style="294" customWidth="1"/>
    <col min="10702" max="10702" width="16.453125" style="294" customWidth="1"/>
    <col min="10703" max="10703" width="1" style="294" customWidth="1"/>
    <col min="10704" max="10704" width="16.453125" style="294" customWidth="1"/>
    <col min="10705" max="10705" width="0.90625" style="294" customWidth="1"/>
    <col min="10706" max="10706" width="16.453125" style="294" customWidth="1"/>
    <col min="10707" max="10707" width="0.90625" style="294" customWidth="1"/>
    <col min="10708" max="10708" width="16.453125" style="294" customWidth="1"/>
    <col min="10709" max="10709" width="1.453125" style="294" customWidth="1"/>
    <col min="10710" max="10951" width="9.08984375" style="294"/>
    <col min="10952" max="10954" width="1.453125" style="294" customWidth="1"/>
    <col min="10955" max="10955" width="34.453125" style="294" customWidth="1"/>
    <col min="10956" max="10956" width="7.453125" style="294" customWidth="1"/>
    <col min="10957" max="10957" width="0.90625" style="294" customWidth="1"/>
    <col min="10958" max="10958" width="16.453125" style="294" customWidth="1"/>
    <col min="10959" max="10959" width="1" style="294" customWidth="1"/>
    <col min="10960" max="10960" width="16.453125" style="294" customWidth="1"/>
    <col min="10961" max="10961" width="0.90625" style="294" customWidth="1"/>
    <col min="10962" max="10962" width="16.453125" style="294" customWidth="1"/>
    <col min="10963" max="10963" width="0.90625" style="294" customWidth="1"/>
    <col min="10964" max="10964" width="16.453125" style="294" customWidth="1"/>
    <col min="10965" max="10965" width="1.453125" style="294" customWidth="1"/>
    <col min="10966" max="11207" width="9.08984375" style="294"/>
    <col min="11208" max="11210" width="1.453125" style="294" customWidth="1"/>
    <col min="11211" max="11211" width="34.453125" style="294" customWidth="1"/>
    <col min="11212" max="11212" width="7.453125" style="294" customWidth="1"/>
    <col min="11213" max="11213" width="0.90625" style="294" customWidth="1"/>
    <col min="11214" max="11214" width="16.453125" style="294" customWidth="1"/>
    <col min="11215" max="11215" width="1" style="294" customWidth="1"/>
    <col min="11216" max="11216" width="16.453125" style="294" customWidth="1"/>
    <col min="11217" max="11217" width="0.90625" style="294" customWidth="1"/>
    <col min="11218" max="11218" width="16.453125" style="294" customWidth="1"/>
    <col min="11219" max="11219" width="0.90625" style="294" customWidth="1"/>
    <col min="11220" max="11220" width="16.453125" style="294" customWidth="1"/>
    <col min="11221" max="11221" width="1.453125" style="294" customWidth="1"/>
    <col min="11222" max="11463" width="9.08984375" style="294"/>
    <col min="11464" max="11466" width="1.453125" style="294" customWidth="1"/>
    <col min="11467" max="11467" width="34.453125" style="294" customWidth="1"/>
    <col min="11468" max="11468" width="7.453125" style="294" customWidth="1"/>
    <col min="11469" max="11469" width="0.90625" style="294" customWidth="1"/>
    <col min="11470" max="11470" width="16.453125" style="294" customWidth="1"/>
    <col min="11471" max="11471" width="1" style="294" customWidth="1"/>
    <col min="11472" max="11472" width="16.453125" style="294" customWidth="1"/>
    <col min="11473" max="11473" width="0.90625" style="294" customWidth="1"/>
    <col min="11474" max="11474" width="16.453125" style="294" customWidth="1"/>
    <col min="11475" max="11475" width="0.90625" style="294" customWidth="1"/>
    <col min="11476" max="11476" width="16.453125" style="294" customWidth="1"/>
    <col min="11477" max="11477" width="1.453125" style="294" customWidth="1"/>
    <col min="11478" max="11719" width="9.08984375" style="294"/>
    <col min="11720" max="11722" width="1.453125" style="294" customWidth="1"/>
    <col min="11723" max="11723" width="34.453125" style="294" customWidth="1"/>
    <col min="11724" max="11724" width="7.453125" style="294" customWidth="1"/>
    <col min="11725" max="11725" width="0.90625" style="294" customWidth="1"/>
    <col min="11726" max="11726" width="16.453125" style="294" customWidth="1"/>
    <col min="11727" max="11727" width="1" style="294" customWidth="1"/>
    <col min="11728" max="11728" width="16.453125" style="294" customWidth="1"/>
    <col min="11729" max="11729" width="0.90625" style="294" customWidth="1"/>
    <col min="11730" max="11730" width="16.453125" style="294" customWidth="1"/>
    <col min="11731" max="11731" width="0.90625" style="294" customWidth="1"/>
    <col min="11732" max="11732" width="16.453125" style="294" customWidth="1"/>
    <col min="11733" max="11733" width="1.453125" style="294" customWidth="1"/>
    <col min="11734" max="11975" width="9.08984375" style="294"/>
    <col min="11976" max="11978" width="1.453125" style="294" customWidth="1"/>
    <col min="11979" max="11979" width="34.453125" style="294" customWidth="1"/>
    <col min="11980" max="11980" width="7.453125" style="294" customWidth="1"/>
    <col min="11981" max="11981" width="0.90625" style="294" customWidth="1"/>
    <col min="11982" max="11982" width="16.453125" style="294" customWidth="1"/>
    <col min="11983" max="11983" width="1" style="294" customWidth="1"/>
    <col min="11984" max="11984" width="16.453125" style="294" customWidth="1"/>
    <col min="11985" max="11985" width="0.90625" style="294" customWidth="1"/>
    <col min="11986" max="11986" width="16.453125" style="294" customWidth="1"/>
    <col min="11987" max="11987" width="0.90625" style="294" customWidth="1"/>
    <col min="11988" max="11988" width="16.453125" style="294" customWidth="1"/>
    <col min="11989" max="11989" width="1.453125" style="294" customWidth="1"/>
    <col min="11990" max="12231" width="9.08984375" style="294"/>
    <col min="12232" max="12234" width="1.453125" style="294" customWidth="1"/>
    <col min="12235" max="12235" width="34.453125" style="294" customWidth="1"/>
    <col min="12236" max="12236" width="7.453125" style="294" customWidth="1"/>
    <col min="12237" max="12237" width="0.90625" style="294" customWidth="1"/>
    <col min="12238" max="12238" width="16.453125" style="294" customWidth="1"/>
    <col min="12239" max="12239" width="1" style="294" customWidth="1"/>
    <col min="12240" max="12240" width="16.453125" style="294" customWidth="1"/>
    <col min="12241" max="12241" width="0.90625" style="294" customWidth="1"/>
    <col min="12242" max="12242" width="16.453125" style="294" customWidth="1"/>
    <col min="12243" max="12243" width="0.90625" style="294" customWidth="1"/>
    <col min="12244" max="12244" width="16.453125" style="294" customWidth="1"/>
    <col min="12245" max="12245" width="1.453125" style="294" customWidth="1"/>
    <col min="12246" max="12487" width="9.08984375" style="294"/>
    <col min="12488" max="12490" width="1.453125" style="294" customWidth="1"/>
    <col min="12491" max="12491" width="34.453125" style="294" customWidth="1"/>
    <col min="12492" max="12492" width="7.453125" style="294" customWidth="1"/>
    <col min="12493" max="12493" width="0.90625" style="294" customWidth="1"/>
    <col min="12494" max="12494" width="16.453125" style="294" customWidth="1"/>
    <col min="12495" max="12495" width="1" style="294" customWidth="1"/>
    <col min="12496" max="12496" width="16.453125" style="294" customWidth="1"/>
    <col min="12497" max="12497" width="0.90625" style="294" customWidth="1"/>
    <col min="12498" max="12498" width="16.453125" style="294" customWidth="1"/>
    <col min="12499" max="12499" width="0.90625" style="294" customWidth="1"/>
    <col min="12500" max="12500" width="16.453125" style="294" customWidth="1"/>
    <col min="12501" max="12501" width="1.453125" style="294" customWidth="1"/>
    <col min="12502" max="12743" width="9.08984375" style="294"/>
    <col min="12744" max="12746" width="1.453125" style="294" customWidth="1"/>
    <col min="12747" max="12747" width="34.453125" style="294" customWidth="1"/>
    <col min="12748" max="12748" width="7.453125" style="294" customWidth="1"/>
    <col min="12749" max="12749" width="0.90625" style="294" customWidth="1"/>
    <col min="12750" max="12750" width="16.453125" style="294" customWidth="1"/>
    <col min="12751" max="12751" width="1" style="294" customWidth="1"/>
    <col min="12752" max="12752" width="16.453125" style="294" customWidth="1"/>
    <col min="12753" max="12753" width="0.90625" style="294" customWidth="1"/>
    <col min="12754" max="12754" width="16.453125" style="294" customWidth="1"/>
    <col min="12755" max="12755" width="0.90625" style="294" customWidth="1"/>
    <col min="12756" max="12756" width="16.453125" style="294" customWidth="1"/>
    <col min="12757" max="12757" width="1.453125" style="294" customWidth="1"/>
    <col min="12758" max="12999" width="9.08984375" style="294"/>
    <col min="13000" max="13002" width="1.453125" style="294" customWidth="1"/>
    <col min="13003" max="13003" width="34.453125" style="294" customWidth="1"/>
    <col min="13004" max="13004" width="7.453125" style="294" customWidth="1"/>
    <col min="13005" max="13005" width="0.90625" style="294" customWidth="1"/>
    <col min="13006" max="13006" width="16.453125" style="294" customWidth="1"/>
    <col min="13007" max="13007" width="1" style="294" customWidth="1"/>
    <col min="13008" max="13008" width="16.453125" style="294" customWidth="1"/>
    <col min="13009" max="13009" width="0.90625" style="294" customWidth="1"/>
    <col min="13010" max="13010" width="16.453125" style="294" customWidth="1"/>
    <col min="13011" max="13011" width="0.90625" style="294" customWidth="1"/>
    <col min="13012" max="13012" width="16.453125" style="294" customWidth="1"/>
    <col min="13013" max="13013" width="1.453125" style="294" customWidth="1"/>
    <col min="13014" max="13255" width="9.08984375" style="294"/>
    <col min="13256" max="13258" width="1.453125" style="294" customWidth="1"/>
    <col min="13259" max="13259" width="34.453125" style="294" customWidth="1"/>
    <col min="13260" max="13260" width="7.453125" style="294" customWidth="1"/>
    <col min="13261" max="13261" width="0.90625" style="294" customWidth="1"/>
    <col min="13262" max="13262" width="16.453125" style="294" customWidth="1"/>
    <col min="13263" max="13263" width="1" style="294" customWidth="1"/>
    <col min="13264" max="13264" width="16.453125" style="294" customWidth="1"/>
    <col min="13265" max="13265" width="0.90625" style="294" customWidth="1"/>
    <col min="13266" max="13266" width="16.453125" style="294" customWidth="1"/>
    <col min="13267" max="13267" width="0.90625" style="294" customWidth="1"/>
    <col min="13268" max="13268" width="16.453125" style="294" customWidth="1"/>
    <col min="13269" max="13269" width="1.453125" style="294" customWidth="1"/>
    <col min="13270" max="13511" width="9.08984375" style="294"/>
    <col min="13512" max="13514" width="1.453125" style="294" customWidth="1"/>
    <col min="13515" max="13515" width="34.453125" style="294" customWidth="1"/>
    <col min="13516" max="13516" width="7.453125" style="294" customWidth="1"/>
    <col min="13517" max="13517" width="0.90625" style="294" customWidth="1"/>
    <col min="13518" max="13518" width="16.453125" style="294" customWidth="1"/>
    <col min="13519" max="13519" width="1" style="294" customWidth="1"/>
    <col min="13520" max="13520" width="16.453125" style="294" customWidth="1"/>
    <col min="13521" max="13521" width="0.90625" style="294" customWidth="1"/>
    <col min="13522" max="13522" width="16.453125" style="294" customWidth="1"/>
    <col min="13523" max="13523" width="0.90625" style="294" customWidth="1"/>
    <col min="13524" max="13524" width="16.453125" style="294" customWidth="1"/>
    <col min="13525" max="13525" width="1.453125" style="294" customWidth="1"/>
    <col min="13526" max="13767" width="9.08984375" style="294"/>
    <col min="13768" max="13770" width="1.453125" style="294" customWidth="1"/>
    <col min="13771" max="13771" width="34.453125" style="294" customWidth="1"/>
    <col min="13772" max="13772" width="7.453125" style="294" customWidth="1"/>
    <col min="13773" max="13773" width="0.90625" style="294" customWidth="1"/>
    <col min="13774" max="13774" width="16.453125" style="294" customWidth="1"/>
    <col min="13775" max="13775" width="1" style="294" customWidth="1"/>
    <col min="13776" max="13776" width="16.453125" style="294" customWidth="1"/>
    <col min="13777" max="13777" width="0.90625" style="294" customWidth="1"/>
    <col min="13778" max="13778" width="16.453125" style="294" customWidth="1"/>
    <col min="13779" max="13779" width="0.90625" style="294" customWidth="1"/>
    <col min="13780" max="13780" width="16.453125" style="294" customWidth="1"/>
    <col min="13781" max="13781" width="1.453125" style="294" customWidth="1"/>
    <col min="13782" max="14023" width="9.08984375" style="294"/>
    <col min="14024" max="14026" width="1.453125" style="294" customWidth="1"/>
    <col min="14027" max="14027" width="34.453125" style="294" customWidth="1"/>
    <col min="14028" max="14028" width="7.453125" style="294" customWidth="1"/>
    <col min="14029" max="14029" width="0.90625" style="294" customWidth="1"/>
    <col min="14030" max="14030" width="16.453125" style="294" customWidth="1"/>
    <col min="14031" max="14031" width="1" style="294" customWidth="1"/>
    <col min="14032" max="14032" width="16.453125" style="294" customWidth="1"/>
    <col min="14033" max="14033" width="0.90625" style="294" customWidth="1"/>
    <col min="14034" max="14034" width="16.453125" style="294" customWidth="1"/>
    <col min="14035" max="14035" width="0.90625" style="294" customWidth="1"/>
    <col min="14036" max="14036" width="16.453125" style="294" customWidth="1"/>
    <col min="14037" max="14037" width="1.453125" style="294" customWidth="1"/>
    <col min="14038" max="14279" width="9.08984375" style="294"/>
    <col min="14280" max="14282" width="1.453125" style="294" customWidth="1"/>
    <col min="14283" max="14283" width="34.453125" style="294" customWidth="1"/>
    <col min="14284" max="14284" width="7.453125" style="294" customWidth="1"/>
    <col min="14285" max="14285" width="0.90625" style="294" customWidth="1"/>
    <col min="14286" max="14286" width="16.453125" style="294" customWidth="1"/>
    <col min="14287" max="14287" width="1" style="294" customWidth="1"/>
    <col min="14288" max="14288" width="16.453125" style="294" customWidth="1"/>
    <col min="14289" max="14289" width="0.90625" style="294" customWidth="1"/>
    <col min="14290" max="14290" width="16.453125" style="294" customWidth="1"/>
    <col min="14291" max="14291" width="0.90625" style="294" customWidth="1"/>
    <col min="14292" max="14292" width="16.453125" style="294" customWidth="1"/>
    <col min="14293" max="14293" width="1.453125" style="294" customWidth="1"/>
    <col min="14294" max="14535" width="9.08984375" style="294"/>
    <col min="14536" max="14538" width="1.453125" style="294" customWidth="1"/>
    <col min="14539" max="14539" width="34.453125" style="294" customWidth="1"/>
    <col min="14540" max="14540" width="7.453125" style="294" customWidth="1"/>
    <col min="14541" max="14541" width="0.90625" style="294" customWidth="1"/>
    <col min="14542" max="14542" width="16.453125" style="294" customWidth="1"/>
    <col min="14543" max="14543" width="1" style="294" customWidth="1"/>
    <col min="14544" max="14544" width="16.453125" style="294" customWidth="1"/>
    <col min="14545" max="14545" width="0.90625" style="294" customWidth="1"/>
    <col min="14546" max="14546" width="16.453125" style="294" customWidth="1"/>
    <col min="14547" max="14547" width="0.90625" style="294" customWidth="1"/>
    <col min="14548" max="14548" width="16.453125" style="294" customWidth="1"/>
    <col min="14549" max="14549" width="1.453125" style="294" customWidth="1"/>
    <col min="14550" max="14791" width="9.08984375" style="294"/>
    <col min="14792" max="14794" width="1.453125" style="294" customWidth="1"/>
    <col min="14795" max="14795" width="34.453125" style="294" customWidth="1"/>
    <col min="14796" max="14796" width="7.453125" style="294" customWidth="1"/>
    <col min="14797" max="14797" width="0.90625" style="294" customWidth="1"/>
    <col min="14798" max="14798" width="16.453125" style="294" customWidth="1"/>
    <col min="14799" max="14799" width="1" style="294" customWidth="1"/>
    <col min="14800" max="14800" width="16.453125" style="294" customWidth="1"/>
    <col min="14801" max="14801" width="0.90625" style="294" customWidth="1"/>
    <col min="14802" max="14802" width="16.453125" style="294" customWidth="1"/>
    <col min="14803" max="14803" width="0.90625" style="294" customWidth="1"/>
    <col min="14804" max="14804" width="16.453125" style="294" customWidth="1"/>
    <col min="14805" max="14805" width="1.453125" style="294" customWidth="1"/>
    <col min="14806" max="15047" width="9.08984375" style="294"/>
    <col min="15048" max="15050" width="1.453125" style="294" customWidth="1"/>
    <col min="15051" max="15051" width="34.453125" style="294" customWidth="1"/>
    <col min="15052" max="15052" width="7.453125" style="294" customWidth="1"/>
    <col min="15053" max="15053" width="0.90625" style="294" customWidth="1"/>
    <col min="15054" max="15054" width="16.453125" style="294" customWidth="1"/>
    <col min="15055" max="15055" width="1" style="294" customWidth="1"/>
    <col min="15056" max="15056" width="16.453125" style="294" customWidth="1"/>
    <col min="15057" max="15057" width="0.90625" style="294" customWidth="1"/>
    <col min="15058" max="15058" width="16.453125" style="294" customWidth="1"/>
    <col min="15059" max="15059" width="0.90625" style="294" customWidth="1"/>
    <col min="15060" max="15060" width="16.453125" style="294" customWidth="1"/>
    <col min="15061" max="15061" width="1.453125" style="294" customWidth="1"/>
    <col min="15062" max="15303" width="9.08984375" style="294"/>
    <col min="15304" max="15306" width="1.453125" style="294" customWidth="1"/>
    <col min="15307" max="15307" width="34.453125" style="294" customWidth="1"/>
    <col min="15308" max="15308" width="7.453125" style="294" customWidth="1"/>
    <col min="15309" max="15309" width="0.90625" style="294" customWidth="1"/>
    <col min="15310" max="15310" width="16.453125" style="294" customWidth="1"/>
    <col min="15311" max="15311" width="1" style="294" customWidth="1"/>
    <col min="15312" max="15312" width="16.453125" style="294" customWidth="1"/>
    <col min="15313" max="15313" width="0.90625" style="294" customWidth="1"/>
    <col min="15314" max="15314" width="16.453125" style="294" customWidth="1"/>
    <col min="15315" max="15315" width="0.90625" style="294" customWidth="1"/>
    <col min="15316" max="15316" width="16.453125" style="294" customWidth="1"/>
    <col min="15317" max="15317" width="1.453125" style="294" customWidth="1"/>
    <col min="15318" max="15559" width="9.08984375" style="294"/>
    <col min="15560" max="15562" width="1.453125" style="294" customWidth="1"/>
    <col min="15563" max="15563" width="34.453125" style="294" customWidth="1"/>
    <col min="15564" max="15564" width="7.453125" style="294" customWidth="1"/>
    <col min="15565" max="15565" width="0.90625" style="294" customWidth="1"/>
    <col min="15566" max="15566" width="16.453125" style="294" customWidth="1"/>
    <col min="15567" max="15567" width="1" style="294" customWidth="1"/>
    <col min="15568" max="15568" width="16.453125" style="294" customWidth="1"/>
    <col min="15569" max="15569" width="0.90625" style="294" customWidth="1"/>
    <col min="15570" max="15570" width="16.453125" style="294" customWidth="1"/>
    <col min="15571" max="15571" width="0.90625" style="294" customWidth="1"/>
    <col min="15572" max="15572" width="16.453125" style="294" customWidth="1"/>
    <col min="15573" max="15573" width="1.453125" style="294" customWidth="1"/>
    <col min="15574" max="15815" width="9.08984375" style="294"/>
    <col min="15816" max="15818" width="1.453125" style="294" customWidth="1"/>
    <col min="15819" max="15819" width="34.453125" style="294" customWidth="1"/>
    <col min="15820" max="15820" width="7.453125" style="294" customWidth="1"/>
    <col min="15821" max="15821" width="0.90625" style="294" customWidth="1"/>
    <col min="15822" max="15822" width="16.453125" style="294" customWidth="1"/>
    <col min="15823" max="15823" width="1" style="294" customWidth="1"/>
    <col min="15824" max="15824" width="16.453125" style="294" customWidth="1"/>
    <col min="15825" max="15825" width="0.90625" style="294" customWidth="1"/>
    <col min="15826" max="15826" width="16.453125" style="294" customWidth="1"/>
    <col min="15827" max="15827" width="0.90625" style="294" customWidth="1"/>
    <col min="15828" max="15828" width="16.453125" style="294" customWidth="1"/>
    <col min="15829" max="15829" width="1.453125" style="294" customWidth="1"/>
    <col min="15830" max="16071" width="9.08984375" style="294"/>
    <col min="16072" max="16074" width="1.453125" style="294" customWidth="1"/>
    <col min="16075" max="16075" width="34.453125" style="294" customWidth="1"/>
    <col min="16076" max="16076" width="7.453125" style="294" customWidth="1"/>
    <col min="16077" max="16077" width="0.90625" style="294" customWidth="1"/>
    <col min="16078" max="16078" width="16.453125" style="294" customWidth="1"/>
    <col min="16079" max="16079" width="1" style="294" customWidth="1"/>
    <col min="16080" max="16080" width="16.453125" style="294" customWidth="1"/>
    <col min="16081" max="16081" width="0.90625" style="294" customWidth="1"/>
    <col min="16082" max="16082" width="16.453125" style="294" customWidth="1"/>
    <col min="16083" max="16083" width="0.90625" style="294" customWidth="1"/>
    <col min="16084" max="16084" width="16.453125" style="294" customWidth="1"/>
    <col min="16085" max="16085" width="1.453125" style="294" customWidth="1"/>
    <col min="16086" max="16378" width="9.08984375" style="294"/>
    <col min="16379" max="16380" width="9.08984375" style="294" customWidth="1"/>
    <col min="16381" max="16384" width="9.08984375" style="294"/>
  </cols>
  <sheetData>
    <row r="1" spans="1:12" ht="22" customHeight="1">
      <c r="A1" s="372" t="s">
        <v>116</v>
      </c>
      <c r="B1" s="241"/>
      <c r="C1" s="292"/>
      <c r="D1" s="241"/>
      <c r="E1" s="241"/>
      <c r="F1" s="241"/>
      <c r="G1" s="292"/>
      <c r="H1" s="241"/>
      <c r="I1" s="293" t="s">
        <v>44</v>
      </c>
    </row>
    <row r="2" spans="1:12" ht="22" customHeight="1">
      <c r="A2" s="373" t="s">
        <v>34</v>
      </c>
      <c r="C2" s="295"/>
      <c r="D2" s="294"/>
      <c r="E2" s="294"/>
      <c r="F2" s="294"/>
      <c r="G2" s="295"/>
      <c r="H2" s="294"/>
      <c r="I2" s="293" t="s">
        <v>45</v>
      </c>
    </row>
    <row r="3" spans="1:12" ht="24.5" customHeight="1">
      <c r="A3" s="374" t="s">
        <v>145</v>
      </c>
      <c r="C3" s="295"/>
      <c r="D3" s="294"/>
      <c r="E3" s="294"/>
      <c r="F3" s="294"/>
      <c r="G3" s="295"/>
      <c r="H3" s="294"/>
      <c r="I3" s="294"/>
    </row>
    <row r="4" spans="1:12" ht="20.5" customHeight="1">
      <c r="A4" s="375"/>
      <c r="B4" s="257"/>
      <c r="C4" s="396" t="s">
        <v>41</v>
      </c>
      <c r="D4" s="396"/>
      <c r="E4" s="396"/>
      <c r="F4" s="396"/>
      <c r="G4" s="396"/>
      <c r="H4" s="396"/>
      <c r="I4" s="396"/>
    </row>
    <row r="5" spans="1:12" ht="20.5" customHeight="1">
      <c r="A5" s="375"/>
      <c r="B5" s="257"/>
      <c r="C5" s="396" t="s">
        <v>10</v>
      </c>
      <c r="D5" s="396"/>
      <c r="E5" s="396"/>
      <c r="F5" s="296"/>
      <c r="G5" s="396" t="s">
        <v>32</v>
      </c>
      <c r="H5" s="396"/>
      <c r="I5" s="396"/>
      <c r="K5" s="284"/>
      <c r="L5" s="284"/>
    </row>
    <row r="6" spans="1:12" s="277" customFormat="1" ht="20.5" customHeight="1">
      <c r="A6" s="376"/>
      <c r="B6" s="271"/>
      <c r="C6" s="297">
        <v>2565</v>
      </c>
      <c r="D6" s="268"/>
      <c r="E6" s="297">
        <v>2564</v>
      </c>
      <c r="F6" s="268"/>
      <c r="G6" s="297">
        <v>2565</v>
      </c>
      <c r="H6" s="268"/>
      <c r="I6" s="297">
        <v>2564</v>
      </c>
    </row>
    <row r="7" spans="1:12" ht="20.5" customHeight="1">
      <c r="A7" s="298" t="s">
        <v>86</v>
      </c>
      <c r="B7" s="234"/>
      <c r="C7" s="266"/>
      <c r="D7" s="258"/>
      <c r="E7" s="258"/>
      <c r="F7" s="258"/>
      <c r="G7" s="266"/>
      <c r="H7" s="258"/>
      <c r="I7" s="258"/>
    </row>
    <row r="8" spans="1:12" ht="20.5" customHeight="1">
      <c r="A8" s="299" t="s">
        <v>168</v>
      </c>
      <c r="B8" s="25"/>
      <c r="C8" s="26">
        <f>'PL (T) (6M) '!E22</f>
        <v>14462</v>
      </c>
      <c r="D8" s="27"/>
      <c r="E8" s="26">
        <v>4484</v>
      </c>
      <c r="F8" s="26"/>
      <c r="G8" s="26">
        <f>'PL (T) (6M) '!I22</f>
        <v>14556</v>
      </c>
      <c r="H8" s="26"/>
      <c r="I8" s="26">
        <v>4041</v>
      </c>
    </row>
    <row r="9" spans="1:12" ht="20.5" customHeight="1">
      <c r="A9" s="300" t="s">
        <v>85</v>
      </c>
      <c r="B9" s="25"/>
      <c r="C9" s="29"/>
      <c r="D9" s="28"/>
      <c r="E9" s="301"/>
      <c r="F9" s="29"/>
      <c r="G9" s="29"/>
      <c r="H9" s="29"/>
      <c r="I9" s="29"/>
    </row>
    <row r="10" spans="1:12" ht="20.5" customHeight="1">
      <c r="A10" s="302" t="s">
        <v>35</v>
      </c>
      <c r="B10" s="25"/>
      <c r="C10" s="26">
        <v>2166</v>
      </c>
      <c r="D10" s="27"/>
      <c r="E10" s="30">
        <v>1276</v>
      </c>
      <c r="F10" s="26"/>
      <c r="G10" s="26">
        <v>2166</v>
      </c>
      <c r="H10" s="29"/>
      <c r="I10" s="26">
        <v>1276</v>
      </c>
    </row>
    <row r="11" spans="1:12" ht="20.5" customHeight="1">
      <c r="A11" s="313" t="s">
        <v>124</v>
      </c>
      <c r="B11" s="25"/>
      <c r="C11" s="31" t="s">
        <v>47</v>
      </c>
      <c r="D11" s="27"/>
      <c r="E11" s="31">
        <v>1</v>
      </c>
      <c r="F11" s="26"/>
      <c r="G11" s="26">
        <v>78</v>
      </c>
      <c r="H11" s="29"/>
      <c r="I11" s="26">
        <v>285</v>
      </c>
    </row>
    <row r="12" spans="1:12" ht="20.5" customHeight="1">
      <c r="A12" s="313" t="s">
        <v>162</v>
      </c>
      <c r="B12" s="25"/>
      <c r="C12" s="31" t="s">
        <v>47</v>
      </c>
      <c r="D12" s="27"/>
      <c r="E12" s="31">
        <v>-11</v>
      </c>
      <c r="F12" s="26"/>
      <c r="G12" s="31" t="s">
        <v>47</v>
      </c>
      <c r="H12" s="29"/>
      <c r="I12" s="26">
        <v>-11</v>
      </c>
    </row>
    <row r="13" spans="1:12" ht="20.5" customHeight="1">
      <c r="A13" s="313" t="s">
        <v>125</v>
      </c>
      <c r="B13" s="25"/>
      <c r="C13" s="31" t="s">
        <v>47</v>
      </c>
      <c r="D13" s="27"/>
      <c r="E13" s="31">
        <v>191</v>
      </c>
      <c r="F13" s="26"/>
      <c r="G13" s="31" t="s">
        <v>47</v>
      </c>
      <c r="H13" s="29"/>
      <c r="I13" s="26">
        <v>706</v>
      </c>
    </row>
    <row r="14" spans="1:12" ht="20.5" customHeight="1">
      <c r="A14" s="313" t="s">
        <v>158</v>
      </c>
      <c r="B14" s="25"/>
      <c r="C14" s="31">
        <v>214</v>
      </c>
      <c r="D14" s="27"/>
      <c r="E14" s="31" t="s">
        <v>47</v>
      </c>
      <c r="F14" s="26"/>
      <c r="G14" s="31">
        <v>214</v>
      </c>
      <c r="H14" s="29"/>
      <c r="I14" s="31" t="s">
        <v>47</v>
      </c>
    </row>
    <row r="15" spans="1:12" ht="20.5" customHeight="1">
      <c r="A15" s="313" t="s">
        <v>126</v>
      </c>
      <c r="B15" s="25"/>
      <c r="C15" s="31">
        <v>186</v>
      </c>
      <c r="D15" s="303"/>
      <c r="E15" s="33">
        <v>182</v>
      </c>
      <c r="F15" s="26"/>
      <c r="G15" s="31">
        <v>186</v>
      </c>
      <c r="H15" s="26"/>
      <c r="I15" s="31">
        <v>182</v>
      </c>
    </row>
    <row r="16" spans="1:12" ht="20.5" customHeight="1">
      <c r="A16" s="313" t="s">
        <v>127</v>
      </c>
      <c r="B16" s="34"/>
      <c r="C16" s="31">
        <v>-8</v>
      </c>
      <c r="D16" s="27"/>
      <c r="E16" s="33">
        <v>-199</v>
      </c>
      <c r="F16" s="26"/>
      <c r="G16" s="31">
        <v>-8</v>
      </c>
      <c r="H16" s="26"/>
      <c r="I16" s="31">
        <v>-763</v>
      </c>
    </row>
    <row r="17" spans="1:9" ht="20.5" customHeight="1">
      <c r="A17" s="313" t="s">
        <v>151</v>
      </c>
      <c r="B17" s="34"/>
      <c r="C17" s="31">
        <v>-14</v>
      </c>
      <c r="D17" s="27"/>
      <c r="E17" s="33">
        <v>-13</v>
      </c>
      <c r="F17" s="26"/>
      <c r="G17" s="31">
        <v>-14</v>
      </c>
      <c r="H17" s="26"/>
      <c r="I17" s="31">
        <v>-13</v>
      </c>
    </row>
    <row r="18" spans="1:9" ht="20.5" customHeight="1">
      <c r="A18" s="313" t="s">
        <v>152</v>
      </c>
      <c r="B18" s="34"/>
      <c r="C18" s="32">
        <v>-15</v>
      </c>
      <c r="D18" s="27"/>
      <c r="E18" s="33">
        <v>-3</v>
      </c>
      <c r="F18" s="26"/>
      <c r="G18" s="32">
        <v>-15</v>
      </c>
      <c r="H18" s="26"/>
      <c r="I18" s="32">
        <v>-3</v>
      </c>
    </row>
    <row r="19" spans="1:9" ht="20.5" customHeight="1">
      <c r="A19" s="313" t="s">
        <v>0</v>
      </c>
      <c r="B19" s="25"/>
      <c r="C19" s="369">
        <v>229</v>
      </c>
      <c r="D19" s="35"/>
      <c r="E19" s="33">
        <v>33</v>
      </c>
      <c r="F19" s="29"/>
      <c r="G19" s="369">
        <v>229</v>
      </c>
      <c r="H19" s="29"/>
      <c r="I19" s="369">
        <v>33</v>
      </c>
    </row>
    <row r="20" spans="1:9" ht="20.5" customHeight="1">
      <c r="A20" s="313" t="s">
        <v>141</v>
      </c>
      <c r="B20" s="25"/>
      <c r="C20" s="26">
        <f>SUM(C8:C19)</f>
        <v>17220</v>
      </c>
      <c r="D20" s="27"/>
      <c r="E20" s="36">
        <f>SUM(E8:E19)</f>
        <v>5941</v>
      </c>
      <c r="F20" s="26"/>
      <c r="G20" s="26">
        <f>SUM(G8:G19)</f>
        <v>17392</v>
      </c>
      <c r="H20" s="26"/>
      <c r="I20" s="26">
        <f>SUM(I8:I19)</f>
        <v>5733</v>
      </c>
    </row>
    <row r="21" spans="1:9" ht="20.5" customHeight="1">
      <c r="A21" s="298" t="s">
        <v>88</v>
      </c>
      <c r="B21" s="25"/>
      <c r="C21" s="33"/>
      <c r="D21" s="28"/>
      <c r="E21" s="33"/>
      <c r="F21" s="37"/>
      <c r="G21" s="33"/>
      <c r="H21" s="37"/>
      <c r="I21" s="33"/>
    </row>
    <row r="22" spans="1:9" ht="20.5" customHeight="1">
      <c r="A22" s="313" t="s">
        <v>36</v>
      </c>
      <c r="B22" s="25"/>
      <c r="C22" s="39">
        <v>-34565</v>
      </c>
      <c r="D22" s="28"/>
      <c r="E22" s="38">
        <v>-2194</v>
      </c>
      <c r="F22" s="37"/>
      <c r="G22" s="39">
        <v>-34643</v>
      </c>
      <c r="H22" s="37"/>
      <c r="I22" s="39">
        <v>-2429</v>
      </c>
    </row>
    <row r="23" spans="1:9" ht="20.5" customHeight="1">
      <c r="A23" s="313" t="s">
        <v>117</v>
      </c>
      <c r="B23" s="25"/>
      <c r="C23" s="32">
        <v>10571</v>
      </c>
      <c r="D23" s="28"/>
      <c r="E23" s="32">
        <v>-22366</v>
      </c>
      <c r="F23" s="37"/>
      <c r="G23" s="32">
        <v>10571</v>
      </c>
      <c r="H23" s="37"/>
      <c r="I23" s="32">
        <v>-22366</v>
      </c>
    </row>
    <row r="24" spans="1:9" ht="20.5" customHeight="1">
      <c r="A24" s="313" t="s">
        <v>112</v>
      </c>
      <c r="B24" s="25"/>
      <c r="C24" s="32">
        <v>-500</v>
      </c>
      <c r="D24" s="28"/>
      <c r="E24" s="32">
        <v>2519</v>
      </c>
      <c r="F24" s="37"/>
      <c r="G24" s="32">
        <v>-500</v>
      </c>
      <c r="H24" s="37"/>
      <c r="I24" s="32">
        <v>2519</v>
      </c>
    </row>
    <row r="25" spans="1:9" ht="20.5" customHeight="1">
      <c r="A25" s="313" t="s">
        <v>13</v>
      </c>
      <c r="B25" s="34"/>
      <c r="C25" s="30">
        <v>-237</v>
      </c>
      <c r="D25" s="27"/>
      <c r="E25" s="38">
        <v>938</v>
      </c>
      <c r="F25" s="26"/>
      <c r="G25" s="30">
        <v>-237</v>
      </c>
      <c r="H25" s="29"/>
      <c r="I25" s="30">
        <v>938</v>
      </c>
    </row>
    <row r="26" spans="1:9" ht="20.5" customHeight="1">
      <c r="A26" s="313" t="s">
        <v>2</v>
      </c>
      <c r="B26" s="34"/>
      <c r="C26" s="30">
        <v>20</v>
      </c>
      <c r="D26" s="27"/>
      <c r="E26" s="38">
        <v>171</v>
      </c>
      <c r="F26" s="26"/>
      <c r="G26" s="30">
        <v>20</v>
      </c>
      <c r="H26" s="29"/>
      <c r="I26" s="30">
        <v>171</v>
      </c>
    </row>
    <row r="27" spans="1:9" ht="20.5" customHeight="1">
      <c r="A27" s="298" t="s">
        <v>37</v>
      </c>
      <c r="B27" s="34"/>
      <c r="C27" s="31"/>
      <c r="D27" s="28"/>
      <c r="E27" s="31"/>
      <c r="F27" s="29"/>
      <c r="G27" s="31"/>
      <c r="H27" s="29"/>
      <c r="I27" s="31"/>
    </row>
    <row r="28" spans="1:9" ht="20.5" customHeight="1">
      <c r="A28" s="313" t="s">
        <v>26</v>
      </c>
      <c r="B28" s="34"/>
      <c r="C28" s="30">
        <v>-2778</v>
      </c>
      <c r="D28" s="27"/>
      <c r="E28" s="38">
        <v>-19134</v>
      </c>
      <c r="F28" s="26"/>
      <c r="G28" s="30">
        <f>-2494-371</f>
        <v>-2865</v>
      </c>
      <c r="H28" s="26"/>
      <c r="I28" s="30">
        <v>-19283</v>
      </c>
    </row>
    <row r="29" spans="1:9" ht="20.5" customHeight="1">
      <c r="A29" s="313" t="s">
        <v>119</v>
      </c>
      <c r="B29" s="34"/>
      <c r="C29" s="32">
        <v>-781</v>
      </c>
      <c r="D29" s="27"/>
      <c r="E29" s="32">
        <v>1713</v>
      </c>
      <c r="F29" s="26"/>
      <c r="G29" s="32">
        <v>-781</v>
      </c>
      <c r="H29" s="26"/>
      <c r="I29" s="32">
        <v>1713</v>
      </c>
    </row>
    <row r="30" spans="1:9" ht="20.5" customHeight="1">
      <c r="A30" s="313" t="s">
        <v>14</v>
      </c>
      <c r="B30" s="34"/>
      <c r="C30" s="42">
        <v>2527</v>
      </c>
      <c r="D30" s="28"/>
      <c r="E30" s="40">
        <v>684</v>
      </c>
      <c r="F30" s="31"/>
      <c r="G30" s="42">
        <v>2527</v>
      </c>
      <c r="H30" s="41"/>
      <c r="I30" s="42">
        <v>684</v>
      </c>
    </row>
    <row r="31" spans="1:9" ht="20.5" customHeight="1">
      <c r="A31" s="298" t="s">
        <v>97</v>
      </c>
      <c r="B31" s="34"/>
      <c r="C31" s="26">
        <f>SUM(C20:C30)</f>
        <v>-8523</v>
      </c>
      <c r="D31" s="27"/>
      <c r="E31" s="26">
        <f>SUM(E20:E30)</f>
        <v>-31728</v>
      </c>
      <c r="F31" s="26"/>
      <c r="G31" s="26">
        <f>SUM(G20:G30)</f>
        <v>-8516</v>
      </c>
      <c r="H31" s="29"/>
      <c r="I31" s="26">
        <f>SUM(I20:I30)</f>
        <v>-32320</v>
      </c>
    </row>
    <row r="32" spans="1:9" ht="20.5" customHeight="1">
      <c r="A32" s="313" t="s">
        <v>38</v>
      </c>
      <c r="B32" s="34"/>
      <c r="C32" s="204">
        <v>-2371</v>
      </c>
      <c r="D32" s="28"/>
      <c r="E32" s="26">
        <v>-1852</v>
      </c>
      <c r="F32" s="29"/>
      <c r="G32" s="204">
        <v>-2371</v>
      </c>
      <c r="H32" s="29"/>
      <c r="I32" s="204">
        <v>-1852</v>
      </c>
    </row>
    <row r="33" spans="1:9" ht="20.5" customHeight="1">
      <c r="A33" s="298" t="s">
        <v>111</v>
      </c>
      <c r="B33" s="34"/>
      <c r="C33" s="43">
        <f>SUM(C31:C32)</f>
        <v>-10894</v>
      </c>
      <c r="D33" s="44"/>
      <c r="E33" s="43">
        <f>SUM(E31:E32)</f>
        <v>-33580</v>
      </c>
      <c r="F33" s="45"/>
      <c r="G33" s="43">
        <f>SUM(G31:G32)</f>
        <v>-10887</v>
      </c>
      <c r="H33" s="45"/>
      <c r="I33" s="43">
        <f>SUM(I31:I32)</f>
        <v>-34172</v>
      </c>
    </row>
    <row r="34" spans="1:9" ht="21" hidden="1" customHeight="1">
      <c r="A34" s="298"/>
      <c r="B34" s="34"/>
      <c r="C34" s="127"/>
      <c r="D34" s="44"/>
      <c r="E34" s="45"/>
      <c r="F34" s="45"/>
      <c r="G34" s="127"/>
      <c r="H34" s="45"/>
      <c r="I34" s="45"/>
    </row>
    <row r="35" spans="1:9" ht="21" hidden="1" customHeight="1">
      <c r="A35" s="298"/>
      <c r="B35" s="34"/>
      <c r="C35" s="127"/>
      <c r="D35" s="44"/>
      <c r="E35" s="45"/>
      <c r="F35" s="45"/>
      <c r="G35" s="127"/>
      <c r="H35" s="45"/>
      <c r="I35" s="45"/>
    </row>
    <row r="36" spans="1:9" ht="21" hidden="1" customHeight="1">
      <c r="A36" s="298"/>
      <c r="B36" s="34"/>
      <c r="C36" s="127"/>
      <c r="D36" s="44"/>
      <c r="E36" s="45"/>
      <c r="F36" s="45"/>
      <c r="G36" s="127"/>
      <c r="H36" s="45"/>
      <c r="I36" s="45"/>
    </row>
    <row r="37" spans="1:9" ht="21" hidden="1" customHeight="1">
      <c r="A37" s="298"/>
      <c r="B37" s="34"/>
      <c r="C37" s="127"/>
      <c r="D37" s="44"/>
      <c r="E37" s="45"/>
      <c r="F37" s="45"/>
      <c r="G37" s="127"/>
      <c r="H37" s="45"/>
      <c r="I37" s="45"/>
    </row>
    <row r="38" spans="1:9" ht="21" hidden="1" customHeight="1">
      <c r="A38" s="304" t="s">
        <v>87</v>
      </c>
      <c r="B38" s="305"/>
      <c r="C38" s="306"/>
      <c r="D38" s="307"/>
      <c r="E38" s="46"/>
      <c r="F38" s="266"/>
      <c r="G38" s="308" t="s">
        <v>87</v>
      </c>
      <c r="H38" s="266"/>
      <c r="I38" s="47"/>
    </row>
    <row r="39" spans="1:9" ht="11.25" hidden="1" customHeight="1">
      <c r="A39" s="375"/>
      <c r="B39" s="34"/>
      <c r="C39" s="28"/>
      <c r="D39" s="28"/>
      <c r="E39" s="44"/>
      <c r="F39" s="48"/>
      <c r="G39" s="48"/>
      <c r="H39" s="48"/>
      <c r="I39" s="44"/>
    </row>
    <row r="40" spans="1:9" ht="21" hidden="1" customHeight="1">
      <c r="A40" s="377" t="s">
        <v>19</v>
      </c>
      <c r="B40" s="234"/>
      <c r="C40" s="235"/>
      <c r="D40" s="235"/>
      <c r="E40" s="235"/>
      <c r="F40" s="235"/>
      <c r="G40" s="235"/>
      <c r="H40" s="235"/>
      <c r="I40" s="293" t="s">
        <v>44</v>
      </c>
    </row>
    <row r="41" spans="1:9" ht="21" hidden="1" customHeight="1">
      <c r="A41" s="378" t="s">
        <v>46</v>
      </c>
      <c r="B41" s="257"/>
      <c r="C41" s="309"/>
      <c r="D41" s="309"/>
      <c r="E41" s="309"/>
      <c r="F41" s="309"/>
      <c r="G41" s="309"/>
      <c r="H41" s="309"/>
      <c r="I41" s="293" t="s">
        <v>45</v>
      </c>
    </row>
    <row r="42" spans="1:9" ht="21" hidden="1" customHeight="1">
      <c r="A42" s="378" t="s">
        <v>100</v>
      </c>
      <c r="B42" s="257"/>
      <c r="C42" s="309"/>
      <c r="D42" s="309"/>
      <c r="E42" s="309"/>
      <c r="F42" s="309"/>
      <c r="G42" s="309"/>
      <c r="H42" s="309"/>
      <c r="I42" s="309"/>
    </row>
    <row r="43" spans="1:9" ht="21" hidden="1" customHeight="1">
      <c r="A43" s="375"/>
      <c r="B43" s="257"/>
      <c r="C43" s="396" t="s">
        <v>41</v>
      </c>
      <c r="D43" s="396"/>
      <c r="E43" s="396"/>
      <c r="F43" s="396"/>
      <c r="G43" s="396"/>
      <c r="H43" s="396"/>
      <c r="I43" s="396"/>
    </row>
    <row r="44" spans="1:9" ht="21" hidden="1" customHeight="1">
      <c r="A44" s="375"/>
      <c r="B44" s="257"/>
      <c r="C44" s="397" t="s">
        <v>10</v>
      </c>
      <c r="D44" s="397"/>
      <c r="E44" s="397"/>
      <c r="F44" s="296"/>
      <c r="G44" s="396" t="s">
        <v>32</v>
      </c>
      <c r="H44" s="396"/>
      <c r="I44" s="396"/>
    </row>
    <row r="45" spans="1:9" ht="21" hidden="1" customHeight="1">
      <c r="A45" s="376"/>
      <c r="B45" s="271"/>
      <c r="C45" s="310" t="s">
        <v>99</v>
      </c>
      <c r="D45" s="268"/>
      <c r="E45" s="311" t="s">
        <v>92</v>
      </c>
      <c r="F45" s="268"/>
      <c r="G45" s="310" t="s">
        <v>99</v>
      </c>
      <c r="H45" s="268"/>
      <c r="I45" s="311" t="s">
        <v>92</v>
      </c>
    </row>
    <row r="46" spans="1:9" ht="9" customHeight="1">
      <c r="A46" s="298" t="s">
        <v>138</v>
      </c>
      <c r="B46" s="271"/>
      <c r="C46" s="312"/>
      <c r="D46" s="296"/>
      <c r="E46" s="49"/>
      <c r="F46" s="49"/>
      <c r="G46" s="35"/>
      <c r="H46" s="49"/>
      <c r="I46" s="258"/>
    </row>
    <row r="47" spans="1:9" ht="20.5" customHeight="1">
      <c r="A47" s="298" t="s">
        <v>142</v>
      </c>
      <c r="B47" s="271"/>
      <c r="C47" s="312"/>
      <c r="D47" s="296"/>
      <c r="E47" s="49"/>
      <c r="F47" s="49"/>
      <c r="G47" s="35"/>
      <c r="H47" s="49"/>
      <c r="I47" s="258"/>
    </row>
    <row r="48" spans="1:9" ht="20.5" customHeight="1">
      <c r="A48" s="302" t="s">
        <v>153</v>
      </c>
      <c r="B48" s="271"/>
      <c r="C48" s="206">
        <v>15</v>
      </c>
      <c r="D48" s="296"/>
      <c r="E48" s="33">
        <v>3</v>
      </c>
      <c r="F48" s="49"/>
      <c r="G48" s="206">
        <v>15</v>
      </c>
      <c r="H48" s="49"/>
      <c r="I48" s="206">
        <v>3</v>
      </c>
    </row>
    <row r="49" spans="1:9" ht="20.5" customHeight="1">
      <c r="A49" s="302" t="s">
        <v>154</v>
      </c>
      <c r="B49" s="271"/>
      <c r="C49" s="206">
        <v>14</v>
      </c>
      <c r="D49" s="296"/>
      <c r="E49" s="33">
        <v>13</v>
      </c>
      <c r="F49" s="49"/>
      <c r="G49" s="206">
        <v>14</v>
      </c>
      <c r="H49" s="49"/>
      <c r="I49" s="206">
        <v>13</v>
      </c>
    </row>
    <row r="50" spans="1:9" ht="20.5" customHeight="1">
      <c r="A50" s="313" t="s">
        <v>122</v>
      </c>
      <c r="B50" s="271"/>
      <c r="C50" s="32">
        <v>-2373</v>
      </c>
      <c r="D50" s="218"/>
      <c r="E50" s="32">
        <v>-86</v>
      </c>
      <c r="F50" s="26"/>
      <c r="G50" s="32">
        <v>-2373</v>
      </c>
      <c r="H50" s="26"/>
      <c r="I50" s="32">
        <v>-86</v>
      </c>
    </row>
    <row r="51" spans="1:9" ht="21" customHeight="1">
      <c r="A51" s="313" t="s">
        <v>123</v>
      </c>
      <c r="B51" s="271"/>
      <c r="C51" s="314">
        <v>-116</v>
      </c>
      <c r="D51" s="218"/>
      <c r="E51" s="315" t="s">
        <v>47</v>
      </c>
      <c r="F51" s="33"/>
      <c r="G51" s="314">
        <v>-116</v>
      </c>
      <c r="H51" s="33"/>
      <c r="I51" s="314" t="s">
        <v>47</v>
      </c>
    </row>
    <row r="52" spans="1:9" ht="20.5" customHeight="1">
      <c r="A52" s="298" t="s">
        <v>129</v>
      </c>
      <c r="B52" s="257"/>
      <c r="C52" s="43">
        <f>SUM(C48:C51)</f>
        <v>-2460</v>
      </c>
      <c r="D52" s="44"/>
      <c r="E52" s="43">
        <f>SUM(E48:E51)</f>
        <v>-70</v>
      </c>
      <c r="F52" s="45"/>
      <c r="G52" s="43">
        <f>SUM(G48:G51)</f>
        <v>-2460</v>
      </c>
      <c r="H52" s="45"/>
      <c r="I52" s="43">
        <f>SUM(I48:I51)</f>
        <v>-70</v>
      </c>
    </row>
    <row r="53" spans="1:9" ht="9" customHeight="1">
      <c r="A53" s="313"/>
      <c r="B53" s="257"/>
      <c r="C53" s="316"/>
      <c r="D53" s="316"/>
      <c r="E53" s="51"/>
      <c r="F53" s="28"/>
      <c r="G53" s="28"/>
      <c r="H53" s="28"/>
      <c r="I53" s="51"/>
    </row>
    <row r="54" spans="1:9" ht="20.5" customHeight="1">
      <c r="A54" s="298" t="s">
        <v>89</v>
      </c>
      <c r="B54" s="305"/>
      <c r="C54" s="317"/>
      <c r="D54" s="317"/>
      <c r="E54" s="51"/>
      <c r="F54" s="28"/>
      <c r="G54" s="28"/>
      <c r="H54" s="28"/>
      <c r="I54" s="51"/>
    </row>
    <row r="55" spans="1:9" ht="20.5" customHeight="1">
      <c r="A55" s="313" t="s">
        <v>143</v>
      </c>
      <c r="B55" s="305"/>
      <c r="C55" s="318">
        <v>-1980</v>
      </c>
      <c r="D55" s="317"/>
      <c r="E55" s="318">
        <v>-1600</v>
      </c>
      <c r="F55" s="28"/>
      <c r="G55" s="318">
        <v>-1980</v>
      </c>
      <c r="H55" s="28"/>
      <c r="I55" s="318">
        <v>-1600</v>
      </c>
    </row>
    <row r="56" spans="1:9" ht="20.5" customHeight="1">
      <c r="A56" s="313" t="s">
        <v>155</v>
      </c>
      <c r="B56" s="305"/>
      <c r="C56" s="318" t="s">
        <v>47</v>
      </c>
      <c r="D56" s="317"/>
      <c r="E56" s="318">
        <v>57421</v>
      </c>
      <c r="F56" s="28"/>
      <c r="G56" s="318" t="s">
        <v>47</v>
      </c>
      <c r="H56" s="28"/>
      <c r="I56" s="318">
        <v>57421</v>
      </c>
    </row>
    <row r="57" spans="1:9" ht="20.5" customHeight="1">
      <c r="A57" s="298" t="s">
        <v>171</v>
      </c>
      <c r="B57" s="257"/>
      <c r="C57" s="106">
        <f>SUM(C55:C55)</f>
        <v>-1980</v>
      </c>
      <c r="D57" s="53"/>
      <c r="E57" s="52">
        <f>SUM(E55:E56)</f>
        <v>55821</v>
      </c>
      <c r="F57" s="206"/>
      <c r="G57" s="106">
        <f>SUM(G55:G55)</f>
        <v>-1980</v>
      </c>
      <c r="H57" s="206"/>
      <c r="I57" s="106">
        <f>SUM(I55:I56)</f>
        <v>55821</v>
      </c>
    </row>
    <row r="58" spans="1:9" ht="9" customHeight="1">
      <c r="A58" s="379"/>
      <c r="B58" s="257"/>
      <c r="C58" s="54"/>
      <c r="D58" s="54"/>
      <c r="E58" s="55"/>
      <c r="F58" s="301"/>
      <c r="G58" s="56"/>
      <c r="H58" s="301"/>
      <c r="I58" s="55"/>
    </row>
    <row r="59" spans="1:9" ht="20.5" customHeight="1">
      <c r="A59" s="313" t="s">
        <v>105</v>
      </c>
      <c r="B59" s="257"/>
      <c r="C59" s="58" t="s">
        <v>47</v>
      </c>
      <c r="D59" s="53"/>
      <c r="E59" s="57">
        <v>-593</v>
      </c>
      <c r="F59" s="206"/>
      <c r="G59" s="58" t="s">
        <v>47</v>
      </c>
      <c r="H59" s="206"/>
      <c r="I59" s="58" t="s">
        <v>47</v>
      </c>
    </row>
    <row r="60" spans="1:9" ht="9" customHeight="1">
      <c r="A60" s="313"/>
      <c r="B60" s="257"/>
      <c r="C60" s="54"/>
      <c r="D60" s="54"/>
      <c r="E60" s="55"/>
      <c r="F60" s="301"/>
      <c r="G60" s="56"/>
      <c r="H60" s="301"/>
      <c r="I60" s="55"/>
    </row>
    <row r="61" spans="1:9" ht="20.5" customHeight="1">
      <c r="A61" s="298" t="s">
        <v>163</v>
      </c>
      <c r="B61" s="305"/>
      <c r="C61" s="55">
        <f>SUM(C57:C59,C52,C33)</f>
        <v>-15334</v>
      </c>
      <c r="D61" s="54"/>
      <c r="E61" s="55">
        <f>SUM(E57:E59,E52,E33)</f>
        <v>21578</v>
      </c>
      <c r="F61" s="301"/>
      <c r="G61" s="55">
        <f>SUM(G57:G59,G52,G33)</f>
        <v>-15327</v>
      </c>
      <c r="H61" s="301"/>
      <c r="I61" s="55">
        <f>SUM(I57:I59,I52,I33)</f>
        <v>21579</v>
      </c>
    </row>
    <row r="62" spans="1:9" ht="9" customHeight="1">
      <c r="A62" s="298"/>
      <c r="B62" s="305"/>
      <c r="C62" s="54"/>
      <c r="D62" s="54"/>
      <c r="E62" s="55"/>
      <c r="F62" s="301"/>
      <c r="G62" s="56"/>
      <c r="H62" s="301"/>
      <c r="I62" s="55"/>
    </row>
    <row r="63" spans="1:9" ht="20.5" customHeight="1">
      <c r="A63" s="313" t="s">
        <v>39</v>
      </c>
      <c r="B63" s="305"/>
      <c r="C63" s="319">
        <f>'BS (T)'!F12</f>
        <v>42539</v>
      </c>
      <c r="D63" s="320"/>
      <c r="E63" s="57">
        <v>15021</v>
      </c>
      <c r="F63" s="206"/>
      <c r="G63" s="319">
        <f>'BS (T)'!J12</f>
        <v>42514</v>
      </c>
      <c r="H63" s="206"/>
      <c r="I63" s="319">
        <v>14993</v>
      </c>
    </row>
    <row r="64" spans="1:9" ht="9" customHeight="1">
      <c r="A64" s="313"/>
      <c r="B64" s="305"/>
      <c r="C64" s="206"/>
      <c r="D64" s="320"/>
      <c r="E64" s="59"/>
      <c r="F64" s="206"/>
      <c r="G64" s="206"/>
      <c r="H64" s="206"/>
      <c r="I64" s="206"/>
    </row>
    <row r="65" spans="1:9" ht="20.5" customHeight="1" thickBot="1">
      <c r="A65" s="380" t="s">
        <v>40</v>
      </c>
      <c r="B65" s="305"/>
      <c r="C65" s="321">
        <f>SUM(C61:C63)</f>
        <v>27205</v>
      </c>
      <c r="D65" s="258"/>
      <c r="E65" s="321">
        <f>SUM(E61:E63)</f>
        <v>36599</v>
      </c>
      <c r="F65" s="206">
        <v>0</v>
      </c>
      <c r="G65" s="321">
        <f>SUM(G61:G63)</f>
        <v>27187</v>
      </c>
      <c r="H65" s="301">
        <v>0</v>
      </c>
      <c r="I65" s="321">
        <f>SUM(I61:I63)</f>
        <v>36572</v>
      </c>
    </row>
    <row r="66" spans="1:9" ht="20.5" customHeight="1" thickTop="1">
      <c r="A66" s="380"/>
      <c r="B66" s="305"/>
      <c r="C66" s="371"/>
      <c r="D66" s="258"/>
      <c r="E66" s="371"/>
      <c r="F66" s="206"/>
      <c r="G66" s="371"/>
      <c r="H66" s="301"/>
      <c r="I66" s="371"/>
    </row>
    <row r="67" spans="1:9" ht="20.5" customHeight="1">
      <c r="A67" s="313"/>
      <c r="B67" s="305"/>
      <c r="C67" s="301"/>
      <c r="D67" s="258"/>
      <c r="E67" s="206"/>
      <c r="F67" s="206"/>
      <c r="G67" s="301"/>
      <c r="H67" s="301"/>
      <c r="I67" s="206"/>
    </row>
    <row r="68" spans="1:9" ht="21" customHeight="1">
      <c r="A68" s="304" t="s">
        <v>87</v>
      </c>
      <c r="B68" s="305"/>
      <c r="C68" s="322"/>
      <c r="D68" s="323"/>
      <c r="E68" s="46"/>
      <c r="F68" s="258"/>
      <c r="G68" s="304" t="s">
        <v>87</v>
      </c>
      <c r="H68" s="266"/>
      <c r="I68" s="47"/>
    </row>
    <row r="69" spans="1:9" ht="18" customHeight="1">
      <c r="A69" s="381"/>
      <c r="B69" s="324"/>
      <c r="C69" s="325"/>
      <c r="D69" s="326"/>
      <c r="E69" s="13"/>
      <c r="I69" s="13"/>
    </row>
    <row r="70" spans="1:9">
      <c r="C70" s="288">
        <f>C65-'BS (T)'!D12</f>
        <v>0</v>
      </c>
      <c r="G70" s="288">
        <f>G65-'BS (T)'!H12</f>
        <v>0</v>
      </c>
    </row>
    <row r="74" spans="1:9">
      <c r="E74" s="5"/>
    </row>
  </sheetData>
  <mergeCells count="6">
    <mergeCell ref="C4:I4"/>
    <mergeCell ref="C5:E5"/>
    <mergeCell ref="G5:I5"/>
    <mergeCell ref="C43:I43"/>
    <mergeCell ref="C44:E44"/>
    <mergeCell ref="G44:I44"/>
  </mergeCells>
  <pageMargins left="0.70866141732283472" right="0.11811023622047245" top="0.78740157480314965" bottom="0.59055118110236227" header="0.39370078740157483" footer="0.39370078740157483"/>
  <pageSetup paperSize="9" scale="65" firstPageNumber="8" fitToHeight="0" orientation="portrait" useFirstPageNumber="1" r:id="rId1"/>
  <headerFooter alignWithMargins="0">
    <oddFooter>&amp;L&amp;"Angsana New,Regular"&amp;16หมายเหตุประกอบงบการเงินเป็นส่วนหนึ่งของงบการเงินนี้&amp;R&amp;"Angsana New,Regular"&amp;16&amp;P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(T)</vt:lpstr>
      <vt:lpstr>PL (T) (3M)</vt:lpstr>
      <vt:lpstr>PL (T) (6M) </vt:lpstr>
      <vt:lpstr>SE_CON (T)</vt:lpstr>
      <vt:lpstr>SE_COM (T)</vt:lpstr>
      <vt:lpstr>CF (T)</vt:lpstr>
      <vt:lpstr>'BS (T)'!Print_Area</vt:lpstr>
      <vt:lpstr>'CF (T)'!Print_Area</vt:lpstr>
      <vt:lpstr>'PL (T) (3M)'!Print_Area</vt:lpstr>
      <vt:lpstr>'PL (T) (6M) '!Print_Area</vt:lpstr>
      <vt:lpstr>'SE_COM (T)'!Print_Area</vt:lpstr>
      <vt:lpstr>'SE_CON (T)'!Print_Area</vt:lpstr>
    </vt:vector>
  </TitlesOfParts>
  <Company>Chuo Senko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ACCOUNT_ACC</dc:creator>
  <cp:lastModifiedBy>BPRAudit-ASUS1</cp:lastModifiedBy>
  <cp:lastPrinted>2022-08-14T04:51:30Z</cp:lastPrinted>
  <dcterms:created xsi:type="dcterms:W3CDTF">2005-05-17T04:06:56Z</dcterms:created>
  <dcterms:modified xsi:type="dcterms:W3CDTF">2022-08-14T04:51:35Z</dcterms:modified>
</cp:coreProperties>
</file>