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SET\เอกสารส่งงบการเงิน\Q2.65\"/>
    </mc:Choice>
  </mc:AlternateContent>
  <bookViews>
    <workbookView xWindow="0" yWindow="0" windowWidth="28800" windowHeight="12030"/>
  </bookViews>
  <sheets>
    <sheet name="FS_E" sheetId="1" r:id="rId1"/>
    <sheet name="FS_E_PL(3M)" sheetId="2" r:id="rId2"/>
    <sheet name="FS_E_PL(6M)" sheetId="3" r:id="rId3"/>
    <sheet name="SOE_E_CONSO" sheetId="4" r:id="rId4"/>
    <sheet name="SOE_E_Only" sheetId="5" r:id="rId5"/>
    <sheet name="CF_E" sheetId="6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CF_E!$A$1:$K$78</definedName>
    <definedName name="_xlnm.Print_Area" localSheetId="0">FS_E!$A$1:$L$72</definedName>
    <definedName name="_xlnm.Print_Area" localSheetId="1">'FS_E_PL(3M)'!$A$1:$L$58</definedName>
    <definedName name="_xlnm.Print_Area" localSheetId="2">'FS_E_PL(6M)'!$A$1:$L$62</definedName>
    <definedName name="_xlnm.Print_Area" localSheetId="3">SOE_E_CONSO!$A$1:$T$28</definedName>
    <definedName name="_xlnm.Print_Area" localSheetId="4">SOE_E_Only!$A$1:$Q$26</definedName>
    <definedName name="_xlnm.Print_Titles" localSheetId="5">CF_E!$1:$8</definedName>
    <definedName name="_xlnm.Print_Titles" localSheetId="0">FS_E!$1:$8</definedName>
    <definedName name="_xlnm.Print_Titles" localSheetId="1">'FS_E_PL(3M)'!$1:$9</definedName>
    <definedName name="_xlnm.Print_Titles" localSheetId="2">'FS_E_PL(6M)'!$1:$9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6" l="1"/>
  <c r="I8" i="6"/>
  <c r="A1" i="6"/>
  <c r="B22" i="5"/>
  <c r="B18" i="5"/>
  <c r="B16" i="5"/>
  <c r="B13" i="5"/>
  <c r="E6" i="5"/>
  <c r="A2" i="5"/>
  <c r="A1" i="5"/>
  <c r="A20" i="4"/>
  <c r="B19" i="5" s="1"/>
  <c r="A3" i="4"/>
  <c r="A3" i="5" s="1"/>
  <c r="A3" i="6" s="1"/>
  <c r="A1" i="4"/>
  <c r="L8" i="3"/>
  <c r="J8" i="3"/>
  <c r="L8" i="2"/>
  <c r="J8" i="2"/>
  <c r="L8" i="1"/>
  <c r="J8" i="1"/>
  <c r="J7" i="1"/>
  <c r="L6" i="1"/>
  <c r="J6" i="1"/>
</calcChain>
</file>

<file path=xl/sharedStrings.xml><?xml version="1.0" encoding="utf-8"?>
<sst xmlns="http://schemas.openxmlformats.org/spreadsheetml/2006/main" count="321" uniqueCount="216">
  <si>
    <t>SAFARI WORLD PUBLIC COMPANY LIMITED AND SUBSIDIARIES</t>
  </si>
  <si>
    <t>STATEMENT OF FINANCIAL POSITION</t>
  </si>
  <si>
    <t>AS AT JUNE 30, 2022</t>
  </si>
  <si>
    <t>Unit: Baht</t>
  </si>
  <si>
    <t>Consolidated financial statements</t>
  </si>
  <si>
    <t>Separate financial statements</t>
  </si>
  <si>
    <t>June 30, 2022</t>
  </si>
  <si>
    <t>December 31,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</si>
  <si>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</si>
  <si>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</si>
  <si>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</si>
  <si>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</si>
  <si>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</si>
  <si>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</si>
  <si>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</si>
  <si>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</si>
  <si>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</si>
  <si>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</si>
  <si>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</si>
  <si>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</si>
  <si>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</si>
  <si>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</si>
  <si>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Long-term loans and accrued interest income to related parties</t>
  </si>
  <si>
    <t>Intangible assets - net</t>
  </si>
  <si>
    <t>Animals and plants - net</t>
  </si>
  <si>
    <t xml:space="preserve">Property, plant and equipment - net </t>
  </si>
  <si>
    <t>Right-of-use assets - net</t>
  </si>
  <si>
    <t>Advances for purchase of assets and animals - net</t>
  </si>
  <si>
    <t>Deferred tax assets - net</t>
  </si>
  <si>
    <t>Other non-current assets - net</t>
  </si>
  <si>
    <t>Total non-current assets</t>
  </si>
  <si>
    <t>Total assets</t>
  </si>
  <si>
    <t>...............................................................Director</t>
  </si>
  <si>
    <t>(Apar  Kewkacha)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</si>
  <si>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</si>
  <si>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</si>
  <si>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</si>
  <si>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</si>
  <si>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Short-term loans from related persons and parties</t>
  </si>
  <si>
    <t>Short-term loans from other persons - net</t>
  </si>
  <si>
    <t>Short-term debentures</t>
  </si>
  <si>
    <t>Current portion of lease liabilities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</si>
  <si>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</si>
  <si>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</si>
  <si>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</si>
  <si>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</si>
  <si>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</si>
  <si>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Long-term debentures</t>
  </si>
  <si>
    <t>Lease liabilities - net</t>
  </si>
  <si>
    <t>Long-term loans from financial institutions - net</t>
  </si>
  <si>
    <t>Non-current provisions for employee benefit</t>
  </si>
  <si>
    <t>Deferred tax liabilities - net</t>
  </si>
  <si>
    <t>Other non-current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</si>
  <si>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</si>
  <si>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</si>
  <si>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</si>
  <si>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</si>
  <si>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</si>
  <si>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</si>
  <si>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</si>
  <si>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</si>
  <si>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</si>
  <si>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</si>
  <si>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Retained earning (deficits)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</si>
  <si>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</si>
  <si>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</si>
  <si>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</si>
  <si>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</si>
  <si>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</si>
  <si>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</si>
  <si>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</si>
  <si>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</si>
  <si>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2022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</si>
  <si>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</si>
  <si>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</si>
  <si>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</si>
  <si>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</si>
  <si>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</si>
  <si>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</si>
  <si>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</si>
  <si>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</si>
  <si>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</si>
  <si>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</si>
  <si>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</si>
  <si>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</si>
  <si>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</si>
  <si>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</si>
  <si>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Gross profit (loss)</t>
  </si>
  <si>
    <t>Reversal of (expected credit losses) - net</t>
  </si>
  <si>
    <t xml:space="preserve">Revenue from sales of newborn animals </t>
  </si>
  <si>
    <t>Gain on sales of animals</t>
  </si>
  <si>
    <t>Gain on sales of fixed assets</t>
  </si>
  <si>
    <t xml:space="preserve">Interest income </t>
  </si>
  <si>
    <t>Other incomes</t>
  </si>
  <si>
    <t>Selling and service expenses</t>
  </si>
  <si>
    <t>Administrative expenses</t>
  </si>
  <si>
    <t>Profit (loss) from operating activities</t>
  </si>
  <si>
    <t>Finance costs</t>
  </si>
  <si>
    <t>Profit (loss) before income tax expenses</t>
  </si>
  <si>
    <t>Income tax benefit</t>
  </si>
  <si>
    <t>Profit (loss) for the periods</t>
  </si>
  <si>
    <t>Other comprehensive income (loss)</t>
  </si>
  <si>
    <t>Total comprehensive income (loss) for the periods</t>
  </si>
  <si>
    <t>Items that will not be reclassified to profit or loss</t>
  </si>
  <si>
    <t>Income tax on other comprehensive income</t>
  </si>
  <si>
    <t>relating to items that will not be reclassified</t>
  </si>
  <si>
    <t>Total comprehensive loss for the periods</t>
  </si>
  <si>
    <t>Profit (loss) attributable to :</t>
  </si>
  <si>
    <t>Equity holders of the parent</t>
  </si>
  <si>
    <t>Total comprehensive income (loss) attributable to:</t>
  </si>
  <si>
    <t>Earning (loss) per share</t>
  </si>
  <si>
    <t>Profit (loss) attributable to equity holders of the parent (Baht)</t>
  </si>
  <si>
    <t>Weighted average number of ordinary shares (Shares)</t>
  </si>
  <si>
    <t>FOR THE SIX-MONTH PERIOD ENDED JUNE 30, 2022</t>
  </si>
  <si>
    <t>Gain (loss) on sales and write-off of fixed assets</t>
  </si>
  <si>
    <t>Loss before income tax expenses</t>
  </si>
  <si>
    <t xml:space="preserve">Income tax benefit </t>
  </si>
  <si>
    <t>Loss for the periods</t>
  </si>
  <si>
    <t>Other comprehensive income</t>
  </si>
  <si>
    <t>Defined benefit plan actuarial income</t>
  </si>
  <si>
    <t xml:space="preserve">Other comprehensive income for the periods - net of income tax </t>
  </si>
  <si>
    <t>Loss attributable to :</t>
  </si>
  <si>
    <t>Total comprehensive loss attributable to:</t>
  </si>
  <si>
    <t>Loss per share</t>
  </si>
  <si>
    <t>Loss attributable to equity holders of the parent (Baht)</t>
  </si>
  <si>
    <t>STATEMENT OF CHANGES IN SHAREHOLDERS' EQUITY</t>
  </si>
  <si>
    <t>Equity attributable to shareholders' equity holders of the parent</t>
  </si>
  <si>
    <t>Other components of</t>
  </si>
  <si>
    <t>Retained earnings (deficits)</t>
  </si>
  <si>
    <t xml:space="preserve"> shareholders' equity</t>
  </si>
  <si>
    <t>Issued and</t>
  </si>
  <si>
    <t>Premium on share capital</t>
  </si>
  <si>
    <t>Surplus on  share-based payment transactions</t>
  </si>
  <si>
    <t xml:space="preserve">Total equity  </t>
  </si>
  <si>
    <t xml:space="preserve">Total </t>
  </si>
  <si>
    <t>and paid-up</t>
  </si>
  <si>
    <t>Actuarial gain - net</t>
  </si>
  <si>
    <t xml:space="preserve">attributable to </t>
  </si>
  <si>
    <t>Non-controlling</t>
  </si>
  <si>
    <t>Shareholders'</t>
  </si>
  <si>
    <t>share capital</t>
  </si>
  <si>
    <t>to legal reserve</t>
  </si>
  <si>
    <t>the parent's equity</t>
  </si>
  <si>
    <t>interests</t>
  </si>
  <si>
    <t>Equity</t>
  </si>
  <si>
    <t>Balance as at January 1, 2022</t>
  </si>
  <si>
    <t>Changes in shareholders' equity for the period:</t>
  </si>
  <si>
    <t>Total comprehensive loss for the period</t>
  </si>
  <si>
    <t>Transfer to retained earnings</t>
  </si>
  <si>
    <t>Balance as at  June 30, 2022</t>
  </si>
  <si>
    <t>Balance as at January 1, 2021</t>
  </si>
  <si>
    <t>Balance as at June 30, 2021</t>
  </si>
  <si>
    <t>shareholders' equity</t>
  </si>
  <si>
    <t>Surplus on</t>
  </si>
  <si>
    <t xml:space="preserve"> share-based payment</t>
  </si>
  <si>
    <t>transactions</t>
  </si>
  <si>
    <t>Balance as at  March 31, 2018</t>
  </si>
  <si>
    <t>STATEMENT OF CASH FLOWS</t>
  </si>
  <si>
    <t>Cash flows from operating activities</t>
  </si>
  <si>
    <t>Loss for the period</t>
  </si>
  <si>
    <t>Adjustments to reconcile net profit (loss) to net cash</t>
  </si>
  <si>
    <t xml:space="preserve">  provided by (used in) operating activities:</t>
  </si>
  <si>
    <t>Depreciation and amortization</t>
  </si>
  <si>
    <t>(Reversal of) expected credit losses - net</t>
  </si>
  <si>
    <t>(Reversal of) loss on devaluation of inventories - net</t>
  </si>
  <si>
    <t>(Gain) loss on  sale and disposals of fixed assets</t>
  </si>
  <si>
    <t>Gain on sale of animals</t>
  </si>
  <si>
    <t xml:space="preserve">Written off work in progress and advances for purchase of assets </t>
  </si>
  <si>
    <t>Employee benefit expenses</t>
  </si>
  <si>
    <t xml:space="preserve">Profit (loss)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</si>
  <si>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</si>
  <si>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</si>
  <si>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</si>
  <si>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</si>
  <si>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 xml:space="preserve">Other non-current assets </t>
  </si>
  <si>
    <t>Changes in operating liabilities - increase (decrease)</t>
  </si>
  <si>
    <t>Cash provided by (used in) operating activities</t>
  </si>
  <si>
    <t>Paid tax</t>
  </si>
  <si>
    <t>Payments for employee benefit obligations</t>
  </si>
  <si>
    <t>Net cash provided by (used in) operating activities</t>
  </si>
  <si>
    <t>Cash flows from investing activities</t>
  </si>
  <si>
    <t xml:space="preserve">(Increase) decrease in deposits at financial institutions pledged as collateral </t>
  </si>
  <si>
    <t>Receipts of interest income</t>
  </si>
  <si>
    <t>Proceeds from loans to related parties</t>
  </si>
  <si>
    <t>Loans to related parties</t>
  </si>
  <si>
    <t>Purchase of animals and plants</t>
  </si>
  <si>
    <t>Purchase of plants and equipments</t>
  </si>
  <si>
    <t xml:space="preserve">Proceeds from sales of assets </t>
  </si>
  <si>
    <t>Proceeds from sales of animals</t>
  </si>
  <si>
    <t>Payments for leasehold rights</t>
  </si>
  <si>
    <t>Payments for advances for purchase of assets and animals</t>
  </si>
  <si>
    <t>Net cash used in investing activities</t>
  </si>
  <si>
    <t>Cash flows from financing activities</t>
  </si>
  <si>
    <t>Decrease in bank overdrafts and short-term loans from financial institution</t>
  </si>
  <si>
    <t>Receipts (payments) of short-term loans from other persons - net</t>
  </si>
  <si>
    <t>Receipts of short-term loans from  related persons and parties</t>
  </si>
  <si>
    <t>Repayment of short-term loans from  related persons and parties</t>
  </si>
  <si>
    <t xml:space="preserve">Payments of lease liabilities </t>
  </si>
  <si>
    <t>Receipts of long-term loans from financial institution</t>
  </si>
  <si>
    <t>Repayment of long-term loans from financial institution</t>
  </si>
  <si>
    <t>Payments of finance costs</t>
  </si>
  <si>
    <t>Net cash provided by financing activities</t>
  </si>
  <si>
    <t>Net increase (decrease) in cash and cash equivalents</t>
  </si>
  <si>
    <t>Cash and cash equivalents at the beginning of  the period</t>
  </si>
  <si>
    <t>Cash and cash equivalents at the end of  the period</t>
  </si>
  <si>
    <t>Supplemental disclosures of cash flows information</t>
  </si>
  <si>
    <t>Non-cash transaction: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</si>
  <si>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</si>
  <si>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</si>
  <si>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</si>
  <si>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assets and construction in progress</t>
  </si>
  <si>
    <t>5, 6</t>
  </si>
  <si>
    <t>5, 17, 22</t>
  </si>
  <si>
    <t>5, 28</t>
  </si>
  <si>
    <t>10, 11, 12, 13</t>
  </si>
  <si>
    <t>6, 15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</si>
</sst>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[$-409]mmmm\ d\,\ yyyy;@"/>
    <numFmt numFmtId="167" formatCode="_(* #,##0.00;_(* \(#,##0.00\);_(* &quot;-&quot;_);_(@_)"/>
    <numFmt numFmtId="168" formatCode="#,##0\ ;#,##0"/>
    <numFmt numFmtId="169" formatCode="_-* #,##0_-;\-* #,##0_-;_-* &quot;-&quot;??_-;_-@_-"/>
    <numFmt numFmtId="170" formatCode="#,##0.0000;[Red]\-#,##0.0000"/>
    <numFmt numFmtId="171" formatCode="#,##0.00;\(#,##0.00\);\-"/>
    <numFmt numFmtId="172" formatCode="_(* #,##0.000_);_(* \(#,##0.000\);_(* &quot;-&quot;??_);_(@_)"/>
    <numFmt numFmtId="173" formatCode="_(* #,##0_);_(* \(#,##0\);_(* &quot;-&quot;??_);_(@_)"/>
    <numFmt numFmtId="174" formatCode="_(* #,##0.00_);_(* \(#,##0.00\);_(* \-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43" fontId="3" fillId="2" borderId="0" xfId="1" applyFont="1" applyFill="1" applyBorder="1" applyAlignment="1">
      <alignment vertical="center" wrapText="1"/>
    </xf>
    <xf numFmtId="0" fontId="2" fillId="2" borderId="0" xfId="3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6" fontId="3" fillId="2" borderId="2" xfId="0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0" xfId="2" applyFont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164" fontId="3" fillId="2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164" fontId="3" fillId="2" borderId="4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left" vertical="center" indent="1"/>
    </xf>
    <xf numFmtId="167" fontId="3" fillId="2" borderId="0" xfId="4" applyNumberFormat="1" applyFont="1" applyFill="1" applyAlignment="1">
      <alignment horizontal="right" vertical="center" wrapText="1"/>
    </xf>
    <xf numFmtId="0" fontId="3" fillId="2" borderId="0" xfId="2" applyFont="1" applyFill="1" applyAlignment="1">
      <alignment horizontal="left" vertical="center" wrapText="1" indent="1"/>
    </xf>
    <xf numFmtId="164" fontId="3" fillId="2" borderId="5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" fontId="3" fillId="2" borderId="0" xfId="2" applyNumberFormat="1" applyFont="1" applyFill="1" applyAlignment="1">
      <alignment horizontal="right" vertical="center" wrapText="1"/>
    </xf>
    <xf numFmtId="168" fontId="3" fillId="2" borderId="0" xfId="2" applyNumberFormat="1" applyFont="1" applyFill="1" applyAlignment="1">
      <alignment horizontal="right" vertical="center" wrapText="1"/>
    </xf>
    <xf numFmtId="168" fontId="3" fillId="0" borderId="0" xfId="2" applyNumberFormat="1" applyFont="1" applyAlignment="1">
      <alignment horizontal="right" vertical="center" wrapText="1"/>
    </xf>
    <xf numFmtId="169" fontId="3" fillId="2" borderId="0" xfId="1" applyNumberFormat="1" applyFont="1" applyFill="1" applyBorder="1" applyAlignment="1">
      <alignment vertical="center"/>
    </xf>
    <xf numFmtId="38" fontId="3" fillId="0" borderId="0" xfId="2" applyNumberFormat="1" applyFont="1" applyAlignment="1">
      <alignment vertical="center"/>
    </xf>
    <xf numFmtId="170" fontId="3" fillId="2" borderId="0" xfId="2" applyNumberFormat="1" applyFont="1" applyFill="1" applyAlignment="1">
      <alignment vertical="center"/>
    </xf>
    <xf numFmtId="170" fontId="3" fillId="0" borderId="0" xfId="2" applyNumberFormat="1" applyFont="1" applyAlignment="1">
      <alignment vertical="center"/>
    </xf>
    <xf numFmtId="0" fontId="3" fillId="2" borderId="0" xfId="5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4" fontId="2" fillId="2" borderId="0" xfId="5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2" fillId="2" borderId="0" xfId="3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4" fontId="3" fillId="2" borderId="0" xfId="3" applyNumberFormat="1" applyFont="1" applyFill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4" fontId="3" fillId="2" borderId="1" xfId="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2" quotePrefix="1" applyNumberFormat="1" applyFont="1" applyFill="1" applyAlignment="1">
      <alignment horizontal="left" vertical="center"/>
    </xf>
    <xf numFmtId="164" fontId="3" fillId="2" borderId="0" xfId="2" quotePrefix="1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71" fontId="3" fillId="2" borderId="0" xfId="4" applyNumberFormat="1" applyFont="1" applyFill="1" applyAlignment="1">
      <alignment horizontal="right" vertical="center" wrapText="1"/>
    </xf>
    <xf numFmtId="171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172" fontId="3" fillId="2" borderId="5" xfId="1" applyNumberFormat="1" applyFont="1" applyFill="1" applyBorder="1" applyAlignment="1">
      <alignment vertical="center"/>
    </xf>
    <xf numFmtId="172" fontId="3" fillId="2" borderId="0" xfId="1" applyNumberFormat="1" applyFont="1" applyFill="1" applyAlignment="1">
      <alignment vertical="center"/>
    </xf>
    <xf numFmtId="173" fontId="3" fillId="2" borderId="5" xfId="1" applyNumberFormat="1" applyFont="1" applyFill="1" applyBorder="1" applyAlignment="1">
      <alignment vertical="center"/>
    </xf>
    <xf numFmtId="171" fontId="5" fillId="2" borderId="0" xfId="2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3" fillId="2" borderId="0" xfId="6" applyFont="1" applyFill="1"/>
    <xf numFmtId="173" fontId="3" fillId="2" borderId="0" xfId="2" applyNumberFormat="1" applyFont="1" applyFill="1" applyAlignment="1">
      <alignment horizontal="center" vertical="center"/>
    </xf>
    <xf numFmtId="169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9" fontId="7" fillId="2" borderId="0" xfId="1" applyNumberFormat="1" applyFont="1" applyFill="1" applyAlignment="1">
      <alignment vertical="center"/>
    </xf>
    <xf numFmtId="169" fontId="7" fillId="2" borderId="0" xfId="1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horizontal="center" vertical="center"/>
    </xf>
    <xf numFmtId="169" fontId="3" fillId="2" borderId="0" xfId="1" applyNumberFormat="1" applyFont="1" applyFill="1" applyBorder="1" applyAlignment="1">
      <alignment vertical="center" wrapText="1"/>
    </xf>
    <xf numFmtId="169" fontId="3" fillId="2" borderId="0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9" fontId="3" fillId="2" borderId="0" xfId="1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9" fontId="3" fillId="2" borderId="0" xfId="1" applyNumberFormat="1" applyFont="1" applyFill="1" applyAlignment="1">
      <alignment horizontal="left" vertical="center" wrapText="1"/>
    </xf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169" fontId="3" fillId="2" borderId="1" xfId="1" applyNumberFormat="1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/>
    </xf>
    <xf numFmtId="169" fontId="3" fillId="2" borderId="0" xfId="8" applyNumberFormat="1" applyFont="1" applyFill="1" applyAlignment="1">
      <alignment vertical="center" wrapText="1"/>
    </xf>
    <xf numFmtId="169" fontId="3" fillId="2" borderId="0" xfId="1" applyNumberFormat="1" applyFont="1" applyFill="1" applyAlignment="1">
      <alignment horizontal="left" vertical="center" wrapText="1" indent="1"/>
    </xf>
    <xf numFmtId="169" fontId="3" fillId="2" borderId="0" xfId="1" applyNumberFormat="1" applyFont="1" applyFill="1" applyAlignment="1">
      <alignment vertical="center" wrapText="1"/>
    </xf>
    <xf numFmtId="174" fontId="3" fillId="2" borderId="0" xfId="1" applyNumberFormat="1" applyFont="1" applyFill="1" applyAlignment="1">
      <alignment vertical="center"/>
    </xf>
    <xf numFmtId="169" fontId="2" fillId="2" borderId="0" xfId="1" applyNumberFormat="1" applyFont="1" applyFill="1" applyAlignment="1">
      <alignment horizontal="left" vertical="center"/>
    </xf>
    <xf numFmtId="169" fontId="2" fillId="2" borderId="0" xfId="1" applyNumberFormat="1" applyFont="1" applyFill="1" applyAlignment="1">
      <alignment horizontal="center" vertical="center"/>
    </xf>
    <xf numFmtId="43" fontId="3" fillId="2" borderId="0" xfId="1" applyFont="1" applyFill="1" applyAlignment="1">
      <alignment vertical="center"/>
    </xf>
    <xf numFmtId="0" fontId="2" fillId="2" borderId="0" xfId="0" applyFont="1" applyFill="1"/>
    <xf numFmtId="0" fontId="3" fillId="2" borderId="0" xfId="2" applyFont="1" applyFill="1"/>
    <xf numFmtId="0" fontId="3" fillId="2" borderId="0" xfId="2" quotePrefix="1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3" applyFont="1" applyFill="1"/>
    <xf numFmtId="0" fontId="3" fillId="2" borderId="0" xfId="3" quotePrefix="1" applyFont="1" applyFill="1" applyAlignment="1">
      <alignment horizontal="center"/>
    </xf>
    <xf numFmtId="49" fontId="3" fillId="2" borderId="0" xfId="3" applyNumberFormat="1" applyFont="1" applyFill="1" applyAlignment="1">
      <alignment horizontal="center"/>
    </xf>
    <xf numFmtId="43" fontId="3" fillId="2" borderId="0" xfId="1" applyFont="1" applyFill="1" applyBorder="1" applyAlignment="1">
      <alignment wrapText="1"/>
    </xf>
    <xf numFmtId="167" fontId="3" fillId="2" borderId="0" xfId="4" applyNumberFormat="1" applyFont="1" applyFill="1" applyAlignment="1">
      <alignment wrapText="1"/>
    </xf>
    <xf numFmtId="0" fontId="3" fillId="2" borderId="0" xfId="0" applyFont="1" applyFill="1"/>
    <xf numFmtId="0" fontId="3" fillId="2" borderId="0" xfId="2" applyFont="1" applyFill="1" applyAlignment="1">
      <alignment wrapText="1"/>
    </xf>
    <xf numFmtId="174" fontId="3" fillId="2" borderId="0" xfId="4" applyNumberFormat="1" applyFont="1" applyFill="1"/>
    <xf numFmtId="164" fontId="3" fillId="2" borderId="0" xfId="1" applyNumberFormat="1" applyFont="1" applyFill="1" applyAlignment="1">
      <alignment horizontal="center" vertical="center"/>
    </xf>
    <xf numFmtId="174" fontId="3" fillId="2" borderId="0" xfId="4" applyNumberFormat="1" applyFont="1" applyFill="1" applyAlignment="1">
      <alignment wrapText="1"/>
    </xf>
    <xf numFmtId="0" fontId="8" fillId="2" borderId="0" xfId="2" applyFont="1" applyFill="1"/>
    <xf numFmtId="174" fontId="3" fillId="2" borderId="0" xfId="2" applyNumberFormat="1" applyFont="1" applyFill="1"/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9" fontId="3" fillId="2" borderId="0" xfId="1" applyNumberFormat="1" applyFont="1" applyFill="1" applyBorder="1" applyAlignment="1">
      <alignment horizontal="center" wrapText="1"/>
    </xf>
    <xf numFmtId="169" fontId="3" fillId="2" borderId="1" xfId="1" applyNumberFormat="1" applyFont="1" applyFill="1" applyBorder="1" applyAlignment="1">
      <alignment horizontal="center" wrapText="1"/>
    </xf>
    <xf numFmtId="169" fontId="3" fillId="2" borderId="0" xfId="1" applyNumberFormat="1" applyFont="1" applyFill="1" applyAlignment="1">
      <alignment horizontal="center" vertical="center" wrapText="1"/>
    </xf>
    <xf numFmtId="169" fontId="3" fillId="2" borderId="1" xfId="1" applyNumberFormat="1" applyFont="1" applyFill="1" applyBorder="1" applyAlignment="1">
      <alignment horizontal="center" vertical="center" wrapText="1"/>
    </xf>
    <xf numFmtId="0" fontId="3" fillId="2" borderId="0" xfId="7" applyFont="1" applyFill="1" applyAlignment="1">
      <alignment horizontal="center" wrapText="1"/>
    </xf>
    <xf numFmtId="0" fontId="3" fillId="2" borderId="1" xfId="7" applyFont="1" applyFill="1" applyBorder="1" applyAlignment="1">
      <alignment horizontal="center" wrapText="1"/>
    </xf>
    <xf numFmtId="169" fontId="3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</cellXfs>
  <cellStyles count="9">
    <cellStyle name="Comma" xfId="1" builtinId="3"/>
    <cellStyle name="Comma 47 2" xfId="8"/>
    <cellStyle name="Normal" xfId="0" builtinId="0"/>
    <cellStyle name="Normal_Far East01-Accounts-A3112-SS" xfId="7"/>
    <cellStyle name="Normal_FS_E_SAFARI _Q3_2006" xfId="5"/>
    <cellStyle name="Normal_FS_T_Safari_Q3_2006" xfId="6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M81"/>
  <sheetViews>
    <sheetView showGridLines="0" tabSelected="1" view="pageBreakPreview" topLeftCell="D3" zoomScaleNormal="100" zoomScaleSheetLayoutView="100" workbookViewId="0">
      <selection activeCell="T3" sqref="T3"/>
    </sheetView>
  </sheetViews>
  <sheetFormatPr defaultColWidth="9.140625" defaultRowHeight="21" x14ac:dyDescent="0.5"/>
  <cols>
    <col min="1" max="2" width="1.42578125" style="2" customWidth="1"/>
    <col min="3" max="3" width="47.5703125" style="2" customWidth="1"/>
    <col min="4" max="4" width="11.140625" style="10" customWidth="1"/>
    <col min="5" max="5" width="0.7109375" style="2" customWidth="1"/>
    <col min="6" max="6" width="16" style="2" customWidth="1"/>
    <col min="7" max="7" width="0.7109375" style="2" customWidth="1"/>
    <col min="8" max="8" width="16" style="2" customWidth="1"/>
    <col min="9" max="9" width="0.7109375" style="2" customWidth="1"/>
    <col min="10" max="10" width="16" style="2" customWidth="1"/>
    <col min="11" max="11" width="0.7109375" style="2" customWidth="1"/>
    <col min="12" max="12" width="16" style="20" customWidth="1"/>
    <col min="13" max="13" width="2.140625" style="2" customWidth="1"/>
    <col min="14" max="254" width="9.140625" style="2"/>
    <col min="255" max="256" width="1.42578125" style="2" customWidth="1"/>
    <col min="257" max="257" width="47.5703125" style="2" customWidth="1"/>
    <col min="258" max="258" width="11.140625" style="2" customWidth="1"/>
    <col min="259" max="259" width="0.7109375" style="2" customWidth="1"/>
    <col min="260" max="260" width="16" style="2" customWidth="1"/>
    <col min="261" max="261" width="0.7109375" style="2" customWidth="1"/>
    <col min="262" max="262" width="16" style="2" customWidth="1"/>
    <col min="263" max="263" width="0.7109375" style="2" customWidth="1"/>
    <col min="264" max="264" width="16" style="2" customWidth="1"/>
    <col min="265" max="265" width="0.7109375" style="2" customWidth="1"/>
    <col min="266" max="266" width="16" style="2" customWidth="1"/>
    <col min="267" max="267" width="2.140625" style="2" customWidth="1"/>
    <col min="268" max="510" width="9.140625" style="2"/>
    <col min="511" max="512" width="1.42578125" style="2" customWidth="1"/>
    <col min="513" max="513" width="47.5703125" style="2" customWidth="1"/>
    <col min="514" max="514" width="11.140625" style="2" customWidth="1"/>
    <col min="515" max="515" width="0.7109375" style="2" customWidth="1"/>
    <col min="516" max="516" width="16" style="2" customWidth="1"/>
    <col min="517" max="517" width="0.7109375" style="2" customWidth="1"/>
    <col min="518" max="518" width="16" style="2" customWidth="1"/>
    <col min="519" max="519" width="0.7109375" style="2" customWidth="1"/>
    <col min="520" max="520" width="16" style="2" customWidth="1"/>
    <col min="521" max="521" width="0.7109375" style="2" customWidth="1"/>
    <col min="522" max="522" width="16" style="2" customWidth="1"/>
    <col min="523" max="523" width="2.140625" style="2" customWidth="1"/>
    <col min="524" max="766" width="9.140625" style="2"/>
    <col min="767" max="768" width="1.42578125" style="2" customWidth="1"/>
    <col min="769" max="769" width="47.5703125" style="2" customWidth="1"/>
    <col min="770" max="770" width="11.140625" style="2" customWidth="1"/>
    <col min="771" max="771" width="0.7109375" style="2" customWidth="1"/>
    <col min="772" max="772" width="16" style="2" customWidth="1"/>
    <col min="773" max="773" width="0.7109375" style="2" customWidth="1"/>
    <col min="774" max="774" width="16" style="2" customWidth="1"/>
    <col min="775" max="775" width="0.7109375" style="2" customWidth="1"/>
    <col min="776" max="776" width="16" style="2" customWidth="1"/>
    <col min="777" max="777" width="0.7109375" style="2" customWidth="1"/>
    <col min="778" max="778" width="16" style="2" customWidth="1"/>
    <col min="779" max="779" width="2.140625" style="2" customWidth="1"/>
    <col min="780" max="1022" width="9.140625" style="2"/>
    <col min="1023" max="1024" width="1.42578125" style="2" customWidth="1"/>
    <col min="1025" max="1025" width="47.5703125" style="2" customWidth="1"/>
    <col min="1026" max="1026" width="11.140625" style="2" customWidth="1"/>
    <col min="1027" max="1027" width="0.7109375" style="2" customWidth="1"/>
    <col min="1028" max="1028" width="16" style="2" customWidth="1"/>
    <col min="1029" max="1029" width="0.7109375" style="2" customWidth="1"/>
    <col min="1030" max="1030" width="16" style="2" customWidth="1"/>
    <col min="1031" max="1031" width="0.7109375" style="2" customWidth="1"/>
    <col min="1032" max="1032" width="16" style="2" customWidth="1"/>
    <col min="1033" max="1033" width="0.7109375" style="2" customWidth="1"/>
    <col min="1034" max="1034" width="16" style="2" customWidth="1"/>
    <col min="1035" max="1035" width="2.140625" style="2" customWidth="1"/>
    <col min="1036" max="1278" width="9.140625" style="2"/>
    <col min="1279" max="1280" width="1.42578125" style="2" customWidth="1"/>
    <col min="1281" max="1281" width="47.5703125" style="2" customWidth="1"/>
    <col min="1282" max="1282" width="11.140625" style="2" customWidth="1"/>
    <col min="1283" max="1283" width="0.7109375" style="2" customWidth="1"/>
    <col min="1284" max="1284" width="16" style="2" customWidth="1"/>
    <col min="1285" max="1285" width="0.7109375" style="2" customWidth="1"/>
    <col min="1286" max="1286" width="16" style="2" customWidth="1"/>
    <col min="1287" max="1287" width="0.7109375" style="2" customWidth="1"/>
    <col min="1288" max="1288" width="16" style="2" customWidth="1"/>
    <col min="1289" max="1289" width="0.7109375" style="2" customWidth="1"/>
    <col min="1290" max="1290" width="16" style="2" customWidth="1"/>
    <col min="1291" max="1291" width="2.140625" style="2" customWidth="1"/>
    <col min="1292" max="1534" width="9.140625" style="2"/>
    <col min="1535" max="1536" width="1.42578125" style="2" customWidth="1"/>
    <col min="1537" max="1537" width="47.5703125" style="2" customWidth="1"/>
    <col min="1538" max="1538" width="11.140625" style="2" customWidth="1"/>
    <col min="1539" max="1539" width="0.7109375" style="2" customWidth="1"/>
    <col min="1540" max="1540" width="16" style="2" customWidth="1"/>
    <col min="1541" max="1541" width="0.7109375" style="2" customWidth="1"/>
    <col min="1542" max="1542" width="16" style="2" customWidth="1"/>
    <col min="1543" max="1543" width="0.7109375" style="2" customWidth="1"/>
    <col min="1544" max="1544" width="16" style="2" customWidth="1"/>
    <col min="1545" max="1545" width="0.7109375" style="2" customWidth="1"/>
    <col min="1546" max="1546" width="16" style="2" customWidth="1"/>
    <col min="1547" max="1547" width="2.140625" style="2" customWidth="1"/>
    <col min="1548" max="1790" width="9.140625" style="2"/>
    <col min="1791" max="1792" width="1.42578125" style="2" customWidth="1"/>
    <col min="1793" max="1793" width="47.5703125" style="2" customWidth="1"/>
    <col min="1794" max="1794" width="11.140625" style="2" customWidth="1"/>
    <col min="1795" max="1795" width="0.7109375" style="2" customWidth="1"/>
    <col min="1796" max="1796" width="16" style="2" customWidth="1"/>
    <col min="1797" max="1797" width="0.7109375" style="2" customWidth="1"/>
    <col min="1798" max="1798" width="16" style="2" customWidth="1"/>
    <col min="1799" max="1799" width="0.7109375" style="2" customWidth="1"/>
    <col min="1800" max="1800" width="16" style="2" customWidth="1"/>
    <col min="1801" max="1801" width="0.7109375" style="2" customWidth="1"/>
    <col min="1802" max="1802" width="16" style="2" customWidth="1"/>
    <col min="1803" max="1803" width="2.140625" style="2" customWidth="1"/>
    <col min="1804" max="2046" width="9.140625" style="2"/>
    <col min="2047" max="2048" width="1.42578125" style="2" customWidth="1"/>
    <col min="2049" max="2049" width="47.5703125" style="2" customWidth="1"/>
    <col min="2050" max="2050" width="11.140625" style="2" customWidth="1"/>
    <col min="2051" max="2051" width="0.7109375" style="2" customWidth="1"/>
    <col min="2052" max="2052" width="16" style="2" customWidth="1"/>
    <col min="2053" max="2053" width="0.7109375" style="2" customWidth="1"/>
    <col min="2054" max="2054" width="16" style="2" customWidth="1"/>
    <col min="2055" max="2055" width="0.7109375" style="2" customWidth="1"/>
    <col min="2056" max="2056" width="16" style="2" customWidth="1"/>
    <col min="2057" max="2057" width="0.7109375" style="2" customWidth="1"/>
    <col min="2058" max="2058" width="16" style="2" customWidth="1"/>
    <col min="2059" max="2059" width="2.140625" style="2" customWidth="1"/>
    <col min="2060" max="2302" width="9.140625" style="2"/>
    <col min="2303" max="2304" width="1.42578125" style="2" customWidth="1"/>
    <col min="2305" max="2305" width="47.5703125" style="2" customWidth="1"/>
    <col min="2306" max="2306" width="11.140625" style="2" customWidth="1"/>
    <col min="2307" max="2307" width="0.7109375" style="2" customWidth="1"/>
    <col min="2308" max="2308" width="16" style="2" customWidth="1"/>
    <col min="2309" max="2309" width="0.7109375" style="2" customWidth="1"/>
    <col min="2310" max="2310" width="16" style="2" customWidth="1"/>
    <col min="2311" max="2311" width="0.7109375" style="2" customWidth="1"/>
    <col min="2312" max="2312" width="16" style="2" customWidth="1"/>
    <col min="2313" max="2313" width="0.7109375" style="2" customWidth="1"/>
    <col min="2314" max="2314" width="16" style="2" customWidth="1"/>
    <col min="2315" max="2315" width="2.140625" style="2" customWidth="1"/>
    <col min="2316" max="2558" width="9.140625" style="2"/>
    <col min="2559" max="2560" width="1.42578125" style="2" customWidth="1"/>
    <col min="2561" max="2561" width="47.5703125" style="2" customWidth="1"/>
    <col min="2562" max="2562" width="11.140625" style="2" customWidth="1"/>
    <col min="2563" max="2563" width="0.7109375" style="2" customWidth="1"/>
    <col min="2564" max="2564" width="16" style="2" customWidth="1"/>
    <col min="2565" max="2565" width="0.7109375" style="2" customWidth="1"/>
    <col min="2566" max="2566" width="16" style="2" customWidth="1"/>
    <col min="2567" max="2567" width="0.7109375" style="2" customWidth="1"/>
    <col min="2568" max="2568" width="16" style="2" customWidth="1"/>
    <col min="2569" max="2569" width="0.7109375" style="2" customWidth="1"/>
    <col min="2570" max="2570" width="16" style="2" customWidth="1"/>
    <col min="2571" max="2571" width="2.140625" style="2" customWidth="1"/>
    <col min="2572" max="2814" width="9.140625" style="2"/>
    <col min="2815" max="2816" width="1.42578125" style="2" customWidth="1"/>
    <col min="2817" max="2817" width="47.5703125" style="2" customWidth="1"/>
    <col min="2818" max="2818" width="11.140625" style="2" customWidth="1"/>
    <col min="2819" max="2819" width="0.7109375" style="2" customWidth="1"/>
    <col min="2820" max="2820" width="16" style="2" customWidth="1"/>
    <col min="2821" max="2821" width="0.7109375" style="2" customWidth="1"/>
    <col min="2822" max="2822" width="16" style="2" customWidth="1"/>
    <col min="2823" max="2823" width="0.7109375" style="2" customWidth="1"/>
    <col min="2824" max="2824" width="16" style="2" customWidth="1"/>
    <col min="2825" max="2825" width="0.7109375" style="2" customWidth="1"/>
    <col min="2826" max="2826" width="16" style="2" customWidth="1"/>
    <col min="2827" max="2827" width="2.140625" style="2" customWidth="1"/>
    <col min="2828" max="3070" width="9.140625" style="2"/>
    <col min="3071" max="3072" width="1.42578125" style="2" customWidth="1"/>
    <col min="3073" max="3073" width="47.5703125" style="2" customWidth="1"/>
    <col min="3074" max="3074" width="11.140625" style="2" customWidth="1"/>
    <col min="3075" max="3075" width="0.7109375" style="2" customWidth="1"/>
    <col min="3076" max="3076" width="16" style="2" customWidth="1"/>
    <col min="3077" max="3077" width="0.7109375" style="2" customWidth="1"/>
    <col min="3078" max="3078" width="16" style="2" customWidth="1"/>
    <col min="3079" max="3079" width="0.7109375" style="2" customWidth="1"/>
    <col min="3080" max="3080" width="16" style="2" customWidth="1"/>
    <col min="3081" max="3081" width="0.7109375" style="2" customWidth="1"/>
    <col min="3082" max="3082" width="16" style="2" customWidth="1"/>
    <col min="3083" max="3083" width="2.140625" style="2" customWidth="1"/>
    <col min="3084" max="3326" width="9.140625" style="2"/>
    <col min="3327" max="3328" width="1.42578125" style="2" customWidth="1"/>
    <col min="3329" max="3329" width="47.5703125" style="2" customWidth="1"/>
    <col min="3330" max="3330" width="11.140625" style="2" customWidth="1"/>
    <col min="3331" max="3331" width="0.7109375" style="2" customWidth="1"/>
    <col min="3332" max="3332" width="16" style="2" customWidth="1"/>
    <col min="3333" max="3333" width="0.7109375" style="2" customWidth="1"/>
    <col min="3334" max="3334" width="16" style="2" customWidth="1"/>
    <col min="3335" max="3335" width="0.7109375" style="2" customWidth="1"/>
    <col min="3336" max="3336" width="16" style="2" customWidth="1"/>
    <col min="3337" max="3337" width="0.7109375" style="2" customWidth="1"/>
    <col min="3338" max="3338" width="16" style="2" customWidth="1"/>
    <col min="3339" max="3339" width="2.140625" style="2" customWidth="1"/>
    <col min="3340" max="3582" width="9.140625" style="2"/>
    <col min="3583" max="3584" width="1.42578125" style="2" customWidth="1"/>
    <col min="3585" max="3585" width="47.5703125" style="2" customWidth="1"/>
    <col min="3586" max="3586" width="11.140625" style="2" customWidth="1"/>
    <col min="3587" max="3587" width="0.7109375" style="2" customWidth="1"/>
    <col min="3588" max="3588" width="16" style="2" customWidth="1"/>
    <col min="3589" max="3589" width="0.7109375" style="2" customWidth="1"/>
    <col min="3590" max="3590" width="16" style="2" customWidth="1"/>
    <col min="3591" max="3591" width="0.7109375" style="2" customWidth="1"/>
    <col min="3592" max="3592" width="16" style="2" customWidth="1"/>
    <col min="3593" max="3593" width="0.7109375" style="2" customWidth="1"/>
    <col min="3594" max="3594" width="16" style="2" customWidth="1"/>
    <col min="3595" max="3595" width="2.140625" style="2" customWidth="1"/>
    <col min="3596" max="3838" width="9.140625" style="2"/>
    <col min="3839" max="3840" width="1.42578125" style="2" customWidth="1"/>
    <col min="3841" max="3841" width="47.5703125" style="2" customWidth="1"/>
    <col min="3842" max="3842" width="11.140625" style="2" customWidth="1"/>
    <col min="3843" max="3843" width="0.7109375" style="2" customWidth="1"/>
    <col min="3844" max="3844" width="16" style="2" customWidth="1"/>
    <col min="3845" max="3845" width="0.7109375" style="2" customWidth="1"/>
    <col min="3846" max="3846" width="16" style="2" customWidth="1"/>
    <col min="3847" max="3847" width="0.7109375" style="2" customWidth="1"/>
    <col min="3848" max="3848" width="16" style="2" customWidth="1"/>
    <col min="3849" max="3849" width="0.7109375" style="2" customWidth="1"/>
    <col min="3850" max="3850" width="16" style="2" customWidth="1"/>
    <col min="3851" max="3851" width="2.140625" style="2" customWidth="1"/>
    <col min="3852" max="4094" width="9.140625" style="2"/>
    <col min="4095" max="4096" width="1.42578125" style="2" customWidth="1"/>
    <col min="4097" max="4097" width="47.5703125" style="2" customWidth="1"/>
    <col min="4098" max="4098" width="11.140625" style="2" customWidth="1"/>
    <col min="4099" max="4099" width="0.7109375" style="2" customWidth="1"/>
    <col min="4100" max="4100" width="16" style="2" customWidth="1"/>
    <col min="4101" max="4101" width="0.7109375" style="2" customWidth="1"/>
    <col min="4102" max="4102" width="16" style="2" customWidth="1"/>
    <col min="4103" max="4103" width="0.7109375" style="2" customWidth="1"/>
    <col min="4104" max="4104" width="16" style="2" customWidth="1"/>
    <col min="4105" max="4105" width="0.7109375" style="2" customWidth="1"/>
    <col min="4106" max="4106" width="16" style="2" customWidth="1"/>
    <col min="4107" max="4107" width="2.140625" style="2" customWidth="1"/>
    <col min="4108" max="4350" width="9.140625" style="2"/>
    <col min="4351" max="4352" width="1.42578125" style="2" customWidth="1"/>
    <col min="4353" max="4353" width="47.5703125" style="2" customWidth="1"/>
    <col min="4354" max="4354" width="11.140625" style="2" customWidth="1"/>
    <col min="4355" max="4355" width="0.7109375" style="2" customWidth="1"/>
    <col min="4356" max="4356" width="16" style="2" customWidth="1"/>
    <col min="4357" max="4357" width="0.7109375" style="2" customWidth="1"/>
    <col min="4358" max="4358" width="16" style="2" customWidth="1"/>
    <col min="4359" max="4359" width="0.7109375" style="2" customWidth="1"/>
    <col min="4360" max="4360" width="16" style="2" customWidth="1"/>
    <col min="4361" max="4361" width="0.7109375" style="2" customWidth="1"/>
    <col min="4362" max="4362" width="16" style="2" customWidth="1"/>
    <col min="4363" max="4363" width="2.140625" style="2" customWidth="1"/>
    <col min="4364" max="4606" width="9.140625" style="2"/>
    <col min="4607" max="4608" width="1.42578125" style="2" customWidth="1"/>
    <col min="4609" max="4609" width="47.5703125" style="2" customWidth="1"/>
    <col min="4610" max="4610" width="11.140625" style="2" customWidth="1"/>
    <col min="4611" max="4611" width="0.7109375" style="2" customWidth="1"/>
    <col min="4612" max="4612" width="16" style="2" customWidth="1"/>
    <col min="4613" max="4613" width="0.7109375" style="2" customWidth="1"/>
    <col min="4614" max="4614" width="16" style="2" customWidth="1"/>
    <col min="4615" max="4615" width="0.7109375" style="2" customWidth="1"/>
    <col min="4616" max="4616" width="16" style="2" customWidth="1"/>
    <col min="4617" max="4617" width="0.7109375" style="2" customWidth="1"/>
    <col min="4618" max="4618" width="16" style="2" customWidth="1"/>
    <col min="4619" max="4619" width="2.140625" style="2" customWidth="1"/>
    <col min="4620" max="4862" width="9.140625" style="2"/>
    <col min="4863" max="4864" width="1.42578125" style="2" customWidth="1"/>
    <col min="4865" max="4865" width="47.5703125" style="2" customWidth="1"/>
    <col min="4866" max="4866" width="11.140625" style="2" customWidth="1"/>
    <col min="4867" max="4867" width="0.7109375" style="2" customWidth="1"/>
    <col min="4868" max="4868" width="16" style="2" customWidth="1"/>
    <col min="4869" max="4869" width="0.7109375" style="2" customWidth="1"/>
    <col min="4870" max="4870" width="16" style="2" customWidth="1"/>
    <col min="4871" max="4871" width="0.7109375" style="2" customWidth="1"/>
    <col min="4872" max="4872" width="16" style="2" customWidth="1"/>
    <col min="4873" max="4873" width="0.7109375" style="2" customWidth="1"/>
    <col min="4874" max="4874" width="16" style="2" customWidth="1"/>
    <col min="4875" max="4875" width="2.140625" style="2" customWidth="1"/>
    <col min="4876" max="5118" width="9.140625" style="2"/>
    <col min="5119" max="5120" width="1.42578125" style="2" customWidth="1"/>
    <col min="5121" max="5121" width="47.5703125" style="2" customWidth="1"/>
    <col min="5122" max="5122" width="11.140625" style="2" customWidth="1"/>
    <col min="5123" max="5123" width="0.7109375" style="2" customWidth="1"/>
    <col min="5124" max="5124" width="16" style="2" customWidth="1"/>
    <col min="5125" max="5125" width="0.7109375" style="2" customWidth="1"/>
    <col min="5126" max="5126" width="16" style="2" customWidth="1"/>
    <col min="5127" max="5127" width="0.7109375" style="2" customWidth="1"/>
    <col min="5128" max="5128" width="16" style="2" customWidth="1"/>
    <col min="5129" max="5129" width="0.7109375" style="2" customWidth="1"/>
    <col min="5130" max="5130" width="16" style="2" customWidth="1"/>
    <col min="5131" max="5131" width="2.140625" style="2" customWidth="1"/>
    <col min="5132" max="5374" width="9.140625" style="2"/>
    <col min="5375" max="5376" width="1.42578125" style="2" customWidth="1"/>
    <col min="5377" max="5377" width="47.5703125" style="2" customWidth="1"/>
    <col min="5378" max="5378" width="11.140625" style="2" customWidth="1"/>
    <col min="5379" max="5379" width="0.7109375" style="2" customWidth="1"/>
    <col min="5380" max="5380" width="16" style="2" customWidth="1"/>
    <col min="5381" max="5381" width="0.7109375" style="2" customWidth="1"/>
    <col min="5382" max="5382" width="16" style="2" customWidth="1"/>
    <col min="5383" max="5383" width="0.7109375" style="2" customWidth="1"/>
    <col min="5384" max="5384" width="16" style="2" customWidth="1"/>
    <col min="5385" max="5385" width="0.7109375" style="2" customWidth="1"/>
    <col min="5386" max="5386" width="16" style="2" customWidth="1"/>
    <col min="5387" max="5387" width="2.140625" style="2" customWidth="1"/>
    <col min="5388" max="5630" width="9.140625" style="2"/>
    <col min="5631" max="5632" width="1.42578125" style="2" customWidth="1"/>
    <col min="5633" max="5633" width="47.5703125" style="2" customWidth="1"/>
    <col min="5634" max="5634" width="11.140625" style="2" customWidth="1"/>
    <col min="5635" max="5635" width="0.7109375" style="2" customWidth="1"/>
    <col min="5636" max="5636" width="16" style="2" customWidth="1"/>
    <col min="5637" max="5637" width="0.7109375" style="2" customWidth="1"/>
    <col min="5638" max="5638" width="16" style="2" customWidth="1"/>
    <col min="5639" max="5639" width="0.7109375" style="2" customWidth="1"/>
    <col min="5640" max="5640" width="16" style="2" customWidth="1"/>
    <col min="5641" max="5641" width="0.7109375" style="2" customWidth="1"/>
    <col min="5642" max="5642" width="16" style="2" customWidth="1"/>
    <col min="5643" max="5643" width="2.140625" style="2" customWidth="1"/>
    <col min="5644" max="5886" width="9.140625" style="2"/>
    <col min="5887" max="5888" width="1.42578125" style="2" customWidth="1"/>
    <col min="5889" max="5889" width="47.5703125" style="2" customWidth="1"/>
    <col min="5890" max="5890" width="11.140625" style="2" customWidth="1"/>
    <col min="5891" max="5891" width="0.7109375" style="2" customWidth="1"/>
    <col min="5892" max="5892" width="16" style="2" customWidth="1"/>
    <col min="5893" max="5893" width="0.7109375" style="2" customWidth="1"/>
    <col min="5894" max="5894" width="16" style="2" customWidth="1"/>
    <col min="5895" max="5895" width="0.7109375" style="2" customWidth="1"/>
    <col min="5896" max="5896" width="16" style="2" customWidth="1"/>
    <col min="5897" max="5897" width="0.7109375" style="2" customWidth="1"/>
    <col min="5898" max="5898" width="16" style="2" customWidth="1"/>
    <col min="5899" max="5899" width="2.140625" style="2" customWidth="1"/>
    <col min="5900" max="6142" width="9.140625" style="2"/>
    <col min="6143" max="6144" width="1.42578125" style="2" customWidth="1"/>
    <col min="6145" max="6145" width="47.5703125" style="2" customWidth="1"/>
    <col min="6146" max="6146" width="11.140625" style="2" customWidth="1"/>
    <col min="6147" max="6147" width="0.7109375" style="2" customWidth="1"/>
    <col min="6148" max="6148" width="16" style="2" customWidth="1"/>
    <col min="6149" max="6149" width="0.7109375" style="2" customWidth="1"/>
    <col min="6150" max="6150" width="16" style="2" customWidth="1"/>
    <col min="6151" max="6151" width="0.7109375" style="2" customWidth="1"/>
    <col min="6152" max="6152" width="16" style="2" customWidth="1"/>
    <col min="6153" max="6153" width="0.7109375" style="2" customWidth="1"/>
    <col min="6154" max="6154" width="16" style="2" customWidth="1"/>
    <col min="6155" max="6155" width="2.140625" style="2" customWidth="1"/>
    <col min="6156" max="6398" width="9.140625" style="2"/>
    <col min="6399" max="6400" width="1.42578125" style="2" customWidth="1"/>
    <col min="6401" max="6401" width="47.5703125" style="2" customWidth="1"/>
    <col min="6402" max="6402" width="11.140625" style="2" customWidth="1"/>
    <col min="6403" max="6403" width="0.7109375" style="2" customWidth="1"/>
    <col min="6404" max="6404" width="16" style="2" customWidth="1"/>
    <col min="6405" max="6405" width="0.7109375" style="2" customWidth="1"/>
    <col min="6406" max="6406" width="16" style="2" customWidth="1"/>
    <col min="6407" max="6407" width="0.7109375" style="2" customWidth="1"/>
    <col min="6408" max="6408" width="16" style="2" customWidth="1"/>
    <col min="6409" max="6409" width="0.7109375" style="2" customWidth="1"/>
    <col min="6410" max="6410" width="16" style="2" customWidth="1"/>
    <col min="6411" max="6411" width="2.140625" style="2" customWidth="1"/>
    <col min="6412" max="6654" width="9.140625" style="2"/>
    <col min="6655" max="6656" width="1.42578125" style="2" customWidth="1"/>
    <col min="6657" max="6657" width="47.5703125" style="2" customWidth="1"/>
    <col min="6658" max="6658" width="11.140625" style="2" customWidth="1"/>
    <col min="6659" max="6659" width="0.7109375" style="2" customWidth="1"/>
    <col min="6660" max="6660" width="16" style="2" customWidth="1"/>
    <col min="6661" max="6661" width="0.7109375" style="2" customWidth="1"/>
    <col min="6662" max="6662" width="16" style="2" customWidth="1"/>
    <col min="6663" max="6663" width="0.7109375" style="2" customWidth="1"/>
    <col min="6664" max="6664" width="16" style="2" customWidth="1"/>
    <col min="6665" max="6665" width="0.7109375" style="2" customWidth="1"/>
    <col min="6666" max="6666" width="16" style="2" customWidth="1"/>
    <col min="6667" max="6667" width="2.140625" style="2" customWidth="1"/>
    <col min="6668" max="6910" width="9.140625" style="2"/>
    <col min="6911" max="6912" width="1.42578125" style="2" customWidth="1"/>
    <col min="6913" max="6913" width="47.5703125" style="2" customWidth="1"/>
    <col min="6914" max="6914" width="11.140625" style="2" customWidth="1"/>
    <col min="6915" max="6915" width="0.7109375" style="2" customWidth="1"/>
    <col min="6916" max="6916" width="16" style="2" customWidth="1"/>
    <col min="6917" max="6917" width="0.7109375" style="2" customWidth="1"/>
    <col min="6918" max="6918" width="16" style="2" customWidth="1"/>
    <col min="6919" max="6919" width="0.7109375" style="2" customWidth="1"/>
    <col min="6920" max="6920" width="16" style="2" customWidth="1"/>
    <col min="6921" max="6921" width="0.7109375" style="2" customWidth="1"/>
    <col min="6922" max="6922" width="16" style="2" customWidth="1"/>
    <col min="6923" max="6923" width="2.140625" style="2" customWidth="1"/>
    <col min="6924" max="7166" width="9.140625" style="2"/>
    <col min="7167" max="7168" width="1.42578125" style="2" customWidth="1"/>
    <col min="7169" max="7169" width="47.5703125" style="2" customWidth="1"/>
    <col min="7170" max="7170" width="11.140625" style="2" customWidth="1"/>
    <col min="7171" max="7171" width="0.7109375" style="2" customWidth="1"/>
    <col min="7172" max="7172" width="16" style="2" customWidth="1"/>
    <col min="7173" max="7173" width="0.7109375" style="2" customWidth="1"/>
    <col min="7174" max="7174" width="16" style="2" customWidth="1"/>
    <col min="7175" max="7175" width="0.7109375" style="2" customWidth="1"/>
    <col min="7176" max="7176" width="16" style="2" customWidth="1"/>
    <col min="7177" max="7177" width="0.7109375" style="2" customWidth="1"/>
    <col min="7178" max="7178" width="16" style="2" customWidth="1"/>
    <col min="7179" max="7179" width="2.140625" style="2" customWidth="1"/>
    <col min="7180" max="7422" width="9.140625" style="2"/>
    <col min="7423" max="7424" width="1.42578125" style="2" customWidth="1"/>
    <col min="7425" max="7425" width="47.5703125" style="2" customWidth="1"/>
    <col min="7426" max="7426" width="11.140625" style="2" customWidth="1"/>
    <col min="7427" max="7427" width="0.7109375" style="2" customWidth="1"/>
    <col min="7428" max="7428" width="16" style="2" customWidth="1"/>
    <col min="7429" max="7429" width="0.7109375" style="2" customWidth="1"/>
    <col min="7430" max="7430" width="16" style="2" customWidth="1"/>
    <col min="7431" max="7431" width="0.7109375" style="2" customWidth="1"/>
    <col min="7432" max="7432" width="16" style="2" customWidth="1"/>
    <col min="7433" max="7433" width="0.7109375" style="2" customWidth="1"/>
    <col min="7434" max="7434" width="16" style="2" customWidth="1"/>
    <col min="7435" max="7435" width="2.140625" style="2" customWidth="1"/>
    <col min="7436" max="7678" width="9.140625" style="2"/>
    <col min="7679" max="7680" width="1.42578125" style="2" customWidth="1"/>
    <col min="7681" max="7681" width="47.5703125" style="2" customWidth="1"/>
    <col min="7682" max="7682" width="11.140625" style="2" customWidth="1"/>
    <col min="7683" max="7683" width="0.7109375" style="2" customWidth="1"/>
    <col min="7684" max="7684" width="16" style="2" customWidth="1"/>
    <col min="7685" max="7685" width="0.7109375" style="2" customWidth="1"/>
    <col min="7686" max="7686" width="16" style="2" customWidth="1"/>
    <col min="7687" max="7687" width="0.7109375" style="2" customWidth="1"/>
    <col min="7688" max="7688" width="16" style="2" customWidth="1"/>
    <col min="7689" max="7689" width="0.7109375" style="2" customWidth="1"/>
    <col min="7690" max="7690" width="16" style="2" customWidth="1"/>
    <col min="7691" max="7691" width="2.140625" style="2" customWidth="1"/>
    <col min="7692" max="7934" width="9.140625" style="2"/>
    <col min="7935" max="7936" width="1.42578125" style="2" customWidth="1"/>
    <col min="7937" max="7937" width="47.5703125" style="2" customWidth="1"/>
    <col min="7938" max="7938" width="11.140625" style="2" customWidth="1"/>
    <col min="7939" max="7939" width="0.7109375" style="2" customWidth="1"/>
    <col min="7940" max="7940" width="16" style="2" customWidth="1"/>
    <col min="7941" max="7941" width="0.7109375" style="2" customWidth="1"/>
    <col min="7942" max="7942" width="16" style="2" customWidth="1"/>
    <col min="7943" max="7943" width="0.7109375" style="2" customWidth="1"/>
    <col min="7944" max="7944" width="16" style="2" customWidth="1"/>
    <col min="7945" max="7945" width="0.7109375" style="2" customWidth="1"/>
    <col min="7946" max="7946" width="16" style="2" customWidth="1"/>
    <col min="7947" max="7947" width="2.140625" style="2" customWidth="1"/>
    <col min="7948" max="8190" width="9.140625" style="2"/>
    <col min="8191" max="8192" width="1.42578125" style="2" customWidth="1"/>
    <col min="8193" max="8193" width="47.5703125" style="2" customWidth="1"/>
    <col min="8194" max="8194" width="11.140625" style="2" customWidth="1"/>
    <col min="8195" max="8195" width="0.7109375" style="2" customWidth="1"/>
    <col min="8196" max="8196" width="16" style="2" customWidth="1"/>
    <col min="8197" max="8197" width="0.7109375" style="2" customWidth="1"/>
    <col min="8198" max="8198" width="16" style="2" customWidth="1"/>
    <col min="8199" max="8199" width="0.7109375" style="2" customWidth="1"/>
    <col min="8200" max="8200" width="16" style="2" customWidth="1"/>
    <col min="8201" max="8201" width="0.7109375" style="2" customWidth="1"/>
    <col min="8202" max="8202" width="16" style="2" customWidth="1"/>
    <col min="8203" max="8203" width="2.140625" style="2" customWidth="1"/>
    <col min="8204" max="8446" width="9.140625" style="2"/>
    <col min="8447" max="8448" width="1.42578125" style="2" customWidth="1"/>
    <col min="8449" max="8449" width="47.5703125" style="2" customWidth="1"/>
    <col min="8450" max="8450" width="11.140625" style="2" customWidth="1"/>
    <col min="8451" max="8451" width="0.7109375" style="2" customWidth="1"/>
    <col min="8452" max="8452" width="16" style="2" customWidth="1"/>
    <col min="8453" max="8453" width="0.7109375" style="2" customWidth="1"/>
    <col min="8454" max="8454" width="16" style="2" customWidth="1"/>
    <col min="8455" max="8455" width="0.7109375" style="2" customWidth="1"/>
    <col min="8456" max="8456" width="16" style="2" customWidth="1"/>
    <col min="8457" max="8457" width="0.7109375" style="2" customWidth="1"/>
    <col min="8458" max="8458" width="16" style="2" customWidth="1"/>
    <col min="8459" max="8459" width="2.140625" style="2" customWidth="1"/>
    <col min="8460" max="8702" width="9.140625" style="2"/>
    <col min="8703" max="8704" width="1.42578125" style="2" customWidth="1"/>
    <col min="8705" max="8705" width="47.5703125" style="2" customWidth="1"/>
    <col min="8706" max="8706" width="11.140625" style="2" customWidth="1"/>
    <col min="8707" max="8707" width="0.7109375" style="2" customWidth="1"/>
    <col min="8708" max="8708" width="16" style="2" customWidth="1"/>
    <col min="8709" max="8709" width="0.7109375" style="2" customWidth="1"/>
    <col min="8710" max="8710" width="16" style="2" customWidth="1"/>
    <col min="8711" max="8711" width="0.7109375" style="2" customWidth="1"/>
    <col min="8712" max="8712" width="16" style="2" customWidth="1"/>
    <col min="8713" max="8713" width="0.7109375" style="2" customWidth="1"/>
    <col min="8714" max="8714" width="16" style="2" customWidth="1"/>
    <col min="8715" max="8715" width="2.140625" style="2" customWidth="1"/>
    <col min="8716" max="8958" width="9.140625" style="2"/>
    <col min="8959" max="8960" width="1.42578125" style="2" customWidth="1"/>
    <col min="8961" max="8961" width="47.5703125" style="2" customWidth="1"/>
    <col min="8962" max="8962" width="11.140625" style="2" customWidth="1"/>
    <col min="8963" max="8963" width="0.7109375" style="2" customWidth="1"/>
    <col min="8964" max="8964" width="16" style="2" customWidth="1"/>
    <col min="8965" max="8965" width="0.7109375" style="2" customWidth="1"/>
    <col min="8966" max="8966" width="16" style="2" customWidth="1"/>
    <col min="8967" max="8967" width="0.7109375" style="2" customWidth="1"/>
    <col min="8968" max="8968" width="16" style="2" customWidth="1"/>
    <col min="8969" max="8969" width="0.7109375" style="2" customWidth="1"/>
    <col min="8970" max="8970" width="16" style="2" customWidth="1"/>
    <col min="8971" max="8971" width="2.140625" style="2" customWidth="1"/>
    <col min="8972" max="9214" width="9.140625" style="2"/>
    <col min="9215" max="9216" width="1.42578125" style="2" customWidth="1"/>
    <col min="9217" max="9217" width="47.5703125" style="2" customWidth="1"/>
    <col min="9218" max="9218" width="11.140625" style="2" customWidth="1"/>
    <col min="9219" max="9219" width="0.7109375" style="2" customWidth="1"/>
    <col min="9220" max="9220" width="16" style="2" customWidth="1"/>
    <col min="9221" max="9221" width="0.7109375" style="2" customWidth="1"/>
    <col min="9222" max="9222" width="16" style="2" customWidth="1"/>
    <col min="9223" max="9223" width="0.7109375" style="2" customWidth="1"/>
    <col min="9224" max="9224" width="16" style="2" customWidth="1"/>
    <col min="9225" max="9225" width="0.7109375" style="2" customWidth="1"/>
    <col min="9226" max="9226" width="16" style="2" customWidth="1"/>
    <col min="9227" max="9227" width="2.140625" style="2" customWidth="1"/>
    <col min="9228" max="9470" width="9.140625" style="2"/>
    <col min="9471" max="9472" width="1.42578125" style="2" customWidth="1"/>
    <col min="9473" max="9473" width="47.5703125" style="2" customWidth="1"/>
    <col min="9474" max="9474" width="11.140625" style="2" customWidth="1"/>
    <col min="9475" max="9475" width="0.7109375" style="2" customWidth="1"/>
    <col min="9476" max="9476" width="16" style="2" customWidth="1"/>
    <col min="9477" max="9477" width="0.7109375" style="2" customWidth="1"/>
    <col min="9478" max="9478" width="16" style="2" customWidth="1"/>
    <col min="9479" max="9479" width="0.7109375" style="2" customWidth="1"/>
    <col min="9480" max="9480" width="16" style="2" customWidth="1"/>
    <col min="9481" max="9481" width="0.7109375" style="2" customWidth="1"/>
    <col min="9482" max="9482" width="16" style="2" customWidth="1"/>
    <col min="9483" max="9483" width="2.140625" style="2" customWidth="1"/>
    <col min="9484" max="9726" width="9.140625" style="2"/>
    <col min="9727" max="9728" width="1.42578125" style="2" customWidth="1"/>
    <col min="9729" max="9729" width="47.5703125" style="2" customWidth="1"/>
    <col min="9730" max="9730" width="11.140625" style="2" customWidth="1"/>
    <col min="9731" max="9731" width="0.7109375" style="2" customWidth="1"/>
    <col min="9732" max="9732" width="16" style="2" customWidth="1"/>
    <col min="9733" max="9733" width="0.7109375" style="2" customWidth="1"/>
    <col min="9734" max="9734" width="16" style="2" customWidth="1"/>
    <col min="9735" max="9735" width="0.7109375" style="2" customWidth="1"/>
    <col min="9736" max="9736" width="16" style="2" customWidth="1"/>
    <col min="9737" max="9737" width="0.7109375" style="2" customWidth="1"/>
    <col min="9738" max="9738" width="16" style="2" customWidth="1"/>
    <col min="9739" max="9739" width="2.140625" style="2" customWidth="1"/>
    <col min="9740" max="9982" width="9.140625" style="2"/>
    <col min="9983" max="9984" width="1.42578125" style="2" customWidth="1"/>
    <col min="9985" max="9985" width="47.5703125" style="2" customWidth="1"/>
    <col min="9986" max="9986" width="11.140625" style="2" customWidth="1"/>
    <col min="9987" max="9987" width="0.7109375" style="2" customWidth="1"/>
    <col min="9988" max="9988" width="16" style="2" customWidth="1"/>
    <col min="9989" max="9989" width="0.7109375" style="2" customWidth="1"/>
    <col min="9990" max="9990" width="16" style="2" customWidth="1"/>
    <col min="9991" max="9991" width="0.7109375" style="2" customWidth="1"/>
    <col min="9992" max="9992" width="16" style="2" customWidth="1"/>
    <col min="9993" max="9993" width="0.7109375" style="2" customWidth="1"/>
    <col min="9994" max="9994" width="16" style="2" customWidth="1"/>
    <col min="9995" max="9995" width="2.140625" style="2" customWidth="1"/>
    <col min="9996" max="10238" width="9.140625" style="2"/>
    <col min="10239" max="10240" width="1.42578125" style="2" customWidth="1"/>
    <col min="10241" max="10241" width="47.5703125" style="2" customWidth="1"/>
    <col min="10242" max="10242" width="11.140625" style="2" customWidth="1"/>
    <col min="10243" max="10243" width="0.7109375" style="2" customWidth="1"/>
    <col min="10244" max="10244" width="16" style="2" customWidth="1"/>
    <col min="10245" max="10245" width="0.7109375" style="2" customWidth="1"/>
    <col min="10246" max="10246" width="16" style="2" customWidth="1"/>
    <col min="10247" max="10247" width="0.7109375" style="2" customWidth="1"/>
    <col min="10248" max="10248" width="16" style="2" customWidth="1"/>
    <col min="10249" max="10249" width="0.7109375" style="2" customWidth="1"/>
    <col min="10250" max="10250" width="16" style="2" customWidth="1"/>
    <col min="10251" max="10251" width="2.140625" style="2" customWidth="1"/>
    <col min="10252" max="10494" width="9.140625" style="2"/>
    <col min="10495" max="10496" width="1.42578125" style="2" customWidth="1"/>
    <col min="10497" max="10497" width="47.5703125" style="2" customWidth="1"/>
    <col min="10498" max="10498" width="11.140625" style="2" customWidth="1"/>
    <col min="10499" max="10499" width="0.7109375" style="2" customWidth="1"/>
    <col min="10500" max="10500" width="16" style="2" customWidth="1"/>
    <col min="10501" max="10501" width="0.7109375" style="2" customWidth="1"/>
    <col min="10502" max="10502" width="16" style="2" customWidth="1"/>
    <col min="10503" max="10503" width="0.7109375" style="2" customWidth="1"/>
    <col min="10504" max="10504" width="16" style="2" customWidth="1"/>
    <col min="10505" max="10505" width="0.7109375" style="2" customWidth="1"/>
    <col min="10506" max="10506" width="16" style="2" customWidth="1"/>
    <col min="10507" max="10507" width="2.140625" style="2" customWidth="1"/>
    <col min="10508" max="10750" width="9.140625" style="2"/>
    <col min="10751" max="10752" width="1.42578125" style="2" customWidth="1"/>
    <col min="10753" max="10753" width="47.5703125" style="2" customWidth="1"/>
    <col min="10754" max="10754" width="11.140625" style="2" customWidth="1"/>
    <col min="10755" max="10755" width="0.7109375" style="2" customWidth="1"/>
    <col min="10756" max="10756" width="16" style="2" customWidth="1"/>
    <col min="10757" max="10757" width="0.7109375" style="2" customWidth="1"/>
    <col min="10758" max="10758" width="16" style="2" customWidth="1"/>
    <col min="10759" max="10759" width="0.7109375" style="2" customWidth="1"/>
    <col min="10760" max="10760" width="16" style="2" customWidth="1"/>
    <col min="10761" max="10761" width="0.7109375" style="2" customWidth="1"/>
    <col min="10762" max="10762" width="16" style="2" customWidth="1"/>
    <col min="10763" max="10763" width="2.140625" style="2" customWidth="1"/>
    <col min="10764" max="11006" width="9.140625" style="2"/>
    <col min="11007" max="11008" width="1.42578125" style="2" customWidth="1"/>
    <col min="11009" max="11009" width="47.5703125" style="2" customWidth="1"/>
    <col min="11010" max="11010" width="11.140625" style="2" customWidth="1"/>
    <col min="11011" max="11011" width="0.7109375" style="2" customWidth="1"/>
    <col min="11012" max="11012" width="16" style="2" customWidth="1"/>
    <col min="11013" max="11013" width="0.7109375" style="2" customWidth="1"/>
    <col min="11014" max="11014" width="16" style="2" customWidth="1"/>
    <col min="11015" max="11015" width="0.7109375" style="2" customWidth="1"/>
    <col min="11016" max="11016" width="16" style="2" customWidth="1"/>
    <col min="11017" max="11017" width="0.7109375" style="2" customWidth="1"/>
    <col min="11018" max="11018" width="16" style="2" customWidth="1"/>
    <col min="11019" max="11019" width="2.140625" style="2" customWidth="1"/>
    <col min="11020" max="11262" width="9.140625" style="2"/>
    <col min="11263" max="11264" width="1.42578125" style="2" customWidth="1"/>
    <col min="11265" max="11265" width="47.5703125" style="2" customWidth="1"/>
    <col min="11266" max="11266" width="11.140625" style="2" customWidth="1"/>
    <col min="11267" max="11267" width="0.7109375" style="2" customWidth="1"/>
    <col min="11268" max="11268" width="16" style="2" customWidth="1"/>
    <col min="11269" max="11269" width="0.7109375" style="2" customWidth="1"/>
    <col min="11270" max="11270" width="16" style="2" customWidth="1"/>
    <col min="11271" max="11271" width="0.7109375" style="2" customWidth="1"/>
    <col min="11272" max="11272" width="16" style="2" customWidth="1"/>
    <col min="11273" max="11273" width="0.7109375" style="2" customWidth="1"/>
    <col min="11274" max="11274" width="16" style="2" customWidth="1"/>
    <col min="11275" max="11275" width="2.140625" style="2" customWidth="1"/>
    <col min="11276" max="11518" width="9.140625" style="2"/>
    <col min="11519" max="11520" width="1.42578125" style="2" customWidth="1"/>
    <col min="11521" max="11521" width="47.5703125" style="2" customWidth="1"/>
    <col min="11522" max="11522" width="11.140625" style="2" customWidth="1"/>
    <col min="11523" max="11523" width="0.7109375" style="2" customWidth="1"/>
    <col min="11524" max="11524" width="16" style="2" customWidth="1"/>
    <col min="11525" max="11525" width="0.7109375" style="2" customWidth="1"/>
    <col min="11526" max="11526" width="16" style="2" customWidth="1"/>
    <col min="11527" max="11527" width="0.7109375" style="2" customWidth="1"/>
    <col min="11528" max="11528" width="16" style="2" customWidth="1"/>
    <col min="11529" max="11529" width="0.7109375" style="2" customWidth="1"/>
    <col min="11530" max="11530" width="16" style="2" customWidth="1"/>
    <col min="11531" max="11531" width="2.140625" style="2" customWidth="1"/>
    <col min="11532" max="11774" width="9.140625" style="2"/>
    <col min="11775" max="11776" width="1.42578125" style="2" customWidth="1"/>
    <col min="11777" max="11777" width="47.5703125" style="2" customWidth="1"/>
    <col min="11778" max="11778" width="11.140625" style="2" customWidth="1"/>
    <col min="11779" max="11779" width="0.7109375" style="2" customWidth="1"/>
    <col min="11780" max="11780" width="16" style="2" customWidth="1"/>
    <col min="11781" max="11781" width="0.7109375" style="2" customWidth="1"/>
    <col min="11782" max="11782" width="16" style="2" customWidth="1"/>
    <col min="11783" max="11783" width="0.7109375" style="2" customWidth="1"/>
    <col min="11784" max="11784" width="16" style="2" customWidth="1"/>
    <col min="11785" max="11785" width="0.7109375" style="2" customWidth="1"/>
    <col min="11786" max="11786" width="16" style="2" customWidth="1"/>
    <col min="11787" max="11787" width="2.140625" style="2" customWidth="1"/>
    <col min="11788" max="12030" width="9.140625" style="2"/>
    <col min="12031" max="12032" width="1.42578125" style="2" customWidth="1"/>
    <col min="12033" max="12033" width="47.5703125" style="2" customWidth="1"/>
    <col min="12034" max="12034" width="11.140625" style="2" customWidth="1"/>
    <col min="12035" max="12035" width="0.7109375" style="2" customWidth="1"/>
    <col min="12036" max="12036" width="16" style="2" customWidth="1"/>
    <col min="12037" max="12037" width="0.7109375" style="2" customWidth="1"/>
    <col min="12038" max="12038" width="16" style="2" customWidth="1"/>
    <col min="12039" max="12039" width="0.7109375" style="2" customWidth="1"/>
    <col min="12040" max="12040" width="16" style="2" customWidth="1"/>
    <col min="12041" max="12041" width="0.7109375" style="2" customWidth="1"/>
    <col min="12042" max="12042" width="16" style="2" customWidth="1"/>
    <col min="12043" max="12043" width="2.140625" style="2" customWidth="1"/>
    <col min="12044" max="12286" width="9.140625" style="2"/>
    <col min="12287" max="12288" width="1.42578125" style="2" customWidth="1"/>
    <col min="12289" max="12289" width="47.5703125" style="2" customWidth="1"/>
    <col min="12290" max="12290" width="11.140625" style="2" customWidth="1"/>
    <col min="12291" max="12291" width="0.7109375" style="2" customWidth="1"/>
    <col min="12292" max="12292" width="16" style="2" customWidth="1"/>
    <col min="12293" max="12293" width="0.7109375" style="2" customWidth="1"/>
    <col min="12294" max="12294" width="16" style="2" customWidth="1"/>
    <col min="12295" max="12295" width="0.7109375" style="2" customWidth="1"/>
    <col min="12296" max="12296" width="16" style="2" customWidth="1"/>
    <col min="12297" max="12297" width="0.7109375" style="2" customWidth="1"/>
    <col min="12298" max="12298" width="16" style="2" customWidth="1"/>
    <col min="12299" max="12299" width="2.140625" style="2" customWidth="1"/>
    <col min="12300" max="12542" width="9.140625" style="2"/>
    <col min="12543" max="12544" width="1.42578125" style="2" customWidth="1"/>
    <col min="12545" max="12545" width="47.5703125" style="2" customWidth="1"/>
    <col min="12546" max="12546" width="11.140625" style="2" customWidth="1"/>
    <col min="12547" max="12547" width="0.7109375" style="2" customWidth="1"/>
    <col min="12548" max="12548" width="16" style="2" customWidth="1"/>
    <col min="12549" max="12549" width="0.7109375" style="2" customWidth="1"/>
    <col min="12550" max="12550" width="16" style="2" customWidth="1"/>
    <col min="12551" max="12551" width="0.7109375" style="2" customWidth="1"/>
    <col min="12552" max="12552" width="16" style="2" customWidth="1"/>
    <col min="12553" max="12553" width="0.7109375" style="2" customWidth="1"/>
    <col min="12554" max="12554" width="16" style="2" customWidth="1"/>
    <col min="12555" max="12555" width="2.140625" style="2" customWidth="1"/>
    <col min="12556" max="12798" width="9.140625" style="2"/>
    <col min="12799" max="12800" width="1.42578125" style="2" customWidth="1"/>
    <col min="12801" max="12801" width="47.5703125" style="2" customWidth="1"/>
    <col min="12802" max="12802" width="11.140625" style="2" customWidth="1"/>
    <col min="12803" max="12803" width="0.7109375" style="2" customWidth="1"/>
    <col min="12804" max="12804" width="16" style="2" customWidth="1"/>
    <col min="12805" max="12805" width="0.7109375" style="2" customWidth="1"/>
    <col min="12806" max="12806" width="16" style="2" customWidth="1"/>
    <col min="12807" max="12807" width="0.7109375" style="2" customWidth="1"/>
    <col min="12808" max="12808" width="16" style="2" customWidth="1"/>
    <col min="12809" max="12809" width="0.7109375" style="2" customWidth="1"/>
    <col min="12810" max="12810" width="16" style="2" customWidth="1"/>
    <col min="12811" max="12811" width="2.140625" style="2" customWidth="1"/>
    <col min="12812" max="13054" width="9.140625" style="2"/>
    <col min="13055" max="13056" width="1.42578125" style="2" customWidth="1"/>
    <col min="13057" max="13057" width="47.5703125" style="2" customWidth="1"/>
    <col min="13058" max="13058" width="11.140625" style="2" customWidth="1"/>
    <col min="13059" max="13059" width="0.7109375" style="2" customWidth="1"/>
    <col min="13060" max="13060" width="16" style="2" customWidth="1"/>
    <col min="13061" max="13061" width="0.7109375" style="2" customWidth="1"/>
    <col min="13062" max="13062" width="16" style="2" customWidth="1"/>
    <col min="13063" max="13063" width="0.7109375" style="2" customWidth="1"/>
    <col min="13064" max="13064" width="16" style="2" customWidth="1"/>
    <col min="13065" max="13065" width="0.7109375" style="2" customWidth="1"/>
    <col min="13066" max="13066" width="16" style="2" customWidth="1"/>
    <col min="13067" max="13067" width="2.140625" style="2" customWidth="1"/>
    <col min="13068" max="13310" width="9.140625" style="2"/>
    <col min="13311" max="13312" width="1.42578125" style="2" customWidth="1"/>
    <col min="13313" max="13313" width="47.5703125" style="2" customWidth="1"/>
    <col min="13314" max="13314" width="11.140625" style="2" customWidth="1"/>
    <col min="13315" max="13315" width="0.7109375" style="2" customWidth="1"/>
    <col min="13316" max="13316" width="16" style="2" customWidth="1"/>
    <col min="13317" max="13317" width="0.7109375" style="2" customWidth="1"/>
    <col min="13318" max="13318" width="16" style="2" customWidth="1"/>
    <col min="13319" max="13319" width="0.7109375" style="2" customWidth="1"/>
    <col min="13320" max="13320" width="16" style="2" customWidth="1"/>
    <col min="13321" max="13321" width="0.7109375" style="2" customWidth="1"/>
    <col min="13322" max="13322" width="16" style="2" customWidth="1"/>
    <col min="13323" max="13323" width="2.140625" style="2" customWidth="1"/>
    <col min="13324" max="13566" width="9.140625" style="2"/>
    <col min="13567" max="13568" width="1.42578125" style="2" customWidth="1"/>
    <col min="13569" max="13569" width="47.5703125" style="2" customWidth="1"/>
    <col min="13570" max="13570" width="11.140625" style="2" customWidth="1"/>
    <col min="13571" max="13571" width="0.7109375" style="2" customWidth="1"/>
    <col min="13572" max="13572" width="16" style="2" customWidth="1"/>
    <col min="13573" max="13573" width="0.7109375" style="2" customWidth="1"/>
    <col min="13574" max="13574" width="16" style="2" customWidth="1"/>
    <col min="13575" max="13575" width="0.7109375" style="2" customWidth="1"/>
    <col min="13576" max="13576" width="16" style="2" customWidth="1"/>
    <col min="13577" max="13577" width="0.7109375" style="2" customWidth="1"/>
    <col min="13578" max="13578" width="16" style="2" customWidth="1"/>
    <col min="13579" max="13579" width="2.140625" style="2" customWidth="1"/>
    <col min="13580" max="13822" width="9.140625" style="2"/>
    <col min="13823" max="13824" width="1.42578125" style="2" customWidth="1"/>
    <col min="13825" max="13825" width="47.5703125" style="2" customWidth="1"/>
    <col min="13826" max="13826" width="11.140625" style="2" customWidth="1"/>
    <col min="13827" max="13827" width="0.7109375" style="2" customWidth="1"/>
    <col min="13828" max="13828" width="16" style="2" customWidth="1"/>
    <col min="13829" max="13829" width="0.7109375" style="2" customWidth="1"/>
    <col min="13830" max="13830" width="16" style="2" customWidth="1"/>
    <col min="13831" max="13831" width="0.7109375" style="2" customWidth="1"/>
    <col min="13832" max="13832" width="16" style="2" customWidth="1"/>
    <col min="13833" max="13833" width="0.7109375" style="2" customWidth="1"/>
    <col min="13834" max="13834" width="16" style="2" customWidth="1"/>
    <col min="13835" max="13835" width="2.140625" style="2" customWidth="1"/>
    <col min="13836" max="14078" width="9.140625" style="2"/>
    <col min="14079" max="14080" width="1.42578125" style="2" customWidth="1"/>
    <col min="14081" max="14081" width="47.5703125" style="2" customWidth="1"/>
    <col min="14082" max="14082" width="11.140625" style="2" customWidth="1"/>
    <col min="14083" max="14083" width="0.7109375" style="2" customWidth="1"/>
    <col min="14084" max="14084" width="16" style="2" customWidth="1"/>
    <col min="14085" max="14085" width="0.7109375" style="2" customWidth="1"/>
    <col min="14086" max="14086" width="16" style="2" customWidth="1"/>
    <col min="14087" max="14087" width="0.7109375" style="2" customWidth="1"/>
    <col min="14088" max="14088" width="16" style="2" customWidth="1"/>
    <col min="14089" max="14089" width="0.7109375" style="2" customWidth="1"/>
    <col min="14090" max="14090" width="16" style="2" customWidth="1"/>
    <col min="14091" max="14091" width="2.140625" style="2" customWidth="1"/>
    <col min="14092" max="14334" width="9.140625" style="2"/>
    <col min="14335" max="14336" width="1.42578125" style="2" customWidth="1"/>
    <col min="14337" max="14337" width="47.5703125" style="2" customWidth="1"/>
    <col min="14338" max="14338" width="11.140625" style="2" customWidth="1"/>
    <col min="14339" max="14339" width="0.7109375" style="2" customWidth="1"/>
    <col min="14340" max="14340" width="16" style="2" customWidth="1"/>
    <col min="14341" max="14341" width="0.7109375" style="2" customWidth="1"/>
    <col min="14342" max="14342" width="16" style="2" customWidth="1"/>
    <col min="14343" max="14343" width="0.7109375" style="2" customWidth="1"/>
    <col min="14344" max="14344" width="16" style="2" customWidth="1"/>
    <col min="14345" max="14345" width="0.7109375" style="2" customWidth="1"/>
    <col min="14346" max="14346" width="16" style="2" customWidth="1"/>
    <col min="14347" max="14347" width="2.140625" style="2" customWidth="1"/>
    <col min="14348" max="14590" width="9.140625" style="2"/>
    <col min="14591" max="14592" width="1.42578125" style="2" customWidth="1"/>
    <col min="14593" max="14593" width="47.5703125" style="2" customWidth="1"/>
    <col min="14594" max="14594" width="11.140625" style="2" customWidth="1"/>
    <col min="14595" max="14595" width="0.7109375" style="2" customWidth="1"/>
    <col min="14596" max="14596" width="16" style="2" customWidth="1"/>
    <col min="14597" max="14597" width="0.7109375" style="2" customWidth="1"/>
    <col min="14598" max="14598" width="16" style="2" customWidth="1"/>
    <col min="14599" max="14599" width="0.7109375" style="2" customWidth="1"/>
    <col min="14600" max="14600" width="16" style="2" customWidth="1"/>
    <col min="14601" max="14601" width="0.7109375" style="2" customWidth="1"/>
    <col min="14602" max="14602" width="16" style="2" customWidth="1"/>
    <col min="14603" max="14603" width="2.140625" style="2" customWidth="1"/>
    <col min="14604" max="14846" width="9.140625" style="2"/>
    <col min="14847" max="14848" width="1.42578125" style="2" customWidth="1"/>
    <col min="14849" max="14849" width="47.5703125" style="2" customWidth="1"/>
    <col min="14850" max="14850" width="11.140625" style="2" customWidth="1"/>
    <col min="14851" max="14851" width="0.7109375" style="2" customWidth="1"/>
    <col min="14852" max="14852" width="16" style="2" customWidth="1"/>
    <col min="14853" max="14853" width="0.7109375" style="2" customWidth="1"/>
    <col min="14854" max="14854" width="16" style="2" customWidth="1"/>
    <col min="14855" max="14855" width="0.7109375" style="2" customWidth="1"/>
    <col min="14856" max="14856" width="16" style="2" customWidth="1"/>
    <col min="14857" max="14857" width="0.7109375" style="2" customWidth="1"/>
    <col min="14858" max="14858" width="16" style="2" customWidth="1"/>
    <col min="14859" max="14859" width="2.140625" style="2" customWidth="1"/>
    <col min="14860" max="15102" width="9.140625" style="2"/>
    <col min="15103" max="15104" width="1.42578125" style="2" customWidth="1"/>
    <col min="15105" max="15105" width="47.5703125" style="2" customWidth="1"/>
    <col min="15106" max="15106" width="11.140625" style="2" customWidth="1"/>
    <col min="15107" max="15107" width="0.7109375" style="2" customWidth="1"/>
    <col min="15108" max="15108" width="16" style="2" customWidth="1"/>
    <col min="15109" max="15109" width="0.7109375" style="2" customWidth="1"/>
    <col min="15110" max="15110" width="16" style="2" customWidth="1"/>
    <col min="15111" max="15111" width="0.7109375" style="2" customWidth="1"/>
    <col min="15112" max="15112" width="16" style="2" customWidth="1"/>
    <col min="15113" max="15113" width="0.7109375" style="2" customWidth="1"/>
    <col min="15114" max="15114" width="16" style="2" customWidth="1"/>
    <col min="15115" max="15115" width="2.140625" style="2" customWidth="1"/>
    <col min="15116" max="15358" width="9.140625" style="2"/>
    <col min="15359" max="15360" width="1.42578125" style="2" customWidth="1"/>
    <col min="15361" max="15361" width="47.5703125" style="2" customWidth="1"/>
    <col min="15362" max="15362" width="11.140625" style="2" customWidth="1"/>
    <col min="15363" max="15363" width="0.7109375" style="2" customWidth="1"/>
    <col min="15364" max="15364" width="16" style="2" customWidth="1"/>
    <col min="15365" max="15365" width="0.7109375" style="2" customWidth="1"/>
    <col min="15366" max="15366" width="16" style="2" customWidth="1"/>
    <col min="15367" max="15367" width="0.7109375" style="2" customWidth="1"/>
    <col min="15368" max="15368" width="16" style="2" customWidth="1"/>
    <col min="15369" max="15369" width="0.7109375" style="2" customWidth="1"/>
    <col min="15370" max="15370" width="16" style="2" customWidth="1"/>
    <col min="15371" max="15371" width="2.140625" style="2" customWidth="1"/>
    <col min="15372" max="15614" width="9.140625" style="2"/>
    <col min="15615" max="15616" width="1.42578125" style="2" customWidth="1"/>
    <col min="15617" max="15617" width="47.5703125" style="2" customWidth="1"/>
    <col min="15618" max="15618" width="11.140625" style="2" customWidth="1"/>
    <col min="15619" max="15619" width="0.7109375" style="2" customWidth="1"/>
    <col min="15620" max="15620" width="16" style="2" customWidth="1"/>
    <col min="15621" max="15621" width="0.7109375" style="2" customWidth="1"/>
    <col min="15622" max="15622" width="16" style="2" customWidth="1"/>
    <col min="15623" max="15623" width="0.7109375" style="2" customWidth="1"/>
    <col min="15624" max="15624" width="16" style="2" customWidth="1"/>
    <col min="15625" max="15625" width="0.7109375" style="2" customWidth="1"/>
    <col min="15626" max="15626" width="16" style="2" customWidth="1"/>
    <col min="15627" max="15627" width="2.140625" style="2" customWidth="1"/>
    <col min="15628" max="15870" width="9.140625" style="2"/>
    <col min="15871" max="15872" width="1.42578125" style="2" customWidth="1"/>
    <col min="15873" max="15873" width="47.5703125" style="2" customWidth="1"/>
    <col min="15874" max="15874" width="11.140625" style="2" customWidth="1"/>
    <col min="15875" max="15875" width="0.7109375" style="2" customWidth="1"/>
    <col min="15876" max="15876" width="16" style="2" customWidth="1"/>
    <col min="15877" max="15877" width="0.7109375" style="2" customWidth="1"/>
    <col min="15878" max="15878" width="16" style="2" customWidth="1"/>
    <col min="15879" max="15879" width="0.7109375" style="2" customWidth="1"/>
    <col min="15880" max="15880" width="16" style="2" customWidth="1"/>
    <col min="15881" max="15881" width="0.7109375" style="2" customWidth="1"/>
    <col min="15882" max="15882" width="16" style="2" customWidth="1"/>
    <col min="15883" max="15883" width="2.140625" style="2" customWidth="1"/>
    <col min="15884" max="16126" width="9.140625" style="2"/>
    <col min="16127" max="16128" width="1.42578125" style="2" customWidth="1"/>
    <col min="16129" max="16129" width="47.5703125" style="2" customWidth="1"/>
    <col min="16130" max="16130" width="11.140625" style="2" customWidth="1"/>
    <col min="16131" max="16131" width="0.7109375" style="2" customWidth="1"/>
    <col min="16132" max="16132" width="16" style="2" customWidth="1"/>
    <col min="16133" max="16133" width="0.7109375" style="2" customWidth="1"/>
    <col min="16134" max="16134" width="16" style="2" customWidth="1"/>
    <col min="16135" max="16135" width="0.7109375" style="2" customWidth="1"/>
    <col min="16136" max="16136" width="16" style="2" customWidth="1"/>
    <col min="16137" max="16137" width="0.7109375" style="2" customWidth="1"/>
    <col min="16138" max="16138" width="16" style="2" customWidth="1"/>
    <col min="16139" max="16139" width="2.140625" style="2" customWidth="1"/>
    <col min="16140" max="16384" width="9.140625" style="2"/>
  </cols>
  <sheetData>
    <row r="1" spans="1:13" x14ac:dyDescent="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3" x14ac:dyDescent="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3" x14ac:dyDescent="0.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3" x14ac:dyDescent="0.5">
      <c r="D4" s="8"/>
      <c r="E4" s="8"/>
      <c r="F4" s="127" t="s">
        <v>3</v>
      </c>
      <c r="G4" s="127"/>
      <c r="H4" s="127"/>
      <c r="I4" s="127"/>
      <c r="J4" s="127"/>
      <c r="K4" s="127"/>
      <c r="L4" s="127"/>
    </row>
    <row r="5" spans="1:13" x14ac:dyDescent="0.5">
      <c r="D5" s="8"/>
      <c r="E5" s="8"/>
      <c r="F5" s="128" t="s">
        <v>4</v>
      </c>
      <c r="G5" s="128"/>
      <c r="H5" s="128"/>
      <c r="I5" s="9"/>
      <c r="J5" s="128" t="s">
        <v>5</v>
      </c>
      <c r="K5" s="128"/>
      <c r="L5" s="128"/>
    </row>
    <row r="6" spans="1:13" x14ac:dyDescent="0.5">
      <c r="E6" s="8"/>
      <c r="F6" s="11" t="s">
        <v>6</v>
      </c>
      <c r="G6" s="12"/>
      <c r="H6" s="11" t="s">
        <v>7</v>
      </c>
      <c r="I6" s="9"/>
      <c r="J6" s="13" t="str">
        <f>F6</f>
        <v>June 30, 2022</v>
      </c>
      <c r="K6" s="12"/>
      <c r="L6" s="14" t="str">
        <f>H6</f>
        <v>December 31, 2021</v>
      </c>
    </row>
    <row r="7" spans="1:13" x14ac:dyDescent="0.5">
      <c r="D7" s="8"/>
      <c r="E7" s="8"/>
      <c r="F7" s="12" t="s">
        <v>8</v>
      </c>
      <c r="G7" s="12"/>
      <c r="H7" s="15"/>
      <c r="I7" s="9"/>
      <c r="J7" s="12" t="str">
        <f>F7</f>
        <v>"Unaudited"</v>
      </c>
      <c r="K7" s="12"/>
      <c r="L7" s="15"/>
    </row>
    <row r="8" spans="1:13" x14ac:dyDescent="0.45">
      <c r="D8" s="16" t="s">
        <v>9</v>
      </c>
      <c r="E8" s="8"/>
      <c r="F8" s="17" t="s">
        <v>10</v>
      </c>
      <c r="G8" s="18"/>
      <c r="H8" s="19" t="s">
        <v>11</v>
      </c>
      <c r="I8" s="9"/>
      <c r="J8" s="17" t="str">
        <f>F8</f>
        <v>"Reviewed"</v>
      </c>
      <c r="K8" s="18"/>
      <c r="L8" s="19" t="str">
        <f>H8</f>
        <v>"Audited"</v>
      </c>
    </row>
    <row r="9" spans="1:13" x14ac:dyDescent="0.5">
      <c r="A9" s="125" t="s">
        <v>12</v>
      </c>
      <c r="B9" s="125"/>
      <c r="C9" s="125"/>
      <c r="D9" s="2"/>
    </row>
    <row r="10" spans="1:13" x14ac:dyDescent="0.5">
      <c r="A10" s="126" t="s">
        <v>13</v>
      </c>
      <c r="B10" s="126"/>
      <c r="C10" s="126"/>
      <c r="D10" s="2"/>
      <c r="E10" s="10"/>
      <c r="F10" s="21"/>
      <c r="G10" s="21"/>
      <c r="H10" s="21"/>
      <c r="I10" s="21"/>
      <c r="J10" s="21"/>
      <c r="K10" s="21"/>
      <c r="L10" s="22"/>
    </row>
    <row r="11" spans="1:13" x14ac:dyDescent="0.5">
      <c r="B11" s="2" t="s">
        <v>14</v>
      </c>
      <c r="D11" s="4"/>
      <c r="E11" s="5"/>
      <c r="F11" s="23">
        <v>38292562.649999999</v>
      </c>
      <c r="G11" s="23"/>
      <c r="H11" s="23">
        <v>16507407.189999999</v>
      </c>
      <c r="I11" s="23"/>
      <c r="J11" s="23">
        <v>7015989.6900000004</v>
      </c>
      <c r="K11" s="23"/>
      <c r="L11" s="24">
        <v>12188607.689999999</v>
      </c>
      <c r="M11" s="25"/>
    </row>
    <row r="12" spans="1:13" x14ac:dyDescent="0.5">
      <c r="B12" s="2" t="s">
        <v>15</v>
      </c>
      <c r="D12" s="4" t="s">
        <v>211</v>
      </c>
      <c r="E12" s="5"/>
      <c r="F12" s="23">
        <v>68598034.709999993</v>
      </c>
      <c r="G12" s="23"/>
      <c r="H12" s="23">
        <v>51807781.649999999</v>
      </c>
      <c r="I12" s="23"/>
      <c r="J12" s="23">
        <v>45408760.390000001</v>
      </c>
      <c r="K12" s="23"/>
      <c r="L12" s="24">
        <v>23768187.039999999</v>
      </c>
      <c r="M12" s="25"/>
    </row>
    <row r="13" spans="1:13" x14ac:dyDescent="0.5">
      <c r="B13" s="2" t="s">
        <v>16</v>
      </c>
      <c r="D13" s="4">
        <v>5</v>
      </c>
      <c r="E13" s="5"/>
      <c r="F13" s="23">
        <v>0</v>
      </c>
      <c r="G13" s="23"/>
      <c r="H13" s="23">
        <v>0</v>
      </c>
      <c r="I13" s="23"/>
      <c r="J13" s="23">
        <v>212150000</v>
      </c>
      <c r="K13" s="23"/>
      <c r="L13" s="24">
        <v>188700000</v>
      </c>
      <c r="M13" s="25"/>
    </row>
    <row r="14" spans="1:13" x14ac:dyDescent="0.5">
      <c r="B14" s="2" t="s">
        <v>17</v>
      </c>
      <c r="D14" s="4">
        <v>7</v>
      </c>
      <c r="E14" s="5"/>
      <c r="F14" s="23">
        <v>34175972.369999997</v>
      </c>
      <c r="G14" s="23"/>
      <c r="H14" s="23">
        <v>33982856.770000003</v>
      </c>
      <c r="I14" s="23"/>
      <c r="J14" s="23">
        <v>7353214.5499999998</v>
      </c>
      <c r="K14" s="23"/>
      <c r="L14" s="24">
        <v>7673549.7000000002</v>
      </c>
      <c r="M14" s="25"/>
    </row>
    <row r="15" spans="1:13" x14ac:dyDescent="0.5">
      <c r="C15" s="5" t="s">
        <v>18</v>
      </c>
      <c r="D15" s="4"/>
      <c r="E15" s="5"/>
      <c r="F15" s="26">
        <v>141066569.72999999</v>
      </c>
      <c r="G15" s="23"/>
      <c r="H15" s="26">
        <v>102298045.61000001</v>
      </c>
      <c r="I15" s="23"/>
      <c r="J15" s="26">
        <v>271927964.63</v>
      </c>
      <c r="K15" s="23"/>
      <c r="L15" s="27">
        <v>232330344.42999998</v>
      </c>
      <c r="M15" s="25"/>
    </row>
    <row r="16" spans="1:13" x14ac:dyDescent="0.5">
      <c r="A16" s="126" t="s">
        <v>19</v>
      </c>
      <c r="B16" s="126"/>
      <c r="C16" s="126"/>
      <c r="D16" s="28"/>
      <c r="E16" s="5"/>
      <c r="F16" s="23"/>
      <c r="G16" s="23"/>
      <c r="H16" s="23"/>
      <c r="I16" s="23"/>
      <c r="J16" s="23"/>
      <c r="K16" s="23"/>
      <c r="L16" s="24"/>
    </row>
    <row r="17" spans="1:13" x14ac:dyDescent="0.5">
      <c r="B17" s="2" t="s">
        <v>20</v>
      </c>
      <c r="D17" s="4">
        <v>8</v>
      </c>
      <c r="E17" s="5"/>
      <c r="F17" s="23">
        <v>0</v>
      </c>
      <c r="G17" s="23"/>
      <c r="H17" s="23">
        <v>0</v>
      </c>
      <c r="I17" s="23"/>
      <c r="J17" s="23">
        <v>2185640850</v>
      </c>
      <c r="K17" s="23"/>
      <c r="L17" s="24">
        <v>2185640850</v>
      </c>
    </row>
    <row r="18" spans="1:13" ht="21" customHeight="1" x14ac:dyDescent="0.5">
      <c r="B18" s="2" t="s">
        <v>21</v>
      </c>
      <c r="D18" s="4">
        <v>9</v>
      </c>
      <c r="E18" s="5"/>
      <c r="F18" s="23">
        <v>3475999.4</v>
      </c>
      <c r="G18" s="23"/>
      <c r="H18" s="23">
        <v>3475999.4</v>
      </c>
      <c r="I18" s="23"/>
      <c r="J18" s="23">
        <v>440000</v>
      </c>
      <c r="K18" s="23"/>
      <c r="L18" s="24">
        <v>440000</v>
      </c>
      <c r="M18" s="25"/>
    </row>
    <row r="19" spans="1:13" ht="21" customHeight="1" x14ac:dyDescent="0.5">
      <c r="B19" s="2" t="s">
        <v>22</v>
      </c>
      <c r="D19" s="4">
        <v>5</v>
      </c>
      <c r="E19" s="5"/>
      <c r="F19" s="23">
        <v>0</v>
      </c>
      <c r="G19" s="23"/>
      <c r="H19" s="23">
        <v>0</v>
      </c>
      <c r="I19" s="23"/>
      <c r="J19" s="23">
        <v>1430192056.04</v>
      </c>
      <c r="K19" s="23"/>
      <c r="L19" s="24">
        <v>1255824263.1400001</v>
      </c>
      <c r="M19" s="25"/>
    </row>
    <row r="20" spans="1:13" ht="21" customHeight="1" x14ac:dyDescent="0.5">
      <c r="B20" s="2" t="s">
        <v>23</v>
      </c>
      <c r="D20" s="4">
        <v>10</v>
      </c>
      <c r="E20" s="5"/>
      <c r="F20" s="23">
        <v>1085655.3400000001</v>
      </c>
      <c r="G20" s="23"/>
      <c r="H20" s="23">
        <v>1149486.3500000001</v>
      </c>
      <c r="I20" s="23"/>
      <c r="J20" s="23">
        <v>1085655.3400000001</v>
      </c>
      <c r="K20" s="23"/>
      <c r="L20" s="24">
        <v>1149486.3500000001</v>
      </c>
      <c r="M20" s="25"/>
    </row>
    <row r="21" spans="1:13" x14ac:dyDescent="0.5">
      <c r="B21" s="2" t="s">
        <v>24</v>
      </c>
      <c r="D21" s="4">
        <v>11</v>
      </c>
      <c r="E21" s="5"/>
      <c r="F21" s="23">
        <v>411845073.70999998</v>
      </c>
      <c r="G21" s="23"/>
      <c r="H21" s="23">
        <v>437421778.32999998</v>
      </c>
      <c r="I21" s="23"/>
      <c r="J21" s="23">
        <v>400775519.08999997</v>
      </c>
      <c r="K21" s="23"/>
      <c r="L21" s="24">
        <v>425762116.17000002</v>
      </c>
    </row>
    <row r="22" spans="1:13" ht="20.25" customHeight="1" x14ac:dyDescent="0.5">
      <c r="B22" s="2" t="s">
        <v>25</v>
      </c>
      <c r="D22" s="4">
        <v>12</v>
      </c>
      <c r="E22" s="5"/>
      <c r="F22" s="23">
        <v>8139890578.54</v>
      </c>
      <c r="G22" s="23"/>
      <c r="H22" s="23">
        <v>8049093653.3299999</v>
      </c>
      <c r="I22" s="23"/>
      <c r="J22" s="23">
        <v>1763371473.3199999</v>
      </c>
      <c r="K22" s="23"/>
      <c r="L22" s="24">
        <v>1789719162.22</v>
      </c>
      <c r="M22" s="25"/>
    </row>
    <row r="23" spans="1:13" ht="20.25" customHeight="1" x14ac:dyDescent="0.5">
      <c r="B23" s="2" t="s">
        <v>26</v>
      </c>
      <c r="D23" s="4">
        <v>13.1</v>
      </c>
      <c r="E23" s="5"/>
      <c r="F23" s="23">
        <v>36556174.450000003</v>
      </c>
      <c r="G23" s="23"/>
      <c r="H23" s="23">
        <v>39594194.049999997</v>
      </c>
      <c r="I23" s="23"/>
      <c r="J23" s="23">
        <v>23146094.149999999</v>
      </c>
      <c r="K23" s="23"/>
      <c r="L23" s="24">
        <v>25396240.25</v>
      </c>
      <c r="M23" s="25"/>
    </row>
    <row r="24" spans="1:13" ht="21.75" customHeight="1" x14ac:dyDescent="0.5">
      <c r="B24" s="2" t="s">
        <v>27</v>
      </c>
      <c r="D24" s="4">
        <v>14</v>
      </c>
      <c r="E24" s="4"/>
      <c r="F24" s="23">
        <v>45253874.310000002</v>
      </c>
      <c r="G24" s="23"/>
      <c r="H24" s="23">
        <v>23708053.359999999</v>
      </c>
      <c r="I24" s="23"/>
      <c r="J24" s="23">
        <v>14903890.75</v>
      </c>
      <c r="K24" s="23"/>
      <c r="L24" s="24">
        <v>5544778.5</v>
      </c>
      <c r="M24" s="25"/>
    </row>
    <row r="25" spans="1:13" ht="21.75" customHeight="1" x14ac:dyDescent="0.5">
      <c r="B25" s="29" t="s">
        <v>28</v>
      </c>
      <c r="D25" s="4">
        <v>25</v>
      </c>
      <c r="E25" s="4"/>
      <c r="F25" s="23">
        <v>15318158.93</v>
      </c>
      <c r="G25" s="23"/>
      <c r="H25" s="23">
        <v>14200971.93</v>
      </c>
      <c r="I25" s="23"/>
      <c r="J25" s="23">
        <v>15318158.93</v>
      </c>
      <c r="K25" s="23"/>
      <c r="L25" s="24">
        <v>14200971.93</v>
      </c>
      <c r="M25" s="25"/>
    </row>
    <row r="26" spans="1:13" x14ac:dyDescent="0.5">
      <c r="B26" s="2" t="s">
        <v>29</v>
      </c>
      <c r="D26" s="4">
        <v>15</v>
      </c>
      <c r="E26" s="10"/>
      <c r="F26" s="23">
        <v>12710927.560000001</v>
      </c>
      <c r="G26" s="23"/>
      <c r="H26" s="23">
        <v>11270887.550000001</v>
      </c>
      <c r="I26" s="23"/>
      <c r="J26" s="23">
        <v>8172369.5599999996</v>
      </c>
      <c r="K26" s="23"/>
      <c r="L26" s="24">
        <v>7155858.5499999998</v>
      </c>
      <c r="M26" s="25"/>
    </row>
    <row r="27" spans="1:13" x14ac:dyDescent="0.5">
      <c r="C27" s="5" t="s">
        <v>30</v>
      </c>
      <c r="D27" s="4"/>
      <c r="E27" s="10"/>
      <c r="F27" s="26">
        <v>8666136442.2399998</v>
      </c>
      <c r="G27" s="23"/>
      <c r="H27" s="26">
        <v>8579915024.3000002</v>
      </c>
      <c r="I27" s="23"/>
      <c r="J27" s="26">
        <v>5843046067.1800003</v>
      </c>
      <c r="K27" s="23"/>
      <c r="L27" s="27">
        <v>5710833727.1100006</v>
      </c>
      <c r="M27" s="25"/>
    </row>
    <row r="28" spans="1:13" ht="21.75" thickBot="1" x14ac:dyDescent="0.55000000000000004">
      <c r="C28" s="30" t="s">
        <v>31</v>
      </c>
      <c r="D28" s="4"/>
      <c r="E28" s="10"/>
      <c r="F28" s="31">
        <v>8807203011.9699993</v>
      </c>
      <c r="G28" s="23"/>
      <c r="H28" s="31">
        <v>8682213069.9099998</v>
      </c>
      <c r="I28" s="23"/>
      <c r="J28" s="31">
        <v>6114974031.8100004</v>
      </c>
      <c r="K28" s="23"/>
      <c r="L28" s="32">
        <v>5943164071.5400009</v>
      </c>
      <c r="M28" s="25"/>
    </row>
    <row r="29" spans="1:13" ht="50.1" customHeight="1" thickTop="1" x14ac:dyDescent="0.5">
      <c r="C29" s="30"/>
      <c r="D29" s="4"/>
      <c r="E29" s="10"/>
      <c r="F29" s="23"/>
      <c r="G29" s="23"/>
      <c r="H29" s="23"/>
      <c r="I29" s="23"/>
      <c r="J29" s="23"/>
      <c r="K29" s="23"/>
      <c r="L29" s="24"/>
      <c r="M29" s="25"/>
    </row>
    <row r="30" spans="1:13" ht="21.6" customHeight="1" x14ac:dyDescent="0.5">
      <c r="A30" s="124" t="s">
        <v>32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25"/>
    </row>
    <row r="31" spans="1:13" ht="21.6" customHeight="1" x14ac:dyDescent="0.5">
      <c r="A31" s="124" t="s">
        <v>33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25"/>
    </row>
    <row r="32" spans="1:13" x14ac:dyDescent="0.5">
      <c r="A32" s="125" t="s">
        <v>34</v>
      </c>
      <c r="B32" s="125"/>
      <c r="C32" s="125"/>
      <c r="D32" s="4"/>
      <c r="E32" s="5"/>
      <c r="F32" s="33"/>
      <c r="G32" s="33"/>
      <c r="H32" s="33"/>
      <c r="I32" s="33"/>
      <c r="J32" s="33"/>
      <c r="K32" s="33"/>
      <c r="L32" s="34"/>
      <c r="M32" s="9"/>
    </row>
    <row r="33" spans="1:13" ht="20.85" customHeight="1" x14ac:dyDescent="0.5">
      <c r="A33" s="126" t="s">
        <v>35</v>
      </c>
      <c r="B33" s="126"/>
      <c r="C33" s="126"/>
      <c r="D33" s="4"/>
      <c r="E33" s="5"/>
      <c r="F33" s="33"/>
      <c r="G33" s="33"/>
      <c r="H33" s="33"/>
      <c r="I33" s="33"/>
      <c r="J33" s="33"/>
      <c r="K33" s="33"/>
      <c r="L33" s="34"/>
    </row>
    <row r="34" spans="1:13" ht="20.85" customHeight="1" x14ac:dyDescent="0.5">
      <c r="B34" s="35" t="s">
        <v>36</v>
      </c>
      <c r="D34" s="4">
        <v>16</v>
      </c>
      <c r="E34" s="5"/>
      <c r="F34" s="23">
        <v>94767540.519999996</v>
      </c>
      <c r="G34" s="23"/>
      <c r="H34" s="23">
        <v>98242095.700000003</v>
      </c>
      <c r="I34" s="23"/>
      <c r="J34" s="23">
        <v>46537680.32</v>
      </c>
      <c r="K34" s="23"/>
      <c r="L34" s="24">
        <v>49606026.57</v>
      </c>
      <c r="M34" s="25"/>
    </row>
    <row r="35" spans="1:13" ht="20.45" customHeight="1" x14ac:dyDescent="0.5">
      <c r="B35" s="2" t="s">
        <v>37</v>
      </c>
      <c r="D35" s="4" t="s">
        <v>212</v>
      </c>
      <c r="E35" s="5"/>
      <c r="F35" s="23">
        <v>1243616774.8099999</v>
      </c>
      <c r="G35" s="23"/>
      <c r="H35" s="23">
        <v>996941883.90999997</v>
      </c>
      <c r="I35" s="23"/>
      <c r="J35" s="23">
        <v>430425279.87</v>
      </c>
      <c r="K35" s="23"/>
      <c r="L35" s="24">
        <v>351912122.25</v>
      </c>
      <c r="M35" s="25"/>
    </row>
    <row r="36" spans="1:13" ht="20.85" customHeight="1" x14ac:dyDescent="0.5">
      <c r="A36" s="35"/>
      <c r="B36" s="35" t="s">
        <v>38</v>
      </c>
      <c r="C36" s="35"/>
      <c r="D36" s="4">
        <v>5</v>
      </c>
      <c r="E36" s="5"/>
      <c r="F36" s="23">
        <v>59525000</v>
      </c>
      <c r="G36" s="23"/>
      <c r="H36" s="23">
        <v>63630000</v>
      </c>
      <c r="I36" s="23"/>
      <c r="J36" s="23">
        <v>25500000</v>
      </c>
      <c r="K36" s="23"/>
      <c r="L36" s="24">
        <v>29000000</v>
      </c>
    </row>
    <row r="37" spans="1:13" ht="20.85" customHeight="1" x14ac:dyDescent="0.5">
      <c r="A37" s="35"/>
      <c r="B37" s="35" t="s">
        <v>39</v>
      </c>
      <c r="C37" s="35"/>
      <c r="D37" s="4">
        <v>18</v>
      </c>
      <c r="E37" s="5"/>
      <c r="F37" s="23">
        <v>366991075.75</v>
      </c>
      <c r="G37" s="23"/>
      <c r="H37" s="23">
        <v>214890485.59</v>
      </c>
      <c r="I37" s="23"/>
      <c r="J37" s="23">
        <v>215945817.37</v>
      </c>
      <c r="K37" s="23"/>
      <c r="L37" s="24">
        <v>72951444.5</v>
      </c>
    </row>
    <row r="38" spans="1:13" ht="20.85" customHeight="1" x14ac:dyDescent="0.5">
      <c r="B38" s="35" t="s">
        <v>40</v>
      </c>
      <c r="D38" s="4">
        <v>19</v>
      </c>
      <c r="E38" s="5"/>
      <c r="F38" s="23">
        <v>2312412096.1700001</v>
      </c>
      <c r="G38" s="23"/>
      <c r="H38" s="23">
        <v>2328014942.5500002</v>
      </c>
      <c r="I38" s="23"/>
      <c r="J38" s="23">
        <v>0</v>
      </c>
      <c r="K38" s="23"/>
      <c r="L38" s="24">
        <v>0</v>
      </c>
      <c r="M38" s="25"/>
    </row>
    <row r="39" spans="1:13" ht="20.85" customHeight="1" x14ac:dyDescent="0.5">
      <c r="B39" s="35" t="s">
        <v>41</v>
      </c>
      <c r="D39" s="4">
        <v>13.2</v>
      </c>
      <c r="E39" s="5"/>
      <c r="F39" s="23">
        <v>20506734.280000001</v>
      </c>
      <c r="G39" s="23"/>
      <c r="H39" s="23">
        <v>23975330.719999999</v>
      </c>
      <c r="I39" s="23"/>
      <c r="J39" s="23">
        <v>6912331.8499999996</v>
      </c>
      <c r="K39" s="23"/>
      <c r="L39" s="24">
        <v>9920798.4100000001</v>
      </c>
      <c r="M39" s="25"/>
    </row>
    <row r="40" spans="1:13" ht="20.85" customHeight="1" x14ac:dyDescent="0.5">
      <c r="B40" s="35" t="s">
        <v>42</v>
      </c>
      <c r="D40" s="4"/>
      <c r="E40" s="5"/>
      <c r="F40" s="23"/>
      <c r="G40" s="23"/>
      <c r="H40" s="23"/>
      <c r="I40" s="23"/>
      <c r="J40" s="23"/>
      <c r="K40" s="23"/>
      <c r="L40" s="24"/>
      <c r="M40" s="25"/>
    </row>
    <row r="41" spans="1:13" ht="20.85" customHeight="1" x14ac:dyDescent="0.5">
      <c r="B41" s="36" t="s">
        <v>43</v>
      </c>
      <c r="D41" s="4">
        <v>20</v>
      </c>
      <c r="E41" s="5"/>
      <c r="F41" s="23">
        <v>31905183.84</v>
      </c>
      <c r="G41" s="23"/>
      <c r="H41" s="23">
        <v>37730248.030000001</v>
      </c>
      <c r="I41" s="23"/>
      <c r="J41" s="23">
        <v>19775436.23</v>
      </c>
      <c r="K41" s="23"/>
      <c r="L41" s="24">
        <v>18011780.52</v>
      </c>
      <c r="M41" s="25"/>
    </row>
    <row r="42" spans="1:13" ht="20.85" customHeight="1" x14ac:dyDescent="0.5">
      <c r="B42" s="2" t="s">
        <v>44</v>
      </c>
      <c r="D42" s="4"/>
      <c r="F42" s="23">
        <v>26792984.870000001</v>
      </c>
      <c r="G42" s="23"/>
      <c r="H42" s="23">
        <v>27272984.870000001</v>
      </c>
      <c r="I42" s="23"/>
      <c r="J42" s="23">
        <v>24180000</v>
      </c>
      <c r="K42" s="23"/>
      <c r="L42" s="24">
        <v>24660000</v>
      </c>
    </row>
    <row r="43" spans="1:13" ht="20.85" customHeight="1" x14ac:dyDescent="0.5">
      <c r="C43" s="5" t="s">
        <v>45</v>
      </c>
      <c r="D43" s="2"/>
      <c r="F43" s="26">
        <v>4156517390.2400002</v>
      </c>
      <c r="G43" s="23"/>
      <c r="H43" s="26">
        <v>3790697971.3699999</v>
      </c>
      <c r="I43" s="23"/>
      <c r="J43" s="26">
        <v>769276545.63999999</v>
      </c>
      <c r="K43" s="23"/>
      <c r="L43" s="27">
        <v>556062172.25</v>
      </c>
      <c r="M43" s="25"/>
    </row>
    <row r="44" spans="1:13" ht="20.85" customHeight="1" x14ac:dyDescent="0.5">
      <c r="A44" s="2" t="s">
        <v>46</v>
      </c>
      <c r="C44" s="5"/>
      <c r="D44" s="4"/>
      <c r="E44" s="5"/>
      <c r="F44" s="23"/>
      <c r="G44" s="23"/>
      <c r="H44" s="23"/>
      <c r="I44" s="23"/>
      <c r="J44" s="23"/>
      <c r="K44" s="23"/>
      <c r="L44" s="24"/>
      <c r="M44" s="25"/>
    </row>
    <row r="45" spans="1:13" ht="20.85" customHeight="1" x14ac:dyDescent="0.5">
      <c r="B45" s="2" t="s">
        <v>47</v>
      </c>
      <c r="C45" s="5"/>
      <c r="D45" s="4">
        <v>19</v>
      </c>
      <c r="E45" s="5"/>
      <c r="F45" s="23">
        <v>26100000</v>
      </c>
      <c r="G45" s="23"/>
      <c r="H45" s="23">
        <v>0</v>
      </c>
      <c r="I45" s="23"/>
      <c r="J45" s="23">
        <v>0</v>
      </c>
      <c r="K45" s="23"/>
      <c r="L45" s="24">
        <v>0</v>
      </c>
      <c r="M45" s="25"/>
    </row>
    <row r="46" spans="1:13" ht="20.85" customHeight="1" x14ac:dyDescent="0.5">
      <c r="B46" s="2" t="s">
        <v>48</v>
      </c>
      <c r="D46" s="4">
        <v>13.2</v>
      </c>
      <c r="E46" s="5"/>
      <c r="F46" s="23">
        <v>39443926.859999999</v>
      </c>
      <c r="G46" s="23"/>
      <c r="H46" s="23">
        <v>46087985.770000003</v>
      </c>
      <c r="I46" s="23"/>
      <c r="J46" s="23">
        <v>20267314.789999999</v>
      </c>
      <c r="K46" s="23"/>
      <c r="L46" s="24">
        <v>22472733.890000001</v>
      </c>
    </row>
    <row r="47" spans="1:13" ht="20.85" customHeight="1" x14ac:dyDescent="0.5">
      <c r="B47" s="2" t="s">
        <v>49</v>
      </c>
      <c r="D47" s="4">
        <v>20</v>
      </c>
      <c r="E47" s="5"/>
      <c r="F47" s="23">
        <v>2233643219.5999999</v>
      </c>
      <c r="G47" s="23"/>
      <c r="H47" s="23">
        <v>2191861891.2199998</v>
      </c>
      <c r="I47" s="23"/>
      <c r="J47" s="23">
        <v>1755023976.01</v>
      </c>
      <c r="K47" s="23"/>
      <c r="L47" s="24">
        <v>1749846325.3399999</v>
      </c>
      <c r="M47" s="25"/>
    </row>
    <row r="48" spans="1:13" ht="20.85" customHeight="1" x14ac:dyDescent="0.5">
      <c r="B48" s="28" t="s">
        <v>50</v>
      </c>
      <c r="D48" s="4">
        <v>21</v>
      </c>
      <c r="E48" s="5"/>
      <c r="F48" s="23">
        <v>195242707.38999999</v>
      </c>
      <c r="G48" s="23"/>
      <c r="H48" s="23">
        <v>184005650.41</v>
      </c>
      <c r="I48" s="23"/>
      <c r="J48" s="23">
        <v>102881008.39</v>
      </c>
      <c r="K48" s="23"/>
      <c r="L48" s="24">
        <v>98141676.409999996</v>
      </c>
      <c r="M48" s="25"/>
    </row>
    <row r="49" spans="1:13" ht="20.85" customHeight="1" x14ac:dyDescent="0.5">
      <c r="B49" s="29" t="s">
        <v>51</v>
      </c>
      <c r="D49" s="4">
        <v>25</v>
      </c>
      <c r="E49" s="5"/>
      <c r="F49" s="23">
        <v>5986983.4900000002</v>
      </c>
      <c r="G49" s="23"/>
      <c r="H49" s="23">
        <v>10438438.99</v>
      </c>
      <c r="I49" s="23"/>
      <c r="J49" s="23">
        <v>0</v>
      </c>
      <c r="K49" s="23"/>
      <c r="L49" s="24">
        <v>0</v>
      </c>
      <c r="M49" s="25"/>
    </row>
    <row r="50" spans="1:13" ht="20.85" customHeight="1" x14ac:dyDescent="0.5">
      <c r="B50" s="29" t="s">
        <v>52</v>
      </c>
      <c r="D50" s="4">
        <v>22</v>
      </c>
      <c r="E50" s="5"/>
      <c r="F50" s="23">
        <v>14427672.789999999</v>
      </c>
      <c r="G50" s="23"/>
      <c r="H50" s="23">
        <v>31506288.460000001</v>
      </c>
      <c r="I50" s="23"/>
      <c r="J50" s="23">
        <v>9210831.7899999991</v>
      </c>
      <c r="K50" s="23"/>
      <c r="L50" s="24">
        <v>20190958.460000001</v>
      </c>
      <c r="M50" s="25"/>
    </row>
    <row r="51" spans="1:13" ht="20.85" customHeight="1" x14ac:dyDescent="0.5">
      <c r="C51" s="5" t="s">
        <v>53</v>
      </c>
      <c r="D51" s="4"/>
      <c r="E51" s="5"/>
      <c r="F51" s="26">
        <v>2514844510.1299996</v>
      </c>
      <c r="G51" s="23"/>
      <c r="H51" s="26">
        <v>2463900254.8499994</v>
      </c>
      <c r="I51" s="23"/>
      <c r="J51" s="26">
        <v>1887383130.98</v>
      </c>
      <c r="K51" s="23"/>
      <c r="L51" s="27">
        <v>1890651694.1000001</v>
      </c>
      <c r="M51" s="37"/>
    </row>
    <row r="52" spans="1:13" ht="20.85" customHeight="1" x14ac:dyDescent="0.5">
      <c r="C52" s="38" t="s">
        <v>54</v>
      </c>
      <c r="D52" s="4"/>
      <c r="E52" s="5"/>
      <c r="F52" s="26">
        <v>6671361900.3699999</v>
      </c>
      <c r="G52" s="23"/>
      <c r="H52" s="26">
        <v>6254598226.2199993</v>
      </c>
      <c r="I52" s="23"/>
      <c r="J52" s="26">
        <v>2656659676.6199999</v>
      </c>
      <c r="K52" s="23"/>
      <c r="L52" s="27">
        <v>2446713866.3500004</v>
      </c>
      <c r="M52" s="37"/>
    </row>
    <row r="53" spans="1:13" ht="4.5" customHeight="1" x14ac:dyDescent="0.5">
      <c r="C53" s="3"/>
      <c r="D53" s="4"/>
      <c r="E53" s="5"/>
      <c r="F53" s="23"/>
      <c r="G53" s="23"/>
      <c r="H53" s="23"/>
      <c r="I53" s="23"/>
      <c r="J53" s="23"/>
      <c r="K53" s="23"/>
      <c r="L53" s="24"/>
    </row>
    <row r="54" spans="1:13" x14ac:dyDescent="0.5">
      <c r="A54" s="35" t="s">
        <v>55</v>
      </c>
      <c r="B54" s="10"/>
      <c r="C54" s="10"/>
      <c r="F54" s="23"/>
      <c r="G54" s="23"/>
      <c r="H54" s="23"/>
      <c r="I54" s="23"/>
      <c r="J54" s="23"/>
      <c r="K54" s="23"/>
      <c r="L54" s="24"/>
    </row>
    <row r="55" spans="1:13" x14ac:dyDescent="0.5">
      <c r="A55" s="36" t="s">
        <v>56</v>
      </c>
      <c r="B55" s="35"/>
      <c r="C55" s="3"/>
      <c r="D55" s="4"/>
      <c r="E55" s="5"/>
      <c r="F55" s="23"/>
      <c r="G55" s="23"/>
      <c r="H55" s="23"/>
      <c r="I55" s="23"/>
      <c r="J55" s="23"/>
      <c r="K55" s="23"/>
      <c r="L55" s="24"/>
    </row>
    <row r="56" spans="1:13" x14ac:dyDescent="0.5">
      <c r="A56" s="35"/>
      <c r="B56" s="36" t="s">
        <v>57</v>
      </c>
      <c r="C56" s="35"/>
      <c r="D56" s="4"/>
      <c r="E56" s="5"/>
      <c r="F56" s="23"/>
      <c r="G56" s="23"/>
      <c r="H56" s="23"/>
      <c r="I56" s="23"/>
      <c r="J56" s="23"/>
      <c r="K56" s="23"/>
      <c r="L56" s="24"/>
    </row>
    <row r="57" spans="1:13" ht="22.5" customHeight="1" thickBot="1" x14ac:dyDescent="0.55000000000000004">
      <c r="A57" s="35"/>
      <c r="B57" s="35"/>
      <c r="C57" s="36" t="s">
        <v>58</v>
      </c>
      <c r="D57" s="4"/>
      <c r="E57" s="4"/>
      <c r="F57" s="39">
        <v>3522000000</v>
      </c>
      <c r="G57" s="23"/>
      <c r="H57" s="39">
        <v>3522000000</v>
      </c>
      <c r="I57" s="23"/>
      <c r="J57" s="39">
        <v>3522000000</v>
      </c>
      <c r="K57" s="23"/>
      <c r="L57" s="39">
        <v>3522000000</v>
      </c>
    </row>
    <row r="58" spans="1:13" ht="21.75" thickTop="1" x14ac:dyDescent="0.5">
      <c r="A58" s="35"/>
      <c r="B58" s="36" t="s">
        <v>59</v>
      </c>
      <c r="C58" s="35"/>
      <c r="D58" s="4"/>
      <c r="E58" s="4"/>
      <c r="F58" s="23"/>
      <c r="G58" s="23"/>
      <c r="H58" s="23"/>
      <c r="I58" s="23"/>
      <c r="J58" s="23"/>
      <c r="K58" s="23"/>
      <c r="L58" s="24"/>
    </row>
    <row r="59" spans="1:13" ht="21" customHeight="1" x14ac:dyDescent="0.5">
      <c r="A59" s="35"/>
      <c r="B59" s="35"/>
      <c r="C59" s="36" t="s">
        <v>60</v>
      </c>
      <c r="D59" s="4"/>
      <c r="E59" s="4"/>
      <c r="F59" s="23">
        <v>2871210921</v>
      </c>
      <c r="G59" s="23"/>
      <c r="H59" s="23">
        <v>2871210921</v>
      </c>
      <c r="I59" s="23"/>
      <c r="J59" s="23">
        <v>2871210921</v>
      </c>
      <c r="K59" s="23"/>
      <c r="L59" s="24">
        <v>2871210921</v>
      </c>
    </row>
    <row r="60" spans="1:13" ht="21" customHeight="1" x14ac:dyDescent="0.5">
      <c r="A60" s="35"/>
      <c r="B60" s="36" t="s">
        <v>61</v>
      </c>
      <c r="C60" s="35"/>
      <c r="D60" s="4"/>
      <c r="E60" s="4"/>
      <c r="F60" s="23">
        <v>124822470.16</v>
      </c>
      <c r="G60" s="23"/>
      <c r="H60" s="23">
        <v>124822470.16</v>
      </c>
      <c r="I60" s="23"/>
      <c r="J60" s="23">
        <v>124822470.16</v>
      </c>
      <c r="K60" s="23"/>
      <c r="L60" s="24">
        <v>124822470.16</v>
      </c>
    </row>
    <row r="61" spans="1:13" ht="21" customHeight="1" x14ac:dyDescent="0.5">
      <c r="A61" s="35"/>
      <c r="B61" s="36" t="s">
        <v>62</v>
      </c>
      <c r="D61" s="4"/>
      <c r="E61" s="4"/>
      <c r="F61" s="23">
        <v>65417762.859999999</v>
      </c>
      <c r="G61" s="23"/>
      <c r="H61" s="23">
        <v>65417762.859999999</v>
      </c>
      <c r="I61" s="23"/>
      <c r="J61" s="23">
        <v>65417762.859999999</v>
      </c>
      <c r="K61" s="23"/>
      <c r="L61" s="24">
        <v>65417762.859999999</v>
      </c>
    </row>
    <row r="62" spans="1:13" ht="21" customHeight="1" x14ac:dyDescent="0.5">
      <c r="B62" s="36" t="s">
        <v>63</v>
      </c>
      <c r="C62" s="35"/>
      <c r="D62" s="4"/>
      <c r="E62" s="4"/>
      <c r="F62" s="23"/>
      <c r="G62" s="23"/>
      <c r="H62" s="23"/>
      <c r="I62" s="23"/>
      <c r="J62" s="23"/>
      <c r="K62" s="23"/>
      <c r="L62" s="24"/>
    </row>
    <row r="63" spans="1:13" ht="21" customHeight="1" x14ac:dyDescent="0.5">
      <c r="A63" s="35"/>
      <c r="C63" s="40" t="s">
        <v>64</v>
      </c>
      <c r="D63" s="4"/>
      <c r="E63" s="4"/>
      <c r="F63" s="23"/>
      <c r="G63" s="23"/>
      <c r="H63" s="23"/>
      <c r="I63" s="23"/>
      <c r="J63" s="23"/>
      <c r="K63" s="23"/>
      <c r="L63" s="24"/>
    </row>
    <row r="64" spans="1:13" ht="21" customHeight="1" x14ac:dyDescent="0.5">
      <c r="A64" s="35"/>
      <c r="B64" s="41"/>
      <c r="C64" s="42" t="s">
        <v>65</v>
      </c>
      <c r="D64" s="4">
        <v>23</v>
      </c>
      <c r="E64" s="4"/>
      <c r="F64" s="23">
        <v>68950000</v>
      </c>
      <c r="G64" s="23"/>
      <c r="H64" s="23">
        <v>68950000</v>
      </c>
      <c r="I64" s="23"/>
      <c r="J64" s="23">
        <v>68950000</v>
      </c>
      <c r="K64" s="23"/>
      <c r="L64" s="24">
        <v>68950000</v>
      </c>
    </row>
    <row r="65" spans="1:13" x14ac:dyDescent="0.5">
      <c r="A65" s="35"/>
      <c r="C65" s="40" t="s">
        <v>66</v>
      </c>
      <c r="D65" s="4"/>
      <c r="E65" s="5"/>
      <c r="F65" s="43">
        <v>-1003009354.41</v>
      </c>
      <c r="G65" s="23"/>
      <c r="H65" s="43">
        <v>-712771477.04999995</v>
      </c>
      <c r="I65" s="23"/>
      <c r="J65" s="43">
        <v>327913201.17000002</v>
      </c>
      <c r="K65" s="23"/>
      <c r="L65" s="44">
        <v>366049051.17000002</v>
      </c>
      <c r="M65" s="25"/>
    </row>
    <row r="66" spans="1:13" ht="21" customHeight="1" x14ac:dyDescent="0.5">
      <c r="A66" s="35"/>
      <c r="B66" s="40" t="s">
        <v>67</v>
      </c>
      <c r="D66" s="2"/>
      <c r="E66" s="5"/>
      <c r="F66" s="23">
        <v>2127391799.6100001</v>
      </c>
      <c r="G66" s="23"/>
      <c r="H66" s="23">
        <v>2417629676.9700003</v>
      </c>
      <c r="I66" s="23"/>
      <c r="J66" s="23">
        <v>3458314355.1900001</v>
      </c>
      <c r="K66" s="23"/>
      <c r="L66" s="24">
        <v>3496450205.1900001</v>
      </c>
      <c r="M66" s="25"/>
    </row>
    <row r="67" spans="1:13" x14ac:dyDescent="0.5">
      <c r="A67" s="35"/>
      <c r="B67" s="40" t="s">
        <v>68</v>
      </c>
      <c r="D67" s="4"/>
      <c r="E67" s="5"/>
      <c r="F67" s="23">
        <v>8449311.9900000002</v>
      </c>
      <c r="G67" s="23"/>
      <c r="H67" s="23">
        <v>9985166.7200000007</v>
      </c>
      <c r="I67" s="23"/>
      <c r="J67" s="23">
        <v>0</v>
      </c>
      <c r="K67" s="23"/>
      <c r="L67" s="24">
        <v>0</v>
      </c>
      <c r="M67" s="25"/>
    </row>
    <row r="68" spans="1:13" x14ac:dyDescent="0.5">
      <c r="A68" s="35"/>
      <c r="C68" s="38" t="s">
        <v>69</v>
      </c>
      <c r="D68" s="4"/>
      <c r="E68" s="5"/>
      <c r="F68" s="26">
        <v>2135841111.6000001</v>
      </c>
      <c r="G68" s="23"/>
      <c r="H68" s="26">
        <v>2427614843.6900001</v>
      </c>
      <c r="I68" s="23"/>
      <c r="J68" s="26">
        <v>3458314355.1900001</v>
      </c>
      <c r="K68" s="23"/>
      <c r="L68" s="27">
        <v>3496450205.1900001</v>
      </c>
      <c r="M68" s="25"/>
    </row>
    <row r="69" spans="1:13" ht="21.75" thickBot="1" x14ac:dyDescent="0.55000000000000004">
      <c r="B69" s="30" t="s">
        <v>70</v>
      </c>
      <c r="D69" s="2"/>
      <c r="F69" s="31">
        <v>8807203011.9699993</v>
      </c>
      <c r="G69" s="23"/>
      <c r="H69" s="31">
        <v>8682213069.9099998</v>
      </c>
      <c r="I69" s="23"/>
      <c r="J69" s="31">
        <v>6114974031.8099995</v>
      </c>
      <c r="K69" s="23"/>
      <c r="L69" s="32">
        <v>5943164071.5400009</v>
      </c>
    </row>
    <row r="70" spans="1:13" ht="50.1" customHeight="1" thickTop="1" x14ac:dyDescent="0.5">
      <c r="D70" s="5"/>
      <c r="E70" s="5"/>
      <c r="F70" s="45"/>
      <c r="G70" s="45"/>
      <c r="H70" s="45"/>
      <c r="I70" s="45"/>
      <c r="J70" s="46"/>
      <c r="K70" s="46"/>
      <c r="L70" s="47"/>
      <c r="M70" s="25"/>
    </row>
    <row r="71" spans="1:13" ht="23.25" customHeight="1" x14ac:dyDescent="0.5">
      <c r="D71" s="15" t="s">
        <v>32</v>
      </c>
      <c r="E71" s="5"/>
      <c r="F71" s="45"/>
      <c r="G71" s="45"/>
      <c r="H71" s="45"/>
      <c r="I71" s="45"/>
      <c r="J71" s="46"/>
      <c r="K71" s="46"/>
      <c r="L71" s="47"/>
      <c r="M71" s="25"/>
    </row>
    <row r="72" spans="1:13" ht="23.25" customHeight="1" x14ac:dyDescent="0.5">
      <c r="D72" s="15" t="s">
        <v>33</v>
      </c>
      <c r="E72" s="5"/>
      <c r="F72" s="45"/>
      <c r="G72" s="45"/>
      <c r="H72" s="45"/>
      <c r="I72" s="45"/>
      <c r="J72" s="46"/>
      <c r="K72" s="46"/>
      <c r="L72" s="47"/>
      <c r="M72" s="25"/>
    </row>
    <row r="73" spans="1:13" ht="23.25" customHeight="1" x14ac:dyDescent="0.5">
      <c r="D73" s="5"/>
      <c r="E73" s="5"/>
      <c r="F73" s="45"/>
      <c r="G73" s="45"/>
      <c r="H73" s="45"/>
      <c r="I73" s="45"/>
      <c r="J73" s="46"/>
      <c r="K73" s="46"/>
      <c r="L73" s="47"/>
      <c r="M73" s="25"/>
    </row>
    <row r="74" spans="1:13" x14ac:dyDescent="0.5">
      <c r="C74" s="5"/>
      <c r="D74" s="4"/>
      <c r="E74" s="5"/>
      <c r="F74" s="25"/>
      <c r="G74" s="25"/>
      <c r="H74" s="25"/>
      <c r="I74" s="25"/>
      <c r="J74" s="25"/>
      <c r="K74" s="25"/>
      <c r="L74" s="49"/>
      <c r="M74" s="25"/>
    </row>
    <row r="75" spans="1:13" x14ac:dyDescent="0.5">
      <c r="C75" s="5"/>
      <c r="D75" s="4"/>
      <c r="E75" s="5"/>
      <c r="F75" s="50"/>
      <c r="G75" s="25"/>
      <c r="H75" s="25"/>
      <c r="I75" s="25"/>
      <c r="J75" s="25"/>
      <c r="K75" s="25"/>
      <c r="L75" s="49"/>
      <c r="M75" s="25"/>
    </row>
    <row r="76" spans="1:13" x14ac:dyDescent="0.5">
      <c r="C76" s="5"/>
      <c r="D76" s="4"/>
      <c r="E76" s="5"/>
      <c r="F76" s="50"/>
      <c r="G76" s="50"/>
      <c r="H76" s="50"/>
      <c r="I76" s="50"/>
      <c r="J76" s="50"/>
      <c r="K76" s="50"/>
      <c r="L76" s="51"/>
      <c r="M76" s="25"/>
    </row>
    <row r="77" spans="1:13" x14ac:dyDescent="0.5">
      <c r="C77" s="5"/>
      <c r="D77" s="4"/>
      <c r="E77" s="5"/>
      <c r="F77" s="50"/>
      <c r="G77" s="25"/>
      <c r="H77" s="25"/>
      <c r="I77" s="25"/>
      <c r="J77" s="25"/>
      <c r="K77" s="25"/>
      <c r="L77" s="49"/>
      <c r="M77" s="25"/>
    </row>
    <row r="78" spans="1:13" x14ac:dyDescent="0.5">
      <c r="C78" s="5"/>
      <c r="D78" s="4"/>
      <c r="E78" s="5"/>
      <c r="F78" s="50"/>
      <c r="G78" s="25"/>
      <c r="H78" s="25"/>
      <c r="I78" s="25"/>
      <c r="J78" s="25"/>
      <c r="K78" s="25"/>
      <c r="L78" s="49"/>
      <c r="M78" s="25"/>
    </row>
    <row r="79" spans="1:13" x14ac:dyDescent="0.5">
      <c r="C79" s="52"/>
      <c r="D79" s="4"/>
      <c r="E79" s="5"/>
      <c r="F79" s="50"/>
      <c r="G79" s="25"/>
      <c r="H79" s="25"/>
      <c r="I79" s="25"/>
      <c r="J79" s="25"/>
      <c r="K79" s="25"/>
      <c r="L79" s="49"/>
      <c r="M79" s="25"/>
    </row>
    <row r="80" spans="1:13" x14ac:dyDescent="0.5">
      <c r="C80" s="5"/>
      <c r="D80" s="4"/>
      <c r="E80" s="5"/>
      <c r="F80" s="50"/>
      <c r="G80" s="25"/>
      <c r="H80" s="25"/>
      <c r="I80" s="25"/>
      <c r="J80" s="25"/>
      <c r="K80" s="25"/>
      <c r="L80" s="49"/>
      <c r="M80" s="25"/>
    </row>
    <row r="81" spans="3:13" x14ac:dyDescent="0.5">
      <c r="C81" s="5"/>
      <c r="D81" s="4"/>
      <c r="E81" s="5"/>
      <c r="F81" s="50"/>
      <c r="G81" s="25"/>
      <c r="H81" s="25"/>
      <c r="I81" s="25"/>
      <c r="J81" s="25"/>
      <c r="K81" s="25"/>
      <c r="L81" s="49"/>
      <c r="M81" s="25"/>
    </row>
  </sheetData>
  <mergeCells count="10">
    <mergeCell ref="A30:L30"/>
    <mergeCell ref="A31:L31"/>
    <mergeCell ref="A32:C32"/>
    <mergeCell ref="A33:C33"/>
    <mergeCell ref="F4:L4"/>
    <mergeCell ref="F5:H5"/>
    <mergeCell ref="J5:L5"/>
    <mergeCell ref="A9:C9"/>
    <mergeCell ref="A10:C10"/>
    <mergeCell ref="A16:C16"/>
  </mergeCells>
  <pageMargins left="0.74803149606299202" right="0.46" top="0.59055118110236204" bottom="0.59055118110236204" header="0.39370078740157499" footer="0.31496062992126"/>
  <pageSetup paperSize="9" scale="74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M57"/>
  <sheetViews>
    <sheetView view="pageBreakPreview" zoomScale="86" zoomScaleNormal="100" zoomScaleSheetLayoutView="86" workbookViewId="0">
      <selection activeCell="P47" sqref="P47"/>
    </sheetView>
  </sheetViews>
  <sheetFormatPr defaultColWidth="9.140625" defaultRowHeight="21" x14ac:dyDescent="0.5"/>
  <cols>
    <col min="1" max="2" width="2" style="69" customWidth="1"/>
    <col min="3" max="3" width="42.85546875" style="69" customWidth="1"/>
    <col min="4" max="4" width="12.140625" style="66" bestFit="1" customWidth="1"/>
    <col min="5" max="5" width="1" style="69" customWidth="1"/>
    <col min="6" max="6" width="16" style="69" customWidth="1"/>
    <col min="7" max="7" width="1" style="69" customWidth="1"/>
    <col min="8" max="8" width="16" style="69" customWidth="1"/>
    <col min="9" max="9" width="1" style="69" customWidth="1"/>
    <col min="10" max="10" width="16" style="69" customWidth="1"/>
    <col min="11" max="11" width="1" style="69" customWidth="1"/>
    <col min="12" max="12" width="16" style="69" customWidth="1"/>
    <col min="13" max="13" width="1.140625" style="56" customWidth="1"/>
    <col min="14" max="252" width="9.140625" style="56"/>
    <col min="253" max="254" width="2" style="56" customWidth="1"/>
    <col min="255" max="255" width="42.85546875" style="56" customWidth="1"/>
    <col min="256" max="256" width="12.140625" style="56" bestFit="1" customWidth="1"/>
    <col min="257" max="257" width="1" style="56" customWidth="1"/>
    <col min="258" max="258" width="16" style="56" customWidth="1"/>
    <col min="259" max="259" width="1" style="56" customWidth="1"/>
    <col min="260" max="260" width="16" style="56" customWidth="1"/>
    <col min="261" max="261" width="1" style="56" customWidth="1"/>
    <col min="262" max="262" width="16" style="56" customWidth="1"/>
    <col min="263" max="263" width="1" style="56" customWidth="1"/>
    <col min="264" max="264" width="16" style="56" customWidth="1"/>
    <col min="265" max="265" width="1.140625" style="56" customWidth="1"/>
    <col min="266" max="266" width="9.140625" style="56"/>
    <col min="267" max="267" width="9.7109375" style="56" customWidth="1"/>
    <col min="268" max="268" width="13.140625" style="56" bestFit="1" customWidth="1"/>
    <col min="269" max="269" width="9.7109375" style="56" customWidth="1"/>
    <col min="270" max="508" width="9.140625" style="56"/>
    <col min="509" max="510" width="2" style="56" customWidth="1"/>
    <col min="511" max="511" width="42.85546875" style="56" customWidth="1"/>
    <col min="512" max="512" width="12.140625" style="56" bestFit="1" customWidth="1"/>
    <col min="513" max="513" width="1" style="56" customWidth="1"/>
    <col min="514" max="514" width="16" style="56" customWidth="1"/>
    <col min="515" max="515" width="1" style="56" customWidth="1"/>
    <col min="516" max="516" width="16" style="56" customWidth="1"/>
    <col min="517" max="517" width="1" style="56" customWidth="1"/>
    <col min="518" max="518" width="16" style="56" customWidth="1"/>
    <col min="519" max="519" width="1" style="56" customWidth="1"/>
    <col min="520" max="520" width="16" style="56" customWidth="1"/>
    <col min="521" max="521" width="1.140625" style="56" customWidth="1"/>
    <col min="522" max="522" width="9.140625" style="56"/>
    <col min="523" max="523" width="9.7109375" style="56" customWidth="1"/>
    <col min="524" max="524" width="13.140625" style="56" bestFit="1" customWidth="1"/>
    <col min="525" max="525" width="9.7109375" style="56" customWidth="1"/>
    <col min="526" max="764" width="9.140625" style="56"/>
    <col min="765" max="766" width="2" style="56" customWidth="1"/>
    <col min="767" max="767" width="42.85546875" style="56" customWidth="1"/>
    <col min="768" max="768" width="12.140625" style="56" bestFit="1" customWidth="1"/>
    <col min="769" max="769" width="1" style="56" customWidth="1"/>
    <col min="770" max="770" width="16" style="56" customWidth="1"/>
    <col min="771" max="771" width="1" style="56" customWidth="1"/>
    <col min="772" max="772" width="16" style="56" customWidth="1"/>
    <col min="773" max="773" width="1" style="56" customWidth="1"/>
    <col min="774" max="774" width="16" style="56" customWidth="1"/>
    <col min="775" max="775" width="1" style="56" customWidth="1"/>
    <col min="776" max="776" width="16" style="56" customWidth="1"/>
    <col min="777" max="777" width="1.140625" style="56" customWidth="1"/>
    <col min="778" max="778" width="9.140625" style="56"/>
    <col min="779" max="779" width="9.7109375" style="56" customWidth="1"/>
    <col min="780" max="780" width="13.140625" style="56" bestFit="1" customWidth="1"/>
    <col min="781" max="781" width="9.7109375" style="56" customWidth="1"/>
    <col min="782" max="1020" width="9.140625" style="56"/>
    <col min="1021" max="1022" width="2" style="56" customWidth="1"/>
    <col min="1023" max="1023" width="42.85546875" style="56" customWidth="1"/>
    <col min="1024" max="1024" width="12.140625" style="56" bestFit="1" customWidth="1"/>
    <col min="1025" max="1025" width="1" style="56" customWidth="1"/>
    <col min="1026" max="1026" width="16" style="56" customWidth="1"/>
    <col min="1027" max="1027" width="1" style="56" customWidth="1"/>
    <col min="1028" max="1028" width="16" style="56" customWidth="1"/>
    <col min="1029" max="1029" width="1" style="56" customWidth="1"/>
    <col min="1030" max="1030" width="16" style="56" customWidth="1"/>
    <col min="1031" max="1031" width="1" style="56" customWidth="1"/>
    <col min="1032" max="1032" width="16" style="56" customWidth="1"/>
    <col min="1033" max="1033" width="1.140625" style="56" customWidth="1"/>
    <col min="1034" max="1034" width="9.140625" style="56"/>
    <col min="1035" max="1035" width="9.7109375" style="56" customWidth="1"/>
    <col min="1036" max="1036" width="13.140625" style="56" bestFit="1" customWidth="1"/>
    <col min="1037" max="1037" width="9.7109375" style="56" customWidth="1"/>
    <col min="1038" max="1276" width="9.140625" style="56"/>
    <col min="1277" max="1278" width="2" style="56" customWidth="1"/>
    <col min="1279" max="1279" width="42.85546875" style="56" customWidth="1"/>
    <col min="1280" max="1280" width="12.140625" style="56" bestFit="1" customWidth="1"/>
    <col min="1281" max="1281" width="1" style="56" customWidth="1"/>
    <col min="1282" max="1282" width="16" style="56" customWidth="1"/>
    <col min="1283" max="1283" width="1" style="56" customWidth="1"/>
    <col min="1284" max="1284" width="16" style="56" customWidth="1"/>
    <col min="1285" max="1285" width="1" style="56" customWidth="1"/>
    <col min="1286" max="1286" width="16" style="56" customWidth="1"/>
    <col min="1287" max="1287" width="1" style="56" customWidth="1"/>
    <col min="1288" max="1288" width="16" style="56" customWidth="1"/>
    <col min="1289" max="1289" width="1.140625" style="56" customWidth="1"/>
    <col min="1290" max="1290" width="9.140625" style="56"/>
    <col min="1291" max="1291" width="9.7109375" style="56" customWidth="1"/>
    <col min="1292" max="1292" width="13.140625" style="56" bestFit="1" customWidth="1"/>
    <col min="1293" max="1293" width="9.7109375" style="56" customWidth="1"/>
    <col min="1294" max="1532" width="9.140625" style="56"/>
    <col min="1533" max="1534" width="2" style="56" customWidth="1"/>
    <col min="1535" max="1535" width="42.85546875" style="56" customWidth="1"/>
    <col min="1536" max="1536" width="12.140625" style="56" bestFit="1" customWidth="1"/>
    <col min="1537" max="1537" width="1" style="56" customWidth="1"/>
    <col min="1538" max="1538" width="16" style="56" customWidth="1"/>
    <col min="1539" max="1539" width="1" style="56" customWidth="1"/>
    <col min="1540" max="1540" width="16" style="56" customWidth="1"/>
    <col min="1541" max="1541" width="1" style="56" customWidth="1"/>
    <col min="1542" max="1542" width="16" style="56" customWidth="1"/>
    <col min="1543" max="1543" width="1" style="56" customWidth="1"/>
    <col min="1544" max="1544" width="16" style="56" customWidth="1"/>
    <col min="1545" max="1545" width="1.140625" style="56" customWidth="1"/>
    <col min="1546" max="1546" width="9.140625" style="56"/>
    <col min="1547" max="1547" width="9.7109375" style="56" customWidth="1"/>
    <col min="1548" max="1548" width="13.140625" style="56" bestFit="1" customWidth="1"/>
    <col min="1549" max="1549" width="9.7109375" style="56" customWidth="1"/>
    <col min="1550" max="1788" width="9.140625" style="56"/>
    <col min="1789" max="1790" width="2" style="56" customWidth="1"/>
    <col min="1791" max="1791" width="42.85546875" style="56" customWidth="1"/>
    <col min="1792" max="1792" width="12.140625" style="56" bestFit="1" customWidth="1"/>
    <col min="1793" max="1793" width="1" style="56" customWidth="1"/>
    <col min="1794" max="1794" width="16" style="56" customWidth="1"/>
    <col min="1795" max="1795" width="1" style="56" customWidth="1"/>
    <col min="1796" max="1796" width="16" style="56" customWidth="1"/>
    <col min="1797" max="1797" width="1" style="56" customWidth="1"/>
    <col min="1798" max="1798" width="16" style="56" customWidth="1"/>
    <col min="1799" max="1799" width="1" style="56" customWidth="1"/>
    <col min="1800" max="1800" width="16" style="56" customWidth="1"/>
    <col min="1801" max="1801" width="1.140625" style="56" customWidth="1"/>
    <col min="1802" max="1802" width="9.140625" style="56"/>
    <col min="1803" max="1803" width="9.7109375" style="56" customWidth="1"/>
    <col min="1804" max="1804" width="13.140625" style="56" bestFit="1" customWidth="1"/>
    <col min="1805" max="1805" width="9.7109375" style="56" customWidth="1"/>
    <col min="1806" max="2044" width="9.140625" style="56"/>
    <col min="2045" max="2046" width="2" style="56" customWidth="1"/>
    <col min="2047" max="2047" width="42.85546875" style="56" customWidth="1"/>
    <col min="2048" max="2048" width="12.140625" style="56" bestFit="1" customWidth="1"/>
    <col min="2049" max="2049" width="1" style="56" customWidth="1"/>
    <col min="2050" max="2050" width="16" style="56" customWidth="1"/>
    <col min="2051" max="2051" width="1" style="56" customWidth="1"/>
    <col min="2052" max="2052" width="16" style="56" customWidth="1"/>
    <col min="2053" max="2053" width="1" style="56" customWidth="1"/>
    <col min="2054" max="2054" width="16" style="56" customWidth="1"/>
    <col min="2055" max="2055" width="1" style="56" customWidth="1"/>
    <col min="2056" max="2056" width="16" style="56" customWidth="1"/>
    <col min="2057" max="2057" width="1.140625" style="56" customWidth="1"/>
    <col min="2058" max="2058" width="9.140625" style="56"/>
    <col min="2059" max="2059" width="9.7109375" style="56" customWidth="1"/>
    <col min="2060" max="2060" width="13.140625" style="56" bestFit="1" customWidth="1"/>
    <col min="2061" max="2061" width="9.7109375" style="56" customWidth="1"/>
    <col min="2062" max="2300" width="9.140625" style="56"/>
    <col min="2301" max="2302" width="2" style="56" customWidth="1"/>
    <col min="2303" max="2303" width="42.85546875" style="56" customWidth="1"/>
    <col min="2304" max="2304" width="12.140625" style="56" bestFit="1" customWidth="1"/>
    <col min="2305" max="2305" width="1" style="56" customWidth="1"/>
    <col min="2306" max="2306" width="16" style="56" customWidth="1"/>
    <col min="2307" max="2307" width="1" style="56" customWidth="1"/>
    <col min="2308" max="2308" width="16" style="56" customWidth="1"/>
    <col min="2309" max="2309" width="1" style="56" customWidth="1"/>
    <col min="2310" max="2310" width="16" style="56" customWidth="1"/>
    <col min="2311" max="2311" width="1" style="56" customWidth="1"/>
    <col min="2312" max="2312" width="16" style="56" customWidth="1"/>
    <col min="2313" max="2313" width="1.140625" style="56" customWidth="1"/>
    <col min="2314" max="2314" width="9.140625" style="56"/>
    <col min="2315" max="2315" width="9.7109375" style="56" customWidth="1"/>
    <col min="2316" max="2316" width="13.140625" style="56" bestFit="1" customWidth="1"/>
    <col min="2317" max="2317" width="9.7109375" style="56" customWidth="1"/>
    <col min="2318" max="2556" width="9.140625" style="56"/>
    <col min="2557" max="2558" width="2" style="56" customWidth="1"/>
    <col min="2559" max="2559" width="42.85546875" style="56" customWidth="1"/>
    <col min="2560" max="2560" width="12.140625" style="56" bestFit="1" customWidth="1"/>
    <col min="2561" max="2561" width="1" style="56" customWidth="1"/>
    <col min="2562" max="2562" width="16" style="56" customWidth="1"/>
    <col min="2563" max="2563" width="1" style="56" customWidth="1"/>
    <col min="2564" max="2564" width="16" style="56" customWidth="1"/>
    <col min="2565" max="2565" width="1" style="56" customWidth="1"/>
    <col min="2566" max="2566" width="16" style="56" customWidth="1"/>
    <col min="2567" max="2567" width="1" style="56" customWidth="1"/>
    <col min="2568" max="2568" width="16" style="56" customWidth="1"/>
    <col min="2569" max="2569" width="1.140625" style="56" customWidth="1"/>
    <col min="2570" max="2570" width="9.140625" style="56"/>
    <col min="2571" max="2571" width="9.7109375" style="56" customWidth="1"/>
    <col min="2572" max="2572" width="13.140625" style="56" bestFit="1" customWidth="1"/>
    <col min="2573" max="2573" width="9.7109375" style="56" customWidth="1"/>
    <col min="2574" max="2812" width="9.140625" style="56"/>
    <col min="2813" max="2814" width="2" style="56" customWidth="1"/>
    <col min="2815" max="2815" width="42.85546875" style="56" customWidth="1"/>
    <col min="2816" max="2816" width="12.140625" style="56" bestFit="1" customWidth="1"/>
    <col min="2817" max="2817" width="1" style="56" customWidth="1"/>
    <col min="2818" max="2818" width="16" style="56" customWidth="1"/>
    <col min="2819" max="2819" width="1" style="56" customWidth="1"/>
    <col min="2820" max="2820" width="16" style="56" customWidth="1"/>
    <col min="2821" max="2821" width="1" style="56" customWidth="1"/>
    <col min="2822" max="2822" width="16" style="56" customWidth="1"/>
    <col min="2823" max="2823" width="1" style="56" customWidth="1"/>
    <col min="2824" max="2824" width="16" style="56" customWidth="1"/>
    <col min="2825" max="2825" width="1.140625" style="56" customWidth="1"/>
    <col min="2826" max="2826" width="9.140625" style="56"/>
    <col min="2827" max="2827" width="9.7109375" style="56" customWidth="1"/>
    <col min="2828" max="2828" width="13.140625" style="56" bestFit="1" customWidth="1"/>
    <col min="2829" max="2829" width="9.7109375" style="56" customWidth="1"/>
    <col min="2830" max="3068" width="9.140625" style="56"/>
    <col min="3069" max="3070" width="2" style="56" customWidth="1"/>
    <col min="3071" max="3071" width="42.85546875" style="56" customWidth="1"/>
    <col min="3072" max="3072" width="12.140625" style="56" bestFit="1" customWidth="1"/>
    <col min="3073" max="3073" width="1" style="56" customWidth="1"/>
    <col min="3074" max="3074" width="16" style="56" customWidth="1"/>
    <col min="3075" max="3075" width="1" style="56" customWidth="1"/>
    <col min="3076" max="3076" width="16" style="56" customWidth="1"/>
    <col min="3077" max="3077" width="1" style="56" customWidth="1"/>
    <col min="3078" max="3078" width="16" style="56" customWidth="1"/>
    <col min="3079" max="3079" width="1" style="56" customWidth="1"/>
    <col min="3080" max="3080" width="16" style="56" customWidth="1"/>
    <col min="3081" max="3081" width="1.140625" style="56" customWidth="1"/>
    <col min="3082" max="3082" width="9.140625" style="56"/>
    <col min="3083" max="3083" width="9.7109375" style="56" customWidth="1"/>
    <col min="3084" max="3084" width="13.140625" style="56" bestFit="1" customWidth="1"/>
    <col min="3085" max="3085" width="9.7109375" style="56" customWidth="1"/>
    <col min="3086" max="3324" width="9.140625" style="56"/>
    <col min="3325" max="3326" width="2" style="56" customWidth="1"/>
    <col min="3327" max="3327" width="42.85546875" style="56" customWidth="1"/>
    <col min="3328" max="3328" width="12.140625" style="56" bestFit="1" customWidth="1"/>
    <col min="3329" max="3329" width="1" style="56" customWidth="1"/>
    <col min="3330" max="3330" width="16" style="56" customWidth="1"/>
    <col min="3331" max="3331" width="1" style="56" customWidth="1"/>
    <col min="3332" max="3332" width="16" style="56" customWidth="1"/>
    <col min="3333" max="3333" width="1" style="56" customWidth="1"/>
    <col min="3334" max="3334" width="16" style="56" customWidth="1"/>
    <col min="3335" max="3335" width="1" style="56" customWidth="1"/>
    <col min="3336" max="3336" width="16" style="56" customWidth="1"/>
    <col min="3337" max="3337" width="1.140625" style="56" customWidth="1"/>
    <col min="3338" max="3338" width="9.140625" style="56"/>
    <col min="3339" max="3339" width="9.7109375" style="56" customWidth="1"/>
    <col min="3340" max="3340" width="13.140625" style="56" bestFit="1" customWidth="1"/>
    <col min="3341" max="3341" width="9.7109375" style="56" customWidth="1"/>
    <col min="3342" max="3580" width="9.140625" style="56"/>
    <col min="3581" max="3582" width="2" style="56" customWidth="1"/>
    <col min="3583" max="3583" width="42.85546875" style="56" customWidth="1"/>
    <col min="3584" max="3584" width="12.140625" style="56" bestFit="1" customWidth="1"/>
    <col min="3585" max="3585" width="1" style="56" customWidth="1"/>
    <col min="3586" max="3586" width="16" style="56" customWidth="1"/>
    <col min="3587" max="3587" width="1" style="56" customWidth="1"/>
    <col min="3588" max="3588" width="16" style="56" customWidth="1"/>
    <col min="3589" max="3589" width="1" style="56" customWidth="1"/>
    <col min="3590" max="3590" width="16" style="56" customWidth="1"/>
    <col min="3591" max="3591" width="1" style="56" customWidth="1"/>
    <col min="3592" max="3592" width="16" style="56" customWidth="1"/>
    <col min="3593" max="3593" width="1.140625" style="56" customWidth="1"/>
    <col min="3594" max="3594" width="9.140625" style="56"/>
    <col min="3595" max="3595" width="9.7109375" style="56" customWidth="1"/>
    <col min="3596" max="3596" width="13.140625" style="56" bestFit="1" customWidth="1"/>
    <col min="3597" max="3597" width="9.7109375" style="56" customWidth="1"/>
    <col min="3598" max="3836" width="9.140625" style="56"/>
    <col min="3837" max="3838" width="2" style="56" customWidth="1"/>
    <col min="3839" max="3839" width="42.85546875" style="56" customWidth="1"/>
    <col min="3840" max="3840" width="12.140625" style="56" bestFit="1" customWidth="1"/>
    <col min="3841" max="3841" width="1" style="56" customWidth="1"/>
    <col min="3842" max="3842" width="16" style="56" customWidth="1"/>
    <col min="3843" max="3843" width="1" style="56" customWidth="1"/>
    <col min="3844" max="3844" width="16" style="56" customWidth="1"/>
    <col min="3845" max="3845" width="1" style="56" customWidth="1"/>
    <col min="3846" max="3846" width="16" style="56" customWidth="1"/>
    <col min="3847" max="3847" width="1" style="56" customWidth="1"/>
    <col min="3848" max="3848" width="16" style="56" customWidth="1"/>
    <col min="3849" max="3849" width="1.140625" style="56" customWidth="1"/>
    <col min="3850" max="3850" width="9.140625" style="56"/>
    <col min="3851" max="3851" width="9.7109375" style="56" customWidth="1"/>
    <col min="3852" max="3852" width="13.140625" style="56" bestFit="1" customWidth="1"/>
    <col min="3853" max="3853" width="9.7109375" style="56" customWidth="1"/>
    <col min="3854" max="4092" width="9.140625" style="56"/>
    <col min="4093" max="4094" width="2" style="56" customWidth="1"/>
    <col min="4095" max="4095" width="42.85546875" style="56" customWidth="1"/>
    <col min="4096" max="4096" width="12.140625" style="56" bestFit="1" customWidth="1"/>
    <col min="4097" max="4097" width="1" style="56" customWidth="1"/>
    <col min="4098" max="4098" width="16" style="56" customWidth="1"/>
    <col min="4099" max="4099" width="1" style="56" customWidth="1"/>
    <col min="4100" max="4100" width="16" style="56" customWidth="1"/>
    <col min="4101" max="4101" width="1" style="56" customWidth="1"/>
    <col min="4102" max="4102" width="16" style="56" customWidth="1"/>
    <col min="4103" max="4103" width="1" style="56" customWidth="1"/>
    <col min="4104" max="4104" width="16" style="56" customWidth="1"/>
    <col min="4105" max="4105" width="1.140625" style="56" customWidth="1"/>
    <col min="4106" max="4106" width="9.140625" style="56"/>
    <col min="4107" max="4107" width="9.7109375" style="56" customWidth="1"/>
    <col min="4108" max="4108" width="13.140625" style="56" bestFit="1" customWidth="1"/>
    <col min="4109" max="4109" width="9.7109375" style="56" customWidth="1"/>
    <col min="4110" max="4348" width="9.140625" style="56"/>
    <col min="4349" max="4350" width="2" style="56" customWidth="1"/>
    <col min="4351" max="4351" width="42.85546875" style="56" customWidth="1"/>
    <col min="4352" max="4352" width="12.140625" style="56" bestFit="1" customWidth="1"/>
    <col min="4353" max="4353" width="1" style="56" customWidth="1"/>
    <col min="4354" max="4354" width="16" style="56" customWidth="1"/>
    <col min="4355" max="4355" width="1" style="56" customWidth="1"/>
    <col min="4356" max="4356" width="16" style="56" customWidth="1"/>
    <col min="4357" max="4357" width="1" style="56" customWidth="1"/>
    <col min="4358" max="4358" width="16" style="56" customWidth="1"/>
    <col min="4359" max="4359" width="1" style="56" customWidth="1"/>
    <col min="4360" max="4360" width="16" style="56" customWidth="1"/>
    <col min="4361" max="4361" width="1.140625" style="56" customWidth="1"/>
    <col min="4362" max="4362" width="9.140625" style="56"/>
    <col min="4363" max="4363" width="9.7109375" style="56" customWidth="1"/>
    <col min="4364" max="4364" width="13.140625" style="56" bestFit="1" customWidth="1"/>
    <col min="4365" max="4365" width="9.7109375" style="56" customWidth="1"/>
    <col min="4366" max="4604" width="9.140625" style="56"/>
    <col min="4605" max="4606" width="2" style="56" customWidth="1"/>
    <col min="4607" max="4607" width="42.85546875" style="56" customWidth="1"/>
    <col min="4608" max="4608" width="12.140625" style="56" bestFit="1" customWidth="1"/>
    <col min="4609" max="4609" width="1" style="56" customWidth="1"/>
    <col min="4610" max="4610" width="16" style="56" customWidth="1"/>
    <col min="4611" max="4611" width="1" style="56" customWidth="1"/>
    <col min="4612" max="4612" width="16" style="56" customWidth="1"/>
    <col min="4613" max="4613" width="1" style="56" customWidth="1"/>
    <col min="4614" max="4614" width="16" style="56" customWidth="1"/>
    <col min="4615" max="4615" width="1" style="56" customWidth="1"/>
    <col min="4616" max="4616" width="16" style="56" customWidth="1"/>
    <col min="4617" max="4617" width="1.140625" style="56" customWidth="1"/>
    <col min="4618" max="4618" width="9.140625" style="56"/>
    <col min="4619" max="4619" width="9.7109375" style="56" customWidth="1"/>
    <col min="4620" max="4620" width="13.140625" style="56" bestFit="1" customWidth="1"/>
    <col min="4621" max="4621" width="9.7109375" style="56" customWidth="1"/>
    <col min="4622" max="4860" width="9.140625" style="56"/>
    <col min="4861" max="4862" width="2" style="56" customWidth="1"/>
    <col min="4863" max="4863" width="42.85546875" style="56" customWidth="1"/>
    <col min="4864" max="4864" width="12.140625" style="56" bestFit="1" customWidth="1"/>
    <col min="4865" max="4865" width="1" style="56" customWidth="1"/>
    <col min="4866" max="4866" width="16" style="56" customWidth="1"/>
    <col min="4867" max="4867" width="1" style="56" customWidth="1"/>
    <col min="4868" max="4868" width="16" style="56" customWidth="1"/>
    <col min="4869" max="4869" width="1" style="56" customWidth="1"/>
    <col min="4870" max="4870" width="16" style="56" customWidth="1"/>
    <col min="4871" max="4871" width="1" style="56" customWidth="1"/>
    <col min="4872" max="4872" width="16" style="56" customWidth="1"/>
    <col min="4873" max="4873" width="1.140625" style="56" customWidth="1"/>
    <col min="4874" max="4874" width="9.140625" style="56"/>
    <col min="4875" max="4875" width="9.7109375" style="56" customWidth="1"/>
    <col min="4876" max="4876" width="13.140625" style="56" bestFit="1" customWidth="1"/>
    <col min="4877" max="4877" width="9.7109375" style="56" customWidth="1"/>
    <col min="4878" max="5116" width="9.140625" style="56"/>
    <col min="5117" max="5118" width="2" style="56" customWidth="1"/>
    <col min="5119" max="5119" width="42.85546875" style="56" customWidth="1"/>
    <col min="5120" max="5120" width="12.140625" style="56" bestFit="1" customWidth="1"/>
    <col min="5121" max="5121" width="1" style="56" customWidth="1"/>
    <col min="5122" max="5122" width="16" style="56" customWidth="1"/>
    <col min="5123" max="5123" width="1" style="56" customWidth="1"/>
    <col min="5124" max="5124" width="16" style="56" customWidth="1"/>
    <col min="5125" max="5125" width="1" style="56" customWidth="1"/>
    <col min="5126" max="5126" width="16" style="56" customWidth="1"/>
    <col min="5127" max="5127" width="1" style="56" customWidth="1"/>
    <col min="5128" max="5128" width="16" style="56" customWidth="1"/>
    <col min="5129" max="5129" width="1.140625" style="56" customWidth="1"/>
    <col min="5130" max="5130" width="9.140625" style="56"/>
    <col min="5131" max="5131" width="9.7109375" style="56" customWidth="1"/>
    <col min="5132" max="5132" width="13.140625" style="56" bestFit="1" customWidth="1"/>
    <col min="5133" max="5133" width="9.7109375" style="56" customWidth="1"/>
    <col min="5134" max="5372" width="9.140625" style="56"/>
    <col min="5373" max="5374" width="2" style="56" customWidth="1"/>
    <col min="5375" max="5375" width="42.85546875" style="56" customWidth="1"/>
    <col min="5376" max="5376" width="12.140625" style="56" bestFit="1" customWidth="1"/>
    <col min="5377" max="5377" width="1" style="56" customWidth="1"/>
    <col min="5378" max="5378" width="16" style="56" customWidth="1"/>
    <col min="5379" max="5379" width="1" style="56" customWidth="1"/>
    <col min="5380" max="5380" width="16" style="56" customWidth="1"/>
    <col min="5381" max="5381" width="1" style="56" customWidth="1"/>
    <col min="5382" max="5382" width="16" style="56" customWidth="1"/>
    <col min="5383" max="5383" width="1" style="56" customWidth="1"/>
    <col min="5384" max="5384" width="16" style="56" customWidth="1"/>
    <col min="5385" max="5385" width="1.140625" style="56" customWidth="1"/>
    <col min="5386" max="5386" width="9.140625" style="56"/>
    <col min="5387" max="5387" width="9.7109375" style="56" customWidth="1"/>
    <col min="5388" max="5388" width="13.140625" style="56" bestFit="1" customWidth="1"/>
    <col min="5389" max="5389" width="9.7109375" style="56" customWidth="1"/>
    <col min="5390" max="5628" width="9.140625" style="56"/>
    <col min="5629" max="5630" width="2" style="56" customWidth="1"/>
    <col min="5631" max="5631" width="42.85546875" style="56" customWidth="1"/>
    <col min="5632" max="5632" width="12.140625" style="56" bestFit="1" customWidth="1"/>
    <col min="5633" max="5633" width="1" style="56" customWidth="1"/>
    <col min="5634" max="5634" width="16" style="56" customWidth="1"/>
    <col min="5635" max="5635" width="1" style="56" customWidth="1"/>
    <col min="5636" max="5636" width="16" style="56" customWidth="1"/>
    <col min="5637" max="5637" width="1" style="56" customWidth="1"/>
    <col min="5638" max="5638" width="16" style="56" customWidth="1"/>
    <col min="5639" max="5639" width="1" style="56" customWidth="1"/>
    <col min="5640" max="5640" width="16" style="56" customWidth="1"/>
    <col min="5641" max="5641" width="1.140625" style="56" customWidth="1"/>
    <col min="5642" max="5642" width="9.140625" style="56"/>
    <col min="5643" max="5643" width="9.7109375" style="56" customWidth="1"/>
    <col min="5644" max="5644" width="13.140625" style="56" bestFit="1" customWidth="1"/>
    <col min="5645" max="5645" width="9.7109375" style="56" customWidth="1"/>
    <col min="5646" max="5884" width="9.140625" style="56"/>
    <col min="5885" max="5886" width="2" style="56" customWidth="1"/>
    <col min="5887" max="5887" width="42.85546875" style="56" customWidth="1"/>
    <col min="5888" max="5888" width="12.140625" style="56" bestFit="1" customWidth="1"/>
    <col min="5889" max="5889" width="1" style="56" customWidth="1"/>
    <col min="5890" max="5890" width="16" style="56" customWidth="1"/>
    <col min="5891" max="5891" width="1" style="56" customWidth="1"/>
    <col min="5892" max="5892" width="16" style="56" customWidth="1"/>
    <col min="5893" max="5893" width="1" style="56" customWidth="1"/>
    <col min="5894" max="5894" width="16" style="56" customWidth="1"/>
    <col min="5895" max="5895" width="1" style="56" customWidth="1"/>
    <col min="5896" max="5896" width="16" style="56" customWidth="1"/>
    <col min="5897" max="5897" width="1.140625" style="56" customWidth="1"/>
    <col min="5898" max="5898" width="9.140625" style="56"/>
    <col min="5899" max="5899" width="9.7109375" style="56" customWidth="1"/>
    <col min="5900" max="5900" width="13.140625" style="56" bestFit="1" customWidth="1"/>
    <col min="5901" max="5901" width="9.7109375" style="56" customWidth="1"/>
    <col min="5902" max="6140" width="9.140625" style="56"/>
    <col min="6141" max="6142" width="2" style="56" customWidth="1"/>
    <col min="6143" max="6143" width="42.85546875" style="56" customWidth="1"/>
    <col min="6144" max="6144" width="12.140625" style="56" bestFit="1" customWidth="1"/>
    <col min="6145" max="6145" width="1" style="56" customWidth="1"/>
    <col min="6146" max="6146" width="16" style="56" customWidth="1"/>
    <col min="6147" max="6147" width="1" style="56" customWidth="1"/>
    <col min="6148" max="6148" width="16" style="56" customWidth="1"/>
    <col min="6149" max="6149" width="1" style="56" customWidth="1"/>
    <col min="6150" max="6150" width="16" style="56" customWidth="1"/>
    <col min="6151" max="6151" width="1" style="56" customWidth="1"/>
    <col min="6152" max="6152" width="16" style="56" customWidth="1"/>
    <col min="6153" max="6153" width="1.140625" style="56" customWidth="1"/>
    <col min="6154" max="6154" width="9.140625" style="56"/>
    <col min="6155" max="6155" width="9.7109375" style="56" customWidth="1"/>
    <col min="6156" max="6156" width="13.140625" style="56" bestFit="1" customWidth="1"/>
    <col min="6157" max="6157" width="9.7109375" style="56" customWidth="1"/>
    <col min="6158" max="6396" width="9.140625" style="56"/>
    <col min="6397" max="6398" width="2" style="56" customWidth="1"/>
    <col min="6399" max="6399" width="42.85546875" style="56" customWidth="1"/>
    <col min="6400" max="6400" width="12.140625" style="56" bestFit="1" customWidth="1"/>
    <col min="6401" max="6401" width="1" style="56" customWidth="1"/>
    <col min="6402" max="6402" width="16" style="56" customWidth="1"/>
    <col min="6403" max="6403" width="1" style="56" customWidth="1"/>
    <col min="6404" max="6404" width="16" style="56" customWidth="1"/>
    <col min="6405" max="6405" width="1" style="56" customWidth="1"/>
    <col min="6406" max="6406" width="16" style="56" customWidth="1"/>
    <col min="6407" max="6407" width="1" style="56" customWidth="1"/>
    <col min="6408" max="6408" width="16" style="56" customWidth="1"/>
    <col min="6409" max="6409" width="1.140625" style="56" customWidth="1"/>
    <col min="6410" max="6410" width="9.140625" style="56"/>
    <col min="6411" max="6411" width="9.7109375" style="56" customWidth="1"/>
    <col min="6412" max="6412" width="13.140625" style="56" bestFit="1" customWidth="1"/>
    <col min="6413" max="6413" width="9.7109375" style="56" customWidth="1"/>
    <col min="6414" max="6652" width="9.140625" style="56"/>
    <col min="6653" max="6654" width="2" style="56" customWidth="1"/>
    <col min="6655" max="6655" width="42.85546875" style="56" customWidth="1"/>
    <col min="6656" max="6656" width="12.140625" style="56" bestFit="1" customWidth="1"/>
    <col min="6657" max="6657" width="1" style="56" customWidth="1"/>
    <col min="6658" max="6658" width="16" style="56" customWidth="1"/>
    <col min="6659" max="6659" width="1" style="56" customWidth="1"/>
    <col min="6660" max="6660" width="16" style="56" customWidth="1"/>
    <col min="6661" max="6661" width="1" style="56" customWidth="1"/>
    <col min="6662" max="6662" width="16" style="56" customWidth="1"/>
    <col min="6663" max="6663" width="1" style="56" customWidth="1"/>
    <col min="6664" max="6664" width="16" style="56" customWidth="1"/>
    <col min="6665" max="6665" width="1.140625" style="56" customWidth="1"/>
    <col min="6666" max="6666" width="9.140625" style="56"/>
    <col min="6667" max="6667" width="9.7109375" style="56" customWidth="1"/>
    <col min="6668" max="6668" width="13.140625" style="56" bestFit="1" customWidth="1"/>
    <col min="6669" max="6669" width="9.7109375" style="56" customWidth="1"/>
    <col min="6670" max="6908" width="9.140625" style="56"/>
    <col min="6909" max="6910" width="2" style="56" customWidth="1"/>
    <col min="6911" max="6911" width="42.85546875" style="56" customWidth="1"/>
    <col min="6912" max="6912" width="12.140625" style="56" bestFit="1" customWidth="1"/>
    <col min="6913" max="6913" width="1" style="56" customWidth="1"/>
    <col min="6914" max="6914" width="16" style="56" customWidth="1"/>
    <col min="6915" max="6915" width="1" style="56" customWidth="1"/>
    <col min="6916" max="6916" width="16" style="56" customWidth="1"/>
    <col min="6917" max="6917" width="1" style="56" customWidth="1"/>
    <col min="6918" max="6918" width="16" style="56" customWidth="1"/>
    <col min="6919" max="6919" width="1" style="56" customWidth="1"/>
    <col min="6920" max="6920" width="16" style="56" customWidth="1"/>
    <col min="6921" max="6921" width="1.140625" style="56" customWidth="1"/>
    <col min="6922" max="6922" width="9.140625" style="56"/>
    <col min="6923" max="6923" width="9.7109375" style="56" customWidth="1"/>
    <col min="6924" max="6924" width="13.140625" style="56" bestFit="1" customWidth="1"/>
    <col min="6925" max="6925" width="9.7109375" style="56" customWidth="1"/>
    <col min="6926" max="7164" width="9.140625" style="56"/>
    <col min="7165" max="7166" width="2" style="56" customWidth="1"/>
    <col min="7167" max="7167" width="42.85546875" style="56" customWidth="1"/>
    <col min="7168" max="7168" width="12.140625" style="56" bestFit="1" customWidth="1"/>
    <col min="7169" max="7169" width="1" style="56" customWidth="1"/>
    <col min="7170" max="7170" width="16" style="56" customWidth="1"/>
    <col min="7171" max="7171" width="1" style="56" customWidth="1"/>
    <col min="7172" max="7172" width="16" style="56" customWidth="1"/>
    <col min="7173" max="7173" width="1" style="56" customWidth="1"/>
    <col min="7174" max="7174" width="16" style="56" customWidth="1"/>
    <col min="7175" max="7175" width="1" style="56" customWidth="1"/>
    <col min="7176" max="7176" width="16" style="56" customWidth="1"/>
    <col min="7177" max="7177" width="1.140625" style="56" customWidth="1"/>
    <col min="7178" max="7178" width="9.140625" style="56"/>
    <col min="7179" max="7179" width="9.7109375" style="56" customWidth="1"/>
    <col min="7180" max="7180" width="13.140625" style="56" bestFit="1" customWidth="1"/>
    <col min="7181" max="7181" width="9.7109375" style="56" customWidth="1"/>
    <col min="7182" max="7420" width="9.140625" style="56"/>
    <col min="7421" max="7422" width="2" style="56" customWidth="1"/>
    <col min="7423" max="7423" width="42.85546875" style="56" customWidth="1"/>
    <col min="7424" max="7424" width="12.140625" style="56" bestFit="1" customWidth="1"/>
    <col min="7425" max="7425" width="1" style="56" customWidth="1"/>
    <col min="7426" max="7426" width="16" style="56" customWidth="1"/>
    <col min="7427" max="7427" width="1" style="56" customWidth="1"/>
    <col min="7428" max="7428" width="16" style="56" customWidth="1"/>
    <col min="7429" max="7429" width="1" style="56" customWidth="1"/>
    <col min="7430" max="7430" width="16" style="56" customWidth="1"/>
    <col min="7431" max="7431" width="1" style="56" customWidth="1"/>
    <col min="7432" max="7432" width="16" style="56" customWidth="1"/>
    <col min="7433" max="7433" width="1.140625" style="56" customWidth="1"/>
    <col min="7434" max="7434" width="9.140625" style="56"/>
    <col min="7435" max="7435" width="9.7109375" style="56" customWidth="1"/>
    <col min="7436" max="7436" width="13.140625" style="56" bestFit="1" customWidth="1"/>
    <col min="7437" max="7437" width="9.7109375" style="56" customWidth="1"/>
    <col min="7438" max="7676" width="9.140625" style="56"/>
    <col min="7677" max="7678" width="2" style="56" customWidth="1"/>
    <col min="7679" max="7679" width="42.85546875" style="56" customWidth="1"/>
    <col min="7680" max="7680" width="12.140625" style="56" bestFit="1" customWidth="1"/>
    <col min="7681" max="7681" width="1" style="56" customWidth="1"/>
    <col min="7682" max="7682" width="16" style="56" customWidth="1"/>
    <col min="7683" max="7683" width="1" style="56" customWidth="1"/>
    <col min="7684" max="7684" width="16" style="56" customWidth="1"/>
    <col min="7685" max="7685" width="1" style="56" customWidth="1"/>
    <col min="7686" max="7686" width="16" style="56" customWidth="1"/>
    <col min="7687" max="7687" width="1" style="56" customWidth="1"/>
    <col min="7688" max="7688" width="16" style="56" customWidth="1"/>
    <col min="7689" max="7689" width="1.140625" style="56" customWidth="1"/>
    <col min="7690" max="7690" width="9.140625" style="56"/>
    <col min="7691" max="7691" width="9.7109375" style="56" customWidth="1"/>
    <col min="7692" max="7692" width="13.140625" style="56" bestFit="1" customWidth="1"/>
    <col min="7693" max="7693" width="9.7109375" style="56" customWidth="1"/>
    <col min="7694" max="7932" width="9.140625" style="56"/>
    <col min="7933" max="7934" width="2" style="56" customWidth="1"/>
    <col min="7935" max="7935" width="42.85546875" style="56" customWidth="1"/>
    <col min="7936" max="7936" width="12.140625" style="56" bestFit="1" customWidth="1"/>
    <col min="7937" max="7937" width="1" style="56" customWidth="1"/>
    <col min="7938" max="7938" width="16" style="56" customWidth="1"/>
    <col min="7939" max="7939" width="1" style="56" customWidth="1"/>
    <col min="7940" max="7940" width="16" style="56" customWidth="1"/>
    <col min="7941" max="7941" width="1" style="56" customWidth="1"/>
    <col min="7942" max="7942" width="16" style="56" customWidth="1"/>
    <col min="7943" max="7943" width="1" style="56" customWidth="1"/>
    <col min="7944" max="7944" width="16" style="56" customWidth="1"/>
    <col min="7945" max="7945" width="1.140625" style="56" customWidth="1"/>
    <col min="7946" max="7946" width="9.140625" style="56"/>
    <col min="7947" max="7947" width="9.7109375" style="56" customWidth="1"/>
    <col min="7948" max="7948" width="13.140625" style="56" bestFit="1" customWidth="1"/>
    <col min="7949" max="7949" width="9.7109375" style="56" customWidth="1"/>
    <col min="7950" max="8188" width="9.140625" style="56"/>
    <col min="8189" max="8190" width="2" style="56" customWidth="1"/>
    <col min="8191" max="8191" width="42.85546875" style="56" customWidth="1"/>
    <col min="8192" max="8192" width="12.140625" style="56" bestFit="1" customWidth="1"/>
    <col min="8193" max="8193" width="1" style="56" customWidth="1"/>
    <col min="8194" max="8194" width="16" style="56" customWidth="1"/>
    <col min="8195" max="8195" width="1" style="56" customWidth="1"/>
    <col min="8196" max="8196" width="16" style="56" customWidth="1"/>
    <col min="8197" max="8197" width="1" style="56" customWidth="1"/>
    <col min="8198" max="8198" width="16" style="56" customWidth="1"/>
    <col min="8199" max="8199" width="1" style="56" customWidth="1"/>
    <col min="8200" max="8200" width="16" style="56" customWidth="1"/>
    <col min="8201" max="8201" width="1.140625" style="56" customWidth="1"/>
    <col min="8202" max="8202" width="9.140625" style="56"/>
    <col min="8203" max="8203" width="9.7109375" style="56" customWidth="1"/>
    <col min="8204" max="8204" width="13.140625" style="56" bestFit="1" customWidth="1"/>
    <col min="8205" max="8205" width="9.7109375" style="56" customWidth="1"/>
    <col min="8206" max="8444" width="9.140625" style="56"/>
    <col min="8445" max="8446" width="2" style="56" customWidth="1"/>
    <col min="8447" max="8447" width="42.85546875" style="56" customWidth="1"/>
    <col min="8448" max="8448" width="12.140625" style="56" bestFit="1" customWidth="1"/>
    <col min="8449" max="8449" width="1" style="56" customWidth="1"/>
    <col min="8450" max="8450" width="16" style="56" customWidth="1"/>
    <col min="8451" max="8451" width="1" style="56" customWidth="1"/>
    <col min="8452" max="8452" width="16" style="56" customWidth="1"/>
    <col min="8453" max="8453" width="1" style="56" customWidth="1"/>
    <col min="8454" max="8454" width="16" style="56" customWidth="1"/>
    <col min="8455" max="8455" width="1" style="56" customWidth="1"/>
    <col min="8456" max="8456" width="16" style="56" customWidth="1"/>
    <col min="8457" max="8457" width="1.140625" style="56" customWidth="1"/>
    <col min="8458" max="8458" width="9.140625" style="56"/>
    <col min="8459" max="8459" width="9.7109375" style="56" customWidth="1"/>
    <col min="8460" max="8460" width="13.140625" style="56" bestFit="1" customWidth="1"/>
    <col min="8461" max="8461" width="9.7109375" style="56" customWidth="1"/>
    <col min="8462" max="8700" width="9.140625" style="56"/>
    <col min="8701" max="8702" width="2" style="56" customWidth="1"/>
    <col min="8703" max="8703" width="42.85546875" style="56" customWidth="1"/>
    <col min="8704" max="8704" width="12.140625" style="56" bestFit="1" customWidth="1"/>
    <col min="8705" max="8705" width="1" style="56" customWidth="1"/>
    <col min="8706" max="8706" width="16" style="56" customWidth="1"/>
    <col min="8707" max="8707" width="1" style="56" customWidth="1"/>
    <col min="8708" max="8708" width="16" style="56" customWidth="1"/>
    <col min="8709" max="8709" width="1" style="56" customWidth="1"/>
    <col min="8710" max="8710" width="16" style="56" customWidth="1"/>
    <col min="8711" max="8711" width="1" style="56" customWidth="1"/>
    <col min="8712" max="8712" width="16" style="56" customWidth="1"/>
    <col min="8713" max="8713" width="1.140625" style="56" customWidth="1"/>
    <col min="8714" max="8714" width="9.140625" style="56"/>
    <col min="8715" max="8715" width="9.7109375" style="56" customWidth="1"/>
    <col min="8716" max="8716" width="13.140625" style="56" bestFit="1" customWidth="1"/>
    <col min="8717" max="8717" width="9.7109375" style="56" customWidth="1"/>
    <col min="8718" max="8956" width="9.140625" style="56"/>
    <col min="8957" max="8958" width="2" style="56" customWidth="1"/>
    <col min="8959" max="8959" width="42.85546875" style="56" customWidth="1"/>
    <col min="8960" max="8960" width="12.140625" style="56" bestFit="1" customWidth="1"/>
    <col min="8961" max="8961" width="1" style="56" customWidth="1"/>
    <col min="8962" max="8962" width="16" style="56" customWidth="1"/>
    <col min="8963" max="8963" width="1" style="56" customWidth="1"/>
    <col min="8964" max="8964" width="16" style="56" customWidth="1"/>
    <col min="8965" max="8965" width="1" style="56" customWidth="1"/>
    <col min="8966" max="8966" width="16" style="56" customWidth="1"/>
    <col min="8967" max="8967" width="1" style="56" customWidth="1"/>
    <col min="8968" max="8968" width="16" style="56" customWidth="1"/>
    <col min="8969" max="8969" width="1.140625" style="56" customWidth="1"/>
    <col min="8970" max="8970" width="9.140625" style="56"/>
    <col min="8971" max="8971" width="9.7109375" style="56" customWidth="1"/>
    <col min="8972" max="8972" width="13.140625" style="56" bestFit="1" customWidth="1"/>
    <col min="8973" max="8973" width="9.7109375" style="56" customWidth="1"/>
    <col min="8974" max="9212" width="9.140625" style="56"/>
    <col min="9213" max="9214" width="2" style="56" customWidth="1"/>
    <col min="9215" max="9215" width="42.85546875" style="56" customWidth="1"/>
    <col min="9216" max="9216" width="12.140625" style="56" bestFit="1" customWidth="1"/>
    <col min="9217" max="9217" width="1" style="56" customWidth="1"/>
    <col min="9218" max="9218" width="16" style="56" customWidth="1"/>
    <col min="9219" max="9219" width="1" style="56" customWidth="1"/>
    <col min="9220" max="9220" width="16" style="56" customWidth="1"/>
    <col min="9221" max="9221" width="1" style="56" customWidth="1"/>
    <col min="9222" max="9222" width="16" style="56" customWidth="1"/>
    <col min="9223" max="9223" width="1" style="56" customWidth="1"/>
    <col min="9224" max="9224" width="16" style="56" customWidth="1"/>
    <col min="9225" max="9225" width="1.140625" style="56" customWidth="1"/>
    <col min="9226" max="9226" width="9.140625" style="56"/>
    <col min="9227" max="9227" width="9.7109375" style="56" customWidth="1"/>
    <col min="9228" max="9228" width="13.140625" style="56" bestFit="1" customWidth="1"/>
    <col min="9229" max="9229" width="9.7109375" style="56" customWidth="1"/>
    <col min="9230" max="9468" width="9.140625" style="56"/>
    <col min="9469" max="9470" width="2" style="56" customWidth="1"/>
    <col min="9471" max="9471" width="42.85546875" style="56" customWidth="1"/>
    <col min="9472" max="9472" width="12.140625" style="56" bestFit="1" customWidth="1"/>
    <col min="9473" max="9473" width="1" style="56" customWidth="1"/>
    <col min="9474" max="9474" width="16" style="56" customWidth="1"/>
    <col min="9475" max="9475" width="1" style="56" customWidth="1"/>
    <col min="9476" max="9476" width="16" style="56" customWidth="1"/>
    <col min="9477" max="9477" width="1" style="56" customWidth="1"/>
    <col min="9478" max="9478" width="16" style="56" customWidth="1"/>
    <col min="9479" max="9479" width="1" style="56" customWidth="1"/>
    <col min="9480" max="9480" width="16" style="56" customWidth="1"/>
    <col min="9481" max="9481" width="1.140625" style="56" customWidth="1"/>
    <col min="9482" max="9482" width="9.140625" style="56"/>
    <col min="9483" max="9483" width="9.7109375" style="56" customWidth="1"/>
    <col min="9484" max="9484" width="13.140625" style="56" bestFit="1" customWidth="1"/>
    <col min="9485" max="9485" width="9.7109375" style="56" customWidth="1"/>
    <col min="9486" max="9724" width="9.140625" style="56"/>
    <col min="9725" max="9726" width="2" style="56" customWidth="1"/>
    <col min="9727" max="9727" width="42.85546875" style="56" customWidth="1"/>
    <col min="9728" max="9728" width="12.140625" style="56" bestFit="1" customWidth="1"/>
    <col min="9729" max="9729" width="1" style="56" customWidth="1"/>
    <col min="9730" max="9730" width="16" style="56" customWidth="1"/>
    <col min="9731" max="9731" width="1" style="56" customWidth="1"/>
    <col min="9732" max="9732" width="16" style="56" customWidth="1"/>
    <col min="9733" max="9733" width="1" style="56" customWidth="1"/>
    <col min="9734" max="9734" width="16" style="56" customWidth="1"/>
    <col min="9735" max="9735" width="1" style="56" customWidth="1"/>
    <col min="9736" max="9736" width="16" style="56" customWidth="1"/>
    <col min="9737" max="9737" width="1.140625" style="56" customWidth="1"/>
    <col min="9738" max="9738" width="9.140625" style="56"/>
    <col min="9739" max="9739" width="9.7109375" style="56" customWidth="1"/>
    <col min="9740" max="9740" width="13.140625" style="56" bestFit="1" customWidth="1"/>
    <col min="9741" max="9741" width="9.7109375" style="56" customWidth="1"/>
    <col min="9742" max="9980" width="9.140625" style="56"/>
    <col min="9981" max="9982" width="2" style="56" customWidth="1"/>
    <col min="9983" max="9983" width="42.85546875" style="56" customWidth="1"/>
    <col min="9984" max="9984" width="12.140625" style="56" bestFit="1" customWidth="1"/>
    <col min="9985" max="9985" width="1" style="56" customWidth="1"/>
    <col min="9986" max="9986" width="16" style="56" customWidth="1"/>
    <col min="9987" max="9987" width="1" style="56" customWidth="1"/>
    <col min="9988" max="9988" width="16" style="56" customWidth="1"/>
    <col min="9989" max="9989" width="1" style="56" customWidth="1"/>
    <col min="9990" max="9990" width="16" style="56" customWidth="1"/>
    <col min="9991" max="9991" width="1" style="56" customWidth="1"/>
    <col min="9992" max="9992" width="16" style="56" customWidth="1"/>
    <col min="9993" max="9993" width="1.140625" style="56" customWidth="1"/>
    <col min="9994" max="9994" width="9.140625" style="56"/>
    <col min="9995" max="9995" width="9.7109375" style="56" customWidth="1"/>
    <col min="9996" max="9996" width="13.140625" style="56" bestFit="1" customWidth="1"/>
    <col min="9997" max="9997" width="9.7109375" style="56" customWidth="1"/>
    <col min="9998" max="10236" width="9.140625" style="56"/>
    <col min="10237" max="10238" width="2" style="56" customWidth="1"/>
    <col min="10239" max="10239" width="42.85546875" style="56" customWidth="1"/>
    <col min="10240" max="10240" width="12.140625" style="56" bestFit="1" customWidth="1"/>
    <col min="10241" max="10241" width="1" style="56" customWidth="1"/>
    <col min="10242" max="10242" width="16" style="56" customWidth="1"/>
    <col min="10243" max="10243" width="1" style="56" customWidth="1"/>
    <col min="10244" max="10244" width="16" style="56" customWidth="1"/>
    <col min="10245" max="10245" width="1" style="56" customWidth="1"/>
    <col min="10246" max="10246" width="16" style="56" customWidth="1"/>
    <col min="10247" max="10247" width="1" style="56" customWidth="1"/>
    <col min="10248" max="10248" width="16" style="56" customWidth="1"/>
    <col min="10249" max="10249" width="1.140625" style="56" customWidth="1"/>
    <col min="10250" max="10250" width="9.140625" style="56"/>
    <col min="10251" max="10251" width="9.7109375" style="56" customWidth="1"/>
    <col min="10252" max="10252" width="13.140625" style="56" bestFit="1" customWidth="1"/>
    <col min="10253" max="10253" width="9.7109375" style="56" customWidth="1"/>
    <col min="10254" max="10492" width="9.140625" style="56"/>
    <col min="10493" max="10494" width="2" style="56" customWidth="1"/>
    <col min="10495" max="10495" width="42.85546875" style="56" customWidth="1"/>
    <col min="10496" max="10496" width="12.140625" style="56" bestFit="1" customWidth="1"/>
    <col min="10497" max="10497" width="1" style="56" customWidth="1"/>
    <col min="10498" max="10498" width="16" style="56" customWidth="1"/>
    <col min="10499" max="10499" width="1" style="56" customWidth="1"/>
    <col min="10500" max="10500" width="16" style="56" customWidth="1"/>
    <col min="10501" max="10501" width="1" style="56" customWidth="1"/>
    <col min="10502" max="10502" width="16" style="56" customWidth="1"/>
    <col min="10503" max="10503" width="1" style="56" customWidth="1"/>
    <col min="10504" max="10504" width="16" style="56" customWidth="1"/>
    <col min="10505" max="10505" width="1.140625" style="56" customWidth="1"/>
    <col min="10506" max="10506" width="9.140625" style="56"/>
    <col min="10507" max="10507" width="9.7109375" style="56" customWidth="1"/>
    <col min="10508" max="10508" width="13.140625" style="56" bestFit="1" customWidth="1"/>
    <col min="10509" max="10509" width="9.7109375" style="56" customWidth="1"/>
    <col min="10510" max="10748" width="9.140625" style="56"/>
    <col min="10749" max="10750" width="2" style="56" customWidth="1"/>
    <col min="10751" max="10751" width="42.85546875" style="56" customWidth="1"/>
    <col min="10752" max="10752" width="12.140625" style="56" bestFit="1" customWidth="1"/>
    <col min="10753" max="10753" width="1" style="56" customWidth="1"/>
    <col min="10754" max="10754" width="16" style="56" customWidth="1"/>
    <col min="10755" max="10755" width="1" style="56" customWidth="1"/>
    <col min="10756" max="10756" width="16" style="56" customWidth="1"/>
    <col min="10757" max="10757" width="1" style="56" customWidth="1"/>
    <col min="10758" max="10758" width="16" style="56" customWidth="1"/>
    <col min="10759" max="10759" width="1" style="56" customWidth="1"/>
    <col min="10760" max="10760" width="16" style="56" customWidth="1"/>
    <col min="10761" max="10761" width="1.140625" style="56" customWidth="1"/>
    <col min="10762" max="10762" width="9.140625" style="56"/>
    <col min="10763" max="10763" width="9.7109375" style="56" customWidth="1"/>
    <col min="10764" max="10764" width="13.140625" style="56" bestFit="1" customWidth="1"/>
    <col min="10765" max="10765" width="9.7109375" style="56" customWidth="1"/>
    <col min="10766" max="11004" width="9.140625" style="56"/>
    <col min="11005" max="11006" width="2" style="56" customWidth="1"/>
    <col min="11007" max="11007" width="42.85546875" style="56" customWidth="1"/>
    <col min="11008" max="11008" width="12.140625" style="56" bestFit="1" customWidth="1"/>
    <col min="11009" max="11009" width="1" style="56" customWidth="1"/>
    <col min="11010" max="11010" width="16" style="56" customWidth="1"/>
    <col min="11011" max="11011" width="1" style="56" customWidth="1"/>
    <col min="11012" max="11012" width="16" style="56" customWidth="1"/>
    <col min="11013" max="11013" width="1" style="56" customWidth="1"/>
    <col min="11014" max="11014" width="16" style="56" customWidth="1"/>
    <col min="11015" max="11015" width="1" style="56" customWidth="1"/>
    <col min="11016" max="11016" width="16" style="56" customWidth="1"/>
    <col min="11017" max="11017" width="1.140625" style="56" customWidth="1"/>
    <col min="11018" max="11018" width="9.140625" style="56"/>
    <col min="11019" max="11019" width="9.7109375" style="56" customWidth="1"/>
    <col min="11020" max="11020" width="13.140625" style="56" bestFit="1" customWidth="1"/>
    <col min="11021" max="11021" width="9.7109375" style="56" customWidth="1"/>
    <col min="11022" max="11260" width="9.140625" style="56"/>
    <col min="11261" max="11262" width="2" style="56" customWidth="1"/>
    <col min="11263" max="11263" width="42.85546875" style="56" customWidth="1"/>
    <col min="11264" max="11264" width="12.140625" style="56" bestFit="1" customWidth="1"/>
    <col min="11265" max="11265" width="1" style="56" customWidth="1"/>
    <col min="11266" max="11266" width="16" style="56" customWidth="1"/>
    <col min="11267" max="11267" width="1" style="56" customWidth="1"/>
    <col min="11268" max="11268" width="16" style="56" customWidth="1"/>
    <col min="11269" max="11269" width="1" style="56" customWidth="1"/>
    <col min="11270" max="11270" width="16" style="56" customWidth="1"/>
    <col min="11271" max="11271" width="1" style="56" customWidth="1"/>
    <col min="11272" max="11272" width="16" style="56" customWidth="1"/>
    <col min="11273" max="11273" width="1.140625" style="56" customWidth="1"/>
    <col min="11274" max="11274" width="9.140625" style="56"/>
    <col min="11275" max="11275" width="9.7109375" style="56" customWidth="1"/>
    <col min="11276" max="11276" width="13.140625" style="56" bestFit="1" customWidth="1"/>
    <col min="11277" max="11277" width="9.7109375" style="56" customWidth="1"/>
    <col min="11278" max="11516" width="9.140625" style="56"/>
    <col min="11517" max="11518" width="2" style="56" customWidth="1"/>
    <col min="11519" max="11519" width="42.85546875" style="56" customWidth="1"/>
    <col min="11520" max="11520" width="12.140625" style="56" bestFit="1" customWidth="1"/>
    <col min="11521" max="11521" width="1" style="56" customWidth="1"/>
    <col min="11522" max="11522" width="16" style="56" customWidth="1"/>
    <col min="11523" max="11523" width="1" style="56" customWidth="1"/>
    <col min="11524" max="11524" width="16" style="56" customWidth="1"/>
    <col min="11525" max="11525" width="1" style="56" customWidth="1"/>
    <col min="11526" max="11526" width="16" style="56" customWidth="1"/>
    <col min="11527" max="11527" width="1" style="56" customWidth="1"/>
    <col min="11528" max="11528" width="16" style="56" customWidth="1"/>
    <col min="11529" max="11529" width="1.140625" style="56" customWidth="1"/>
    <col min="11530" max="11530" width="9.140625" style="56"/>
    <col min="11531" max="11531" width="9.7109375" style="56" customWidth="1"/>
    <col min="11532" max="11532" width="13.140625" style="56" bestFit="1" customWidth="1"/>
    <col min="11533" max="11533" width="9.7109375" style="56" customWidth="1"/>
    <col min="11534" max="11772" width="9.140625" style="56"/>
    <col min="11773" max="11774" width="2" style="56" customWidth="1"/>
    <col min="11775" max="11775" width="42.85546875" style="56" customWidth="1"/>
    <col min="11776" max="11776" width="12.140625" style="56" bestFit="1" customWidth="1"/>
    <col min="11777" max="11777" width="1" style="56" customWidth="1"/>
    <col min="11778" max="11778" width="16" style="56" customWidth="1"/>
    <col min="11779" max="11779" width="1" style="56" customWidth="1"/>
    <col min="11780" max="11780" width="16" style="56" customWidth="1"/>
    <col min="11781" max="11781" width="1" style="56" customWidth="1"/>
    <col min="11782" max="11782" width="16" style="56" customWidth="1"/>
    <col min="11783" max="11783" width="1" style="56" customWidth="1"/>
    <col min="11784" max="11784" width="16" style="56" customWidth="1"/>
    <col min="11785" max="11785" width="1.140625" style="56" customWidth="1"/>
    <col min="11786" max="11786" width="9.140625" style="56"/>
    <col min="11787" max="11787" width="9.7109375" style="56" customWidth="1"/>
    <col min="11788" max="11788" width="13.140625" style="56" bestFit="1" customWidth="1"/>
    <col min="11789" max="11789" width="9.7109375" style="56" customWidth="1"/>
    <col min="11790" max="12028" width="9.140625" style="56"/>
    <col min="12029" max="12030" width="2" style="56" customWidth="1"/>
    <col min="12031" max="12031" width="42.85546875" style="56" customWidth="1"/>
    <col min="12032" max="12032" width="12.140625" style="56" bestFit="1" customWidth="1"/>
    <col min="12033" max="12033" width="1" style="56" customWidth="1"/>
    <col min="12034" max="12034" width="16" style="56" customWidth="1"/>
    <col min="12035" max="12035" width="1" style="56" customWidth="1"/>
    <col min="12036" max="12036" width="16" style="56" customWidth="1"/>
    <col min="12037" max="12037" width="1" style="56" customWidth="1"/>
    <col min="12038" max="12038" width="16" style="56" customWidth="1"/>
    <col min="12039" max="12039" width="1" style="56" customWidth="1"/>
    <col min="12040" max="12040" width="16" style="56" customWidth="1"/>
    <col min="12041" max="12041" width="1.140625" style="56" customWidth="1"/>
    <col min="12042" max="12042" width="9.140625" style="56"/>
    <col min="12043" max="12043" width="9.7109375" style="56" customWidth="1"/>
    <col min="12044" max="12044" width="13.140625" style="56" bestFit="1" customWidth="1"/>
    <col min="12045" max="12045" width="9.7109375" style="56" customWidth="1"/>
    <col min="12046" max="12284" width="9.140625" style="56"/>
    <col min="12285" max="12286" width="2" style="56" customWidth="1"/>
    <col min="12287" max="12287" width="42.85546875" style="56" customWidth="1"/>
    <col min="12288" max="12288" width="12.140625" style="56" bestFit="1" customWidth="1"/>
    <col min="12289" max="12289" width="1" style="56" customWidth="1"/>
    <col min="12290" max="12290" width="16" style="56" customWidth="1"/>
    <col min="12291" max="12291" width="1" style="56" customWidth="1"/>
    <col min="12292" max="12292" width="16" style="56" customWidth="1"/>
    <col min="12293" max="12293" width="1" style="56" customWidth="1"/>
    <col min="12294" max="12294" width="16" style="56" customWidth="1"/>
    <col min="12295" max="12295" width="1" style="56" customWidth="1"/>
    <col min="12296" max="12296" width="16" style="56" customWidth="1"/>
    <col min="12297" max="12297" width="1.140625" style="56" customWidth="1"/>
    <col min="12298" max="12298" width="9.140625" style="56"/>
    <col min="12299" max="12299" width="9.7109375" style="56" customWidth="1"/>
    <col min="12300" max="12300" width="13.140625" style="56" bestFit="1" customWidth="1"/>
    <col min="12301" max="12301" width="9.7109375" style="56" customWidth="1"/>
    <col min="12302" max="12540" width="9.140625" style="56"/>
    <col min="12541" max="12542" width="2" style="56" customWidth="1"/>
    <col min="12543" max="12543" width="42.85546875" style="56" customWidth="1"/>
    <col min="12544" max="12544" width="12.140625" style="56" bestFit="1" customWidth="1"/>
    <col min="12545" max="12545" width="1" style="56" customWidth="1"/>
    <col min="12546" max="12546" width="16" style="56" customWidth="1"/>
    <col min="12547" max="12547" width="1" style="56" customWidth="1"/>
    <col min="12548" max="12548" width="16" style="56" customWidth="1"/>
    <col min="12549" max="12549" width="1" style="56" customWidth="1"/>
    <col min="12550" max="12550" width="16" style="56" customWidth="1"/>
    <col min="12551" max="12551" width="1" style="56" customWidth="1"/>
    <col min="12552" max="12552" width="16" style="56" customWidth="1"/>
    <col min="12553" max="12553" width="1.140625" style="56" customWidth="1"/>
    <col min="12554" max="12554" width="9.140625" style="56"/>
    <col min="12555" max="12555" width="9.7109375" style="56" customWidth="1"/>
    <col min="12556" max="12556" width="13.140625" style="56" bestFit="1" customWidth="1"/>
    <col min="12557" max="12557" width="9.7109375" style="56" customWidth="1"/>
    <col min="12558" max="12796" width="9.140625" style="56"/>
    <col min="12797" max="12798" width="2" style="56" customWidth="1"/>
    <col min="12799" max="12799" width="42.85546875" style="56" customWidth="1"/>
    <col min="12800" max="12800" width="12.140625" style="56" bestFit="1" customWidth="1"/>
    <col min="12801" max="12801" width="1" style="56" customWidth="1"/>
    <col min="12802" max="12802" width="16" style="56" customWidth="1"/>
    <col min="12803" max="12803" width="1" style="56" customWidth="1"/>
    <col min="12804" max="12804" width="16" style="56" customWidth="1"/>
    <col min="12805" max="12805" width="1" style="56" customWidth="1"/>
    <col min="12806" max="12806" width="16" style="56" customWidth="1"/>
    <col min="12807" max="12807" width="1" style="56" customWidth="1"/>
    <col min="12808" max="12808" width="16" style="56" customWidth="1"/>
    <col min="12809" max="12809" width="1.140625" style="56" customWidth="1"/>
    <col min="12810" max="12810" width="9.140625" style="56"/>
    <col min="12811" max="12811" width="9.7109375" style="56" customWidth="1"/>
    <col min="12812" max="12812" width="13.140625" style="56" bestFit="1" customWidth="1"/>
    <col min="12813" max="12813" width="9.7109375" style="56" customWidth="1"/>
    <col min="12814" max="13052" width="9.140625" style="56"/>
    <col min="13053" max="13054" width="2" style="56" customWidth="1"/>
    <col min="13055" max="13055" width="42.85546875" style="56" customWidth="1"/>
    <col min="13056" max="13056" width="12.140625" style="56" bestFit="1" customWidth="1"/>
    <col min="13057" max="13057" width="1" style="56" customWidth="1"/>
    <col min="13058" max="13058" width="16" style="56" customWidth="1"/>
    <col min="13059" max="13059" width="1" style="56" customWidth="1"/>
    <col min="13060" max="13060" width="16" style="56" customWidth="1"/>
    <col min="13061" max="13061" width="1" style="56" customWidth="1"/>
    <col min="13062" max="13062" width="16" style="56" customWidth="1"/>
    <col min="13063" max="13063" width="1" style="56" customWidth="1"/>
    <col min="13064" max="13064" width="16" style="56" customWidth="1"/>
    <col min="13065" max="13065" width="1.140625" style="56" customWidth="1"/>
    <col min="13066" max="13066" width="9.140625" style="56"/>
    <col min="13067" max="13067" width="9.7109375" style="56" customWidth="1"/>
    <col min="13068" max="13068" width="13.140625" style="56" bestFit="1" customWidth="1"/>
    <col min="13069" max="13069" width="9.7109375" style="56" customWidth="1"/>
    <col min="13070" max="13308" width="9.140625" style="56"/>
    <col min="13309" max="13310" width="2" style="56" customWidth="1"/>
    <col min="13311" max="13311" width="42.85546875" style="56" customWidth="1"/>
    <col min="13312" max="13312" width="12.140625" style="56" bestFit="1" customWidth="1"/>
    <col min="13313" max="13313" width="1" style="56" customWidth="1"/>
    <col min="13314" max="13314" width="16" style="56" customWidth="1"/>
    <col min="13315" max="13315" width="1" style="56" customWidth="1"/>
    <col min="13316" max="13316" width="16" style="56" customWidth="1"/>
    <col min="13317" max="13317" width="1" style="56" customWidth="1"/>
    <col min="13318" max="13318" width="16" style="56" customWidth="1"/>
    <col min="13319" max="13319" width="1" style="56" customWidth="1"/>
    <col min="13320" max="13320" width="16" style="56" customWidth="1"/>
    <col min="13321" max="13321" width="1.140625" style="56" customWidth="1"/>
    <col min="13322" max="13322" width="9.140625" style="56"/>
    <col min="13323" max="13323" width="9.7109375" style="56" customWidth="1"/>
    <col min="13324" max="13324" width="13.140625" style="56" bestFit="1" customWidth="1"/>
    <col min="13325" max="13325" width="9.7109375" style="56" customWidth="1"/>
    <col min="13326" max="13564" width="9.140625" style="56"/>
    <col min="13565" max="13566" width="2" style="56" customWidth="1"/>
    <col min="13567" max="13567" width="42.85546875" style="56" customWidth="1"/>
    <col min="13568" max="13568" width="12.140625" style="56" bestFit="1" customWidth="1"/>
    <col min="13569" max="13569" width="1" style="56" customWidth="1"/>
    <col min="13570" max="13570" width="16" style="56" customWidth="1"/>
    <col min="13571" max="13571" width="1" style="56" customWidth="1"/>
    <col min="13572" max="13572" width="16" style="56" customWidth="1"/>
    <col min="13573" max="13573" width="1" style="56" customWidth="1"/>
    <col min="13574" max="13574" width="16" style="56" customWidth="1"/>
    <col min="13575" max="13575" width="1" style="56" customWidth="1"/>
    <col min="13576" max="13576" width="16" style="56" customWidth="1"/>
    <col min="13577" max="13577" width="1.140625" style="56" customWidth="1"/>
    <col min="13578" max="13578" width="9.140625" style="56"/>
    <col min="13579" max="13579" width="9.7109375" style="56" customWidth="1"/>
    <col min="13580" max="13580" width="13.140625" style="56" bestFit="1" customWidth="1"/>
    <col min="13581" max="13581" width="9.7109375" style="56" customWidth="1"/>
    <col min="13582" max="13820" width="9.140625" style="56"/>
    <col min="13821" max="13822" width="2" style="56" customWidth="1"/>
    <col min="13823" max="13823" width="42.85546875" style="56" customWidth="1"/>
    <col min="13824" max="13824" width="12.140625" style="56" bestFit="1" customWidth="1"/>
    <col min="13825" max="13825" width="1" style="56" customWidth="1"/>
    <col min="13826" max="13826" width="16" style="56" customWidth="1"/>
    <col min="13827" max="13827" width="1" style="56" customWidth="1"/>
    <col min="13828" max="13828" width="16" style="56" customWidth="1"/>
    <col min="13829" max="13829" width="1" style="56" customWidth="1"/>
    <col min="13830" max="13830" width="16" style="56" customWidth="1"/>
    <col min="13831" max="13831" width="1" style="56" customWidth="1"/>
    <col min="13832" max="13832" width="16" style="56" customWidth="1"/>
    <col min="13833" max="13833" width="1.140625" style="56" customWidth="1"/>
    <col min="13834" max="13834" width="9.140625" style="56"/>
    <col min="13835" max="13835" width="9.7109375" style="56" customWidth="1"/>
    <col min="13836" max="13836" width="13.140625" style="56" bestFit="1" customWidth="1"/>
    <col min="13837" max="13837" width="9.7109375" style="56" customWidth="1"/>
    <col min="13838" max="14076" width="9.140625" style="56"/>
    <col min="14077" max="14078" width="2" style="56" customWidth="1"/>
    <col min="14079" max="14079" width="42.85546875" style="56" customWidth="1"/>
    <col min="14080" max="14080" width="12.140625" style="56" bestFit="1" customWidth="1"/>
    <col min="14081" max="14081" width="1" style="56" customWidth="1"/>
    <col min="14082" max="14082" width="16" style="56" customWidth="1"/>
    <col min="14083" max="14083" width="1" style="56" customWidth="1"/>
    <col min="14084" max="14084" width="16" style="56" customWidth="1"/>
    <col min="14085" max="14085" width="1" style="56" customWidth="1"/>
    <col min="14086" max="14086" width="16" style="56" customWidth="1"/>
    <col min="14087" max="14087" width="1" style="56" customWidth="1"/>
    <col min="14088" max="14088" width="16" style="56" customWidth="1"/>
    <col min="14089" max="14089" width="1.140625" style="56" customWidth="1"/>
    <col min="14090" max="14090" width="9.140625" style="56"/>
    <col min="14091" max="14091" width="9.7109375" style="56" customWidth="1"/>
    <col min="14092" max="14092" width="13.140625" style="56" bestFit="1" customWidth="1"/>
    <col min="14093" max="14093" width="9.7109375" style="56" customWidth="1"/>
    <col min="14094" max="14332" width="9.140625" style="56"/>
    <col min="14333" max="14334" width="2" style="56" customWidth="1"/>
    <col min="14335" max="14335" width="42.85546875" style="56" customWidth="1"/>
    <col min="14336" max="14336" width="12.140625" style="56" bestFit="1" customWidth="1"/>
    <col min="14337" max="14337" width="1" style="56" customWidth="1"/>
    <col min="14338" max="14338" width="16" style="56" customWidth="1"/>
    <col min="14339" max="14339" width="1" style="56" customWidth="1"/>
    <col min="14340" max="14340" width="16" style="56" customWidth="1"/>
    <col min="14341" max="14341" width="1" style="56" customWidth="1"/>
    <col min="14342" max="14342" width="16" style="56" customWidth="1"/>
    <col min="14343" max="14343" width="1" style="56" customWidth="1"/>
    <col min="14344" max="14344" width="16" style="56" customWidth="1"/>
    <col min="14345" max="14345" width="1.140625" style="56" customWidth="1"/>
    <col min="14346" max="14346" width="9.140625" style="56"/>
    <col min="14347" max="14347" width="9.7109375" style="56" customWidth="1"/>
    <col min="14348" max="14348" width="13.140625" style="56" bestFit="1" customWidth="1"/>
    <col min="14349" max="14349" width="9.7109375" style="56" customWidth="1"/>
    <col min="14350" max="14588" width="9.140625" style="56"/>
    <col min="14589" max="14590" width="2" style="56" customWidth="1"/>
    <col min="14591" max="14591" width="42.85546875" style="56" customWidth="1"/>
    <col min="14592" max="14592" width="12.140625" style="56" bestFit="1" customWidth="1"/>
    <col min="14593" max="14593" width="1" style="56" customWidth="1"/>
    <col min="14594" max="14594" width="16" style="56" customWidth="1"/>
    <col min="14595" max="14595" width="1" style="56" customWidth="1"/>
    <col min="14596" max="14596" width="16" style="56" customWidth="1"/>
    <col min="14597" max="14597" width="1" style="56" customWidth="1"/>
    <col min="14598" max="14598" width="16" style="56" customWidth="1"/>
    <col min="14599" max="14599" width="1" style="56" customWidth="1"/>
    <col min="14600" max="14600" width="16" style="56" customWidth="1"/>
    <col min="14601" max="14601" width="1.140625" style="56" customWidth="1"/>
    <col min="14602" max="14602" width="9.140625" style="56"/>
    <col min="14603" max="14603" width="9.7109375" style="56" customWidth="1"/>
    <col min="14604" max="14604" width="13.140625" style="56" bestFit="1" customWidth="1"/>
    <col min="14605" max="14605" width="9.7109375" style="56" customWidth="1"/>
    <col min="14606" max="14844" width="9.140625" style="56"/>
    <col min="14845" max="14846" width="2" style="56" customWidth="1"/>
    <col min="14847" max="14847" width="42.85546875" style="56" customWidth="1"/>
    <col min="14848" max="14848" width="12.140625" style="56" bestFit="1" customWidth="1"/>
    <col min="14849" max="14849" width="1" style="56" customWidth="1"/>
    <col min="14850" max="14850" width="16" style="56" customWidth="1"/>
    <col min="14851" max="14851" width="1" style="56" customWidth="1"/>
    <col min="14852" max="14852" width="16" style="56" customWidth="1"/>
    <col min="14853" max="14853" width="1" style="56" customWidth="1"/>
    <col min="14854" max="14854" width="16" style="56" customWidth="1"/>
    <col min="14855" max="14855" width="1" style="56" customWidth="1"/>
    <col min="14856" max="14856" width="16" style="56" customWidth="1"/>
    <col min="14857" max="14857" width="1.140625" style="56" customWidth="1"/>
    <col min="14858" max="14858" width="9.140625" style="56"/>
    <col min="14859" max="14859" width="9.7109375" style="56" customWidth="1"/>
    <col min="14860" max="14860" width="13.140625" style="56" bestFit="1" customWidth="1"/>
    <col min="14861" max="14861" width="9.7109375" style="56" customWidth="1"/>
    <col min="14862" max="15100" width="9.140625" style="56"/>
    <col min="15101" max="15102" width="2" style="56" customWidth="1"/>
    <col min="15103" max="15103" width="42.85546875" style="56" customWidth="1"/>
    <col min="15104" max="15104" width="12.140625" style="56" bestFit="1" customWidth="1"/>
    <col min="15105" max="15105" width="1" style="56" customWidth="1"/>
    <col min="15106" max="15106" width="16" style="56" customWidth="1"/>
    <col min="15107" max="15107" width="1" style="56" customWidth="1"/>
    <col min="15108" max="15108" width="16" style="56" customWidth="1"/>
    <col min="15109" max="15109" width="1" style="56" customWidth="1"/>
    <col min="15110" max="15110" width="16" style="56" customWidth="1"/>
    <col min="15111" max="15111" width="1" style="56" customWidth="1"/>
    <col min="15112" max="15112" width="16" style="56" customWidth="1"/>
    <col min="15113" max="15113" width="1.140625" style="56" customWidth="1"/>
    <col min="15114" max="15114" width="9.140625" style="56"/>
    <col min="15115" max="15115" width="9.7109375" style="56" customWidth="1"/>
    <col min="15116" max="15116" width="13.140625" style="56" bestFit="1" customWidth="1"/>
    <col min="15117" max="15117" width="9.7109375" style="56" customWidth="1"/>
    <col min="15118" max="15356" width="9.140625" style="56"/>
    <col min="15357" max="15358" width="2" style="56" customWidth="1"/>
    <col min="15359" max="15359" width="42.85546875" style="56" customWidth="1"/>
    <col min="15360" max="15360" width="12.140625" style="56" bestFit="1" customWidth="1"/>
    <col min="15361" max="15361" width="1" style="56" customWidth="1"/>
    <col min="15362" max="15362" width="16" style="56" customWidth="1"/>
    <col min="15363" max="15363" width="1" style="56" customWidth="1"/>
    <col min="15364" max="15364" width="16" style="56" customWidth="1"/>
    <col min="15365" max="15365" width="1" style="56" customWidth="1"/>
    <col min="15366" max="15366" width="16" style="56" customWidth="1"/>
    <col min="15367" max="15367" width="1" style="56" customWidth="1"/>
    <col min="15368" max="15368" width="16" style="56" customWidth="1"/>
    <col min="15369" max="15369" width="1.140625" style="56" customWidth="1"/>
    <col min="15370" max="15370" width="9.140625" style="56"/>
    <col min="15371" max="15371" width="9.7109375" style="56" customWidth="1"/>
    <col min="15372" max="15372" width="13.140625" style="56" bestFit="1" customWidth="1"/>
    <col min="15373" max="15373" width="9.7109375" style="56" customWidth="1"/>
    <col min="15374" max="15612" width="9.140625" style="56"/>
    <col min="15613" max="15614" width="2" style="56" customWidth="1"/>
    <col min="15615" max="15615" width="42.85546875" style="56" customWidth="1"/>
    <col min="15616" max="15616" width="12.140625" style="56" bestFit="1" customWidth="1"/>
    <col min="15617" max="15617" width="1" style="56" customWidth="1"/>
    <col min="15618" max="15618" width="16" style="56" customWidth="1"/>
    <col min="15619" max="15619" width="1" style="56" customWidth="1"/>
    <col min="15620" max="15620" width="16" style="56" customWidth="1"/>
    <col min="15621" max="15621" width="1" style="56" customWidth="1"/>
    <col min="15622" max="15622" width="16" style="56" customWidth="1"/>
    <col min="15623" max="15623" width="1" style="56" customWidth="1"/>
    <col min="15624" max="15624" width="16" style="56" customWidth="1"/>
    <col min="15625" max="15625" width="1.140625" style="56" customWidth="1"/>
    <col min="15626" max="15626" width="9.140625" style="56"/>
    <col min="15627" max="15627" width="9.7109375" style="56" customWidth="1"/>
    <col min="15628" max="15628" width="13.140625" style="56" bestFit="1" customWidth="1"/>
    <col min="15629" max="15629" width="9.7109375" style="56" customWidth="1"/>
    <col min="15630" max="15868" width="9.140625" style="56"/>
    <col min="15869" max="15870" width="2" style="56" customWidth="1"/>
    <col min="15871" max="15871" width="42.85546875" style="56" customWidth="1"/>
    <col min="15872" max="15872" width="12.140625" style="56" bestFit="1" customWidth="1"/>
    <col min="15873" max="15873" width="1" style="56" customWidth="1"/>
    <col min="15874" max="15874" width="16" style="56" customWidth="1"/>
    <col min="15875" max="15875" width="1" style="56" customWidth="1"/>
    <col min="15876" max="15876" width="16" style="56" customWidth="1"/>
    <col min="15877" max="15877" width="1" style="56" customWidth="1"/>
    <col min="15878" max="15878" width="16" style="56" customWidth="1"/>
    <col min="15879" max="15879" width="1" style="56" customWidth="1"/>
    <col min="15880" max="15880" width="16" style="56" customWidth="1"/>
    <col min="15881" max="15881" width="1.140625" style="56" customWidth="1"/>
    <col min="15882" max="15882" width="9.140625" style="56"/>
    <col min="15883" max="15883" width="9.7109375" style="56" customWidth="1"/>
    <col min="15884" max="15884" width="13.140625" style="56" bestFit="1" customWidth="1"/>
    <col min="15885" max="15885" width="9.7109375" style="56" customWidth="1"/>
    <col min="15886" max="16124" width="9.140625" style="56"/>
    <col min="16125" max="16126" width="2" style="56" customWidth="1"/>
    <col min="16127" max="16127" width="42.85546875" style="56" customWidth="1"/>
    <col min="16128" max="16128" width="12.140625" style="56" bestFit="1" customWidth="1"/>
    <col min="16129" max="16129" width="1" style="56" customWidth="1"/>
    <col min="16130" max="16130" width="16" style="56" customWidth="1"/>
    <col min="16131" max="16131" width="1" style="56" customWidth="1"/>
    <col min="16132" max="16132" width="16" style="56" customWidth="1"/>
    <col min="16133" max="16133" width="1" style="56" customWidth="1"/>
    <col min="16134" max="16134" width="16" style="56" customWidth="1"/>
    <col min="16135" max="16135" width="1" style="56" customWidth="1"/>
    <col min="16136" max="16136" width="16" style="56" customWidth="1"/>
    <col min="16137" max="16137" width="1.140625" style="56" customWidth="1"/>
    <col min="16138" max="16138" width="9.140625" style="56"/>
    <col min="16139" max="16139" width="9.7109375" style="56" customWidth="1"/>
    <col min="16140" max="16140" width="13.140625" style="56" bestFit="1" customWidth="1"/>
    <col min="16141" max="16141" width="9.7109375" style="56" customWidth="1"/>
    <col min="16142" max="16384" width="9.140625" style="56"/>
  </cols>
  <sheetData>
    <row r="1" spans="1:13" s="55" customFormat="1" x14ac:dyDescent="0.5">
      <c r="A1" s="53" t="s">
        <v>0</v>
      </c>
      <c r="B1" s="53"/>
      <c r="C1" s="53"/>
      <c r="D1" s="54"/>
      <c r="E1" s="53"/>
      <c r="F1" s="53"/>
      <c r="G1" s="53"/>
      <c r="H1" s="53"/>
      <c r="I1" s="53"/>
      <c r="J1" s="53"/>
      <c r="K1" s="53"/>
      <c r="L1" s="53"/>
    </row>
    <row r="2" spans="1:13" x14ac:dyDescent="0.5">
      <c r="A2" s="130" t="s">
        <v>71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 x14ac:dyDescent="0.5">
      <c r="A3" s="130" t="s">
        <v>72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3" x14ac:dyDescent="0.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8" t="s">
        <v>8</v>
      </c>
    </row>
    <row r="5" spans="1:13" x14ac:dyDescent="0.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8" t="s">
        <v>10</v>
      </c>
    </row>
    <row r="6" spans="1:13" x14ac:dyDescent="0.5">
      <c r="A6" s="57"/>
      <c r="B6" s="57"/>
      <c r="C6" s="57"/>
      <c r="D6" s="59"/>
      <c r="E6" s="60"/>
      <c r="F6" s="131" t="s">
        <v>3</v>
      </c>
      <c r="G6" s="131"/>
      <c r="H6" s="131"/>
      <c r="I6" s="131"/>
      <c r="J6" s="131"/>
      <c r="K6" s="131"/>
      <c r="L6" s="131"/>
    </row>
    <row r="7" spans="1:13" x14ac:dyDescent="0.5">
      <c r="A7" s="60"/>
      <c r="B7" s="60"/>
      <c r="C7" s="60"/>
      <c r="D7" s="59"/>
      <c r="E7" s="60"/>
      <c r="F7" s="131" t="s">
        <v>4</v>
      </c>
      <c r="G7" s="131"/>
      <c r="H7" s="131"/>
      <c r="I7" s="60"/>
      <c r="J7" s="131" t="s">
        <v>5</v>
      </c>
      <c r="K7" s="131"/>
      <c r="L7" s="131"/>
    </row>
    <row r="8" spans="1:13" x14ac:dyDescent="0.5">
      <c r="A8" s="129"/>
      <c r="B8" s="129"/>
      <c r="C8" s="129"/>
      <c r="D8" s="61" t="s">
        <v>9</v>
      </c>
      <c r="E8" s="60"/>
      <c r="F8" s="62">
        <v>2022</v>
      </c>
      <c r="G8" s="63"/>
      <c r="H8" s="62">
        <v>2021</v>
      </c>
      <c r="I8" s="63"/>
      <c r="J8" s="62">
        <f>F8</f>
        <v>2022</v>
      </c>
      <c r="K8" s="63"/>
      <c r="L8" s="62">
        <f>H8</f>
        <v>2021</v>
      </c>
    </row>
    <row r="9" spans="1:13" x14ac:dyDescent="0.5">
      <c r="A9" s="64"/>
      <c r="B9" s="64"/>
      <c r="C9" s="64"/>
      <c r="D9" s="65" t="s">
        <v>213</v>
      </c>
      <c r="E9" s="60"/>
      <c r="F9" s="9"/>
      <c r="G9" s="63"/>
      <c r="H9" s="9"/>
      <c r="I9" s="63"/>
      <c r="J9" s="9"/>
      <c r="K9" s="63"/>
      <c r="L9" s="9"/>
    </row>
    <row r="10" spans="1:13" x14ac:dyDescent="0.5">
      <c r="A10" s="130" t="s">
        <v>73</v>
      </c>
      <c r="B10" s="130"/>
      <c r="C10" s="130"/>
      <c r="E10" s="67"/>
      <c r="F10" s="66"/>
      <c r="G10" s="68"/>
      <c r="H10" s="66"/>
      <c r="I10" s="68"/>
      <c r="J10" s="66"/>
      <c r="K10" s="66"/>
      <c r="L10" s="66"/>
    </row>
    <row r="11" spans="1:13" ht="18" customHeight="1" x14ac:dyDescent="0.5">
      <c r="B11" s="69" t="s">
        <v>74</v>
      </c>
      <c r="E11" s="70"/>
      <c r="F11" s="23">
        <v>145771336.49000001</v>
      </c>
      <c r="G11" s="23">
        <v>0</v>
      </c>
      <c r="H11" s="23">
        <v>35871610.18</v>
      </c>
      <c r="I11" s="23">
        <v>0</v>
      </c>
      <c r="J11" s="23">
        <v>113787190.15000001</v>
      </c>
      <c r="K11" s="23">
        <v>0</v>
      </c>
      <c r="L11" s="23">
        <v>35871610.18</v>
      </c>
      <c r="M11" s="71"/>
    </row>
    <row r="12" spans="1:13" x14ac:dyDescent="0.5">
      <c r="B12" s="69" t="s">
        <v>75</v>
      </c>
      <c r="E12" s="70"/>
      <c r="F12" s="23">
        <v>26594826.710000001</v>
      </c>
      <c r="G12" s="23"/>
      <c r="H12" s="23">
        <v>1528344.87</v>
      </c>
      <c r="I12" s="23">
        <v>0</v>
      </c>
      <c r="J12" s="23">
        <v>21287337.199999999</v>
      </c>
      <c r="K12" s="23">
        <v>0</v>
      </c>
      <c r="L12" s="23">
        <v>1528344.87</v>
      </c>
      <c r="M12" s="71"/>
    </row>
    <row r="13" spans="1:13" x14ac:dyDescent="0.5">
      <c r="B13" s="69" t="s">
        <v>76</v>
      </c>
      <c r="E13" s="70"/>
      <c r="F13" s="23">
        <v>5362411.83</v>
      </c>
      <c r="G13" s="23"/>
      <c r="H13" s="23">
        <v>393702.13</v>
      </c>
      <c r="I13" s="23">
        <v>0</v>
      </c>
      <c r="J13" s="23">
        <v>3998739.3</v>
      </c>
      <c r="K13" s="23">
        <v>0</v>
      </c>
      <c r="L13" s="23">
        <v>392915.27</v>
      </c>
      <c r="M13" s="71"/>
    </row>
    <row r="14" spans="1:13" x14ac:dyDescent="0.5">
      <c r="B14" s="69" t="s">
        <v>77</v>
      </c>
      <c r="E14" s="70"/>
      <c r="F14" s="23">
        <v>11092700</v>
      </c>
      <c r="G14" s="23"/>
      <c r="H14" s="23">
        <v>970810</v>
      </c>
      <c r="I14" s="23">
        <v>0</v>
      </c>
      <c r="J14" s="23">
        <v>11092700</v>
      </c>
      <c r="K14" s="23">
        <v>0</v>
      </c>
      <c r="L14" s="23">
        <v>970810</v>
      </c>
      <c r="M14" s="71"/>
    </row>
    <row r="15" spans="1:13" x14ac:dyDescent="0.5">
      <c r="B15" s="69" t="s">
        <v>78</v>
      </c>
      <c r="E15" s="70"/>
      <c r="F15" s="23">
        <v>4020420.54</v>
      </c>
      <c r="G15" s="23"/>
      <c r="H15" s="23">
        <v>106401.93</v>
      </c>
      <c r="I15" s="23">
        <v>0</v>
      </c>
      <c r="J15" s="23">
        <v>3841542.03</v>
      </c>
      <c r="K15" s="23">
        <v>0</v>
      </c>
      <c r="L15" s="23">
        <v>106401.93</v>
      </c>
      <c r="M15" s="71"/>
    </row>
    <row r="16" spans="1:13" x14ac:dyDescent="0.5">
      <c r="B16" s="69" t="s">
        <v>79</v>
      </c>
      <c r="E16" s="70"/>
      <c r="F16" s="23">
        <v>5851545</v>
      </c>
      <c r="G16" s="23"/>
      <c r="H16" s="23">
        <v>159300</v>
      </c>
      <c r="I16" s="23">
        <v>0</v>
      </c>
      <c r="J16" s="23">
        <v>4723295</v>
      </c>
      <c r="K16" s="23">
        <v>0</v>
      </c>
      <c r="L16" s="23">
        <v>159300</v>
      </c>
      <c r="M16" s="71"/>
    </row>
    <row r="17" spans="1:13" x14ac:dyDescent="0.5">
      <c r="B17" s="69" t="s">
        <v>80</v>
      </c>
      <c r="E17" s="70"/>
      <c r="F17" s="23">
        <v>2016912.14</v>
      </c>
      <c r="G17" s="23"/>
      <c r="H17" s="23">
        <v>66542.05</v>
      </c>
      <c r="I17" s="23">
        <v>0</v>
      </c>
      <c r="J17" s="23">
        <v>1434631.78</v>
      </c>
      <c r="K17" s="23">
        <v>0</v>
      </c>
      <c r="L17" s="23">
        <v>66542.05</v>
      </c>
      <c r="M17" s="71"/>
    </row>
    <row r="18" spans="1:13" x14ac:dyDescent="0.5">
      <c r="A18" s="56"/>
      <c r="B18" s="69" t="s">
        <v>81</v>
      </c>
      <c r="E18" s="70"/>
      <c r="F18" s="23">
        <v>1623036.44</v>
      </c>
      <c r="G18" s="23"/>
      <c r="H18" s="23">
        <v>132983.23000000001</v>
      </c>
      <c r="I18" s="23">
        <v>0</v>
      </c>
      <c r="J18" s="23">
        <v>1623036.44</v>
      </c>
      <c r="K18" s="23">
        <v>0</v>
      </c>
      <c r="L18" s="23">
        <v>132983.23000000001</v>
      </c>
      <c r="M18" s="71"/>
    </row>
    <row r="19" spans="1:13" x14ac:dyDescent="0.5">
      <c r="A19" s="56"/>
      <c r="B19" s="69" t="s">
        <v>82</v>
      </c>
      <c r="D19" s="65"/>
      <c r="E19" s="70"/>
      <c r="F19" s="23">
        <v>5104688.6900000004</v>
      </c>
      <c r="G19" s="23"/>
      <c r="H19" s="43">
        <v>2697587.6</v>
      </c>
      <c r="I19" s="23">
        <v>0</v>
      </c>
      <c r="J19" s="43">
        <v>4412974.97</v>
      </c>
      <c r="K19" s="23">
        <v>0</v>
      </c>
      <c r="L19" s="43">
        <v>2115852.44</v>
      </c>
      <c r="M19" s="71"/>
    </row>
    <row r="20" spans="1:13" x14ac:dyDescent="0.5">
      <c r="B20" s="69" t="s">
        <v>83</v>
      </c>
      <c r="D20" s="65"/>
      <c r="E20" s="70"/>
      <c r="F20" s="72">
        <v>207437877.84</v>
      </c>
      <c r="G20" s="23"/>
      <c r="H20" s="23">
        <v>41927281.989999995</v>
      </c>
      <c r="I20" s="23"/>
      <c r="J20" s="23">
        <v>166201446.87</v>
      </c>
      <c r="K20" s="23"/>
      <c r="L20" s="23">
        <v>41344759.969999991</v>
      </c>
    </row>
    <row r="21" spans="1:13" ht="20.25" customHeight="1" x14ac:dyDescent="0.5">
      <c r="A21" s="69" t="s">
        <v>84</v>
      </c>
      <c r="B21" s="56"/>
      <c r="D21" s="65"/>
      <c r="E21" s="70"/>
      <c r="F21" s="23">
        <v>-92799845.329999998</v>
      </c>
      <c r="G21" s="23"/>
      <c r="H21" s="23">
        <v>-43285552.219999999</v>
      </c>
      <c r="I21" s="23">
        <v>0</v>
      </c>
      <c r="J21" s="23">
        <v>-76936097.030000001</v>
      </c>
      <c r="K21" s="23">
        <v>0</v>
      </c>
      <c r="L21" s="23">
        <v>-43285664.259999998</v>
      </c>
    </row>
    <row r="22" spans="1:13" x14ac:dyDescent="0.5">
      <c r="A22" s="69" t="s">
        <v>85</v>
      </c>
      <c r="B22" s="56"/>
      <c r="D22" s="65"/>
      <c r="E22" s="70"/>
      <c r="F22" s="23">
        <v>-5332120.24</v>
      </c>
      <c r="G22" s="23"/>
      <c r="H22" s="23">
        <v>-3495720.18</v>
      </c>
      <c r="I22" s="23">
        <v>0</v>
      </c>
      <c r="J22" s="23">
        <v>-5332120.24</v>
      </c>
      <c r="K22" s="23">
        <v>0</v>
      </c>
      <c r="L22" s="23">
        <v>-3495720.18</v>
      </c>
    </row>
    <row r="23" spans="1:13" x14ac:dyDescent="0.5">
      <c r="A23" s="69" t="s">
        <v>86</v>
      </c>
      <c r="B23" s="56"/>
      <c r="D23" s="66" t="s">
        <v>214</v>
      </c>
      <c r="E23" s="70"/>
      <c r="F23" s="43">
        <v>-25220949.210000001</v>
      </c>
      <c r="G23" s="23"/>
      <c r="H23" s="43">
        <v>-4925619.67</v>
      </c>
      <c r="I23" s="23">
        <v>0</v>
      </c>
      <c r="J23" s="43">
        <v>-20620029.039999999</v>
      </c>
      <c r="K23" s="23">
        <v>0</v>
      </c>
      <c r="L23" s="43">
        <v>-4999624.7300000004</v>
      </c>
    </row>
    <row r="24" spans="1:13" x14ac:dyDescent="0.5">
      <c r="A24" s="53" t="s">
        <v>87</v>
      </c>
      <c r="E24" s="70"/>
      <c r="F24" s="23">
        <v>84084963.060000002</v>
      </c>
      <c r="G24" s="23"/>
      <c r="H24" s="23">
        <v>-9779610.0800000038</v>
      </c>
      <c r="I24" s="23"/>
      <c r="J24" s="23">
        <v>63313200.56000001</v>
      </c>
      <c r="K24" s="23"/>
      <c r="L24" s="23">
        <v>-10436249.200000007</v>
      </c>
    </row>
    <row r="25" spans="1:13" x14ac:dyDescent="0.5">
      <c r="A25" s="69" t="s">
        <v>88</v>
      </c>
      <c r="D25" s="65" t="s">
        <v>215</v>
      </c>
      <c r="E25" s="70"/>
      <c r="F25" s="23">
        <v>423585</v>
      </c>
      <c r="G25" s="23"/>
      <c r="H25" s="23">
        <v>-11848077.34</v>
      </c>
      <c r="I25" s="23">
        <v>0</v>
      </c>
      <c r="J25" s="23">
        <v>271210</v>
      </c>
      <c r="K25" s="23">
        <v>0</v>
      </c>
      <c r="L25" s="23">
        <v>0</v>
      </c>
    </row>
    <row r="26" spans="1:13" x14ac:dyDescent="0.5">
      <c r="A26" s="69" t="s">
        <v>89</v>
      </c>
      <c r="D26" s="65">
        <v>11</v>
      </c>
      <c r="E26" s="70"/>
      <c r="F26" s="23">
        <v>1220000</v>
      </c>
      <c r="G26" s="23"/>
      <c r="H26" s="23">
        <v>4384000</v>
      </c>
      <c r="I26" s="23">
        <v>0</v>
      </c>
      <c r="J26" s="23">
        <v>1220000</v>
      </c>
      <c r="K26" s="23">
        <v>0</v>
      </c>
      <c r="L26" s="23">
        <v>4384000</v>
      </c>
    </row>
    <row r="27" spans="1:13" x14ac:dyDescent="0.5">
      <c r="A27" s="69" t="s">
        <v>90</v>
      </c>
      <c r="D27" s="65"/>
      <c r="E27" s="70"/>
      <c r="F27" s="23">
        <v>119998</v>
      </c>
      <c r="G27" s="23"/>
      <c r="H27" s="23">
        <v>167618.59</v>
      </c>
      <c r="I27" s="23">
        <v>0</v>
      </c>
      <c r="J27" s="23">
        <v>119998</v>
      </c>
      <c r="K27" s="23">
        <v>0</v>
      </c>
      <c r="L27" s="23">
        <v>167618.59</v>
      </c>
    </row>
    <row r="28" spans="1:13" x14ac:dyDescent="0.5">
      <c r="A28" s="69" t="s">
        <v>91</v>
      </c>
      <c r="D28" s="65">
        <v>12</v>
      </c>
      <c r="E28" s="70"/>
      <c r="F28" s="23">
        <v>452745</v>
      </c>
      <c r="G28" s="23"/>
      <c r="H28" s="23">
        <v>953357.78</v>
      </c>
      <c r="I28" s="23">
        <v>0</v>
      </c>
      <c r="J28" s="23">
        <v>452745</v>
      </c>
      <c r="K28" s="23">
        <v>0</v>
      </c>
      <c r="L28" s="23">
        <v>953357.78</v>
      </c>
    </row>
    <row r="29" spans="1:13" x14ac:dyDescent="0.5">
      <c r="A29" s="69" t="s">
        <v>92</v>
      </c>
      <c r="D29" s="65"/>
      <c r="E29" s="70"/>
      <c r="F29" s="23">
        <v>18378</v>
      </c>
      <c r="G29" s="23"/>
      <c r="H29" s="23">
        <v>4119.1000000000004</v>
      </c>
      <c r="I29" s="23">
        <v>0</v>
      </c>
      <c r="J29" s="23">
        <v>25056677.170000002</v>
      </c>
      <c r="K29" s="23">
        <v>0</v>
      </c>
      <c r="L29" s="23">
        <v>20006225.199999999</v>
      </c>
    </row>
    <row r="30" spans="1:13" x14ac:dyDescent="0.5">
      <c r="A30" s="69" t="s">
        <v>93</v>
      </c>
      <c r="D30" s="65"/>
      <c r="E30" s="70"/>
      <c r="F30" s="23">
        <v>2056901.26</v>
      </c>
      <c r="G30" s="23"/>
      <c r="H30" s="23">
        <v>2379493.41</v>
      </c>
      <c r="I30" s="23">
        <v>0</v>
      </c>
      <c r="J30" s="23">
        <v>1722927.85</v>
      </c>
      <c r="K30" s="23">
        <v>0</v>
      </c>
      <c r="L30" s="23">
        <v>1529231.24</v>
      </c>
    </row>
    <row r="31" spans="1:13" x14ac:dyDescent="0.5">
      <c r="A31" s="64" t="s">
        <v>94</v>
      </c>
      <c r="B31" s="64"/>
      <c r="D31" s="65"/>
      <c r="E31" s="70"/>
      <c r="F31" s="23">
        <v>-9922929.4600000009</v>
      </c>
      <c r="G31" s="23"/>
      <c r="H31" s="23">
        <v>-1852325.83</v>
      </c>
      <c r="I31" s="23">
        <v>0</v>
      </c>
      <c r="J31" s="23">
        <v>-5132083.84</v>
      </c>
      <c r="K31" s="23">
        <v>0</v>
      </c>
      <c r="L31" s="23">
        <v>-1719440.17</v>
      </c>
    </row>
    <row r="32" spans="1:13" ht="19.5" customHeight="1" x14ac:dyDescent="0.5">
      <c r="A32" s="64" t="s">
        <v>95</v>
      </c>
      <c r="B32" s="64"/>
      <c r="D32" s="65"/>
      <c r="E32" s="70"/>
      <c r="F32" s="23">
        <v>-108990760.03</v>
      </c>
      <c r="G32" s="23"/>
      <c r="H32" s="23">
        <v>-147551026.58000001</v>
      </c>
      <c r="I32" s="23">
        <v>0</v>
      </c>
      <c r="J32" s="23">
        <v>-39703510.68</v>
      </c>
      <c r="K32" s="23">
        <v>0</v>
      </c>
      <c r="L32" s="23">
        <v>-70423130.540000007</v>
      </c>
    </row>
    <row r="33" spans="1:12" ht="19.5" customHeight="1" x14ac:dyDescent="0.5">
      <c r="A33" s="64" t="s">
        <v>96</v>
      </c>
      <c r="B33" s="64"/>
      <c r="D33" s="65"/>
      <c r="E33" s="70"/>
      <c r="F33" s="72">
        <v>-30537119.169999987</v>
      </c>
      <c r="G33" s="23"/>
      <c r="H33" s="72">
        <v>-163142450.95000002</v>
      </c>
      <c r="I33" s="23"/>
      <c r="J33" s="72">
        <v>47321164.06000001</v>
      </c>
      <c r="K33" s="23"/>
      <c r="L33" s="72">
        <v>-55538387.100000009</v>
      </c>
    </row>
    <row r="34" spans="1:12" ht="18" customHeight="1" x14ac:dyDescent="0.5">
      <c r="A34" s="64" t="s">
        <v>97</v>
      </c>
      <c r="C34" s="66"/>
      <c r="D34" s="65">
        <v>12</v>
      </c>
      <c r="E34" s="66"/>
      <c r="F34" s="43">
        <v>-46096187.890000001</v>
      </c>
      <c r="G34" s="23"/>
      <c r="H34" s="43">
        <v>-96878414.769999996</v>
      </c>
      <c r="I34" s="23">
        <v>0</v>
      </c>
      <c r="J34" s="43">
        <v>-33226965.719999999</v>
      </c>
      <c r="K34" s="23">
        <v>0</v>
      </c>
      <c r="L34" s="43">
        <v>-28516086.059999999</v>
      </c>
    </row>
    <row r="35" spans="1:12" x14ac:dyDescent="0.5">
      <c r="A35" s="64" t="s">
        <v>98</v>
      </c>
      <c r="C35" s="66"/>
      <c r="D35" s="65"/>
      <c r="E35" s="66"/>
      <c r="F35" s="23">
        <v>-76633307.059999987</v>
      </c>
      <c r="G35" s="23"/>
      <c r="H35" s="23">
        <v>-260020865.72000003</v>
      </c>
      <c r="I35" s="23"/>
      <c r="J35" s="23">
        <v>14094198.340000011</v>
      </c>
      <c r="K35" s="23"/>
      <c r="L35" s="23">
        <v>-84054473.160000011</v>
      </c>
    </row>
    <row r="36" spans="1:12" x14ac:dyDescent="0.5">
      <c r="A36" s="69" t="s">
        <v>99</v>
      </c>
      <c r="C36" s="66"/>
      <c r="D36" s="65">
        <v>26</v>
      </c>
      <c r="E36" s="66"/>
      <c r="F36" s="23">
        <v>3616230.31</v>
      </c>
      <c r="G36" s="23"/>
      <c r="H36" s="23">
        <v>5838651.3700000001</v>
      </c>
      <c r="I36" s="23">
        <v>0</v>
      </c>
      <c r="J36" s="23">
        <v>482850.86</v>
      </c>
      <c r="K36" s="23">
        <v>0</v>
      </c>
      <c r="L36" s="23">
        <v>670749.96</v>
      </c>
    </row>
    <row r="37" spans="1:12" x14ac:dyDescent="0.5">
      <c r="A37" s="53" t="s">
        <v>100</v>
      </c>
      <c r="B37" s="53"/>
      <c r="C37" s="66"/>
      <c r="E37" s="66"/>
      <c r="F37" s="72">
        <v>-73017076.749999985</v>
      </c>
      <c r="G37" s="23"/>
      <c r="H37" s="72">
        <v>-254182214.35000002</v>
      </c>
      <c r="I37" s="23"/>
      <c r="J37" s="72">
        <v>14577049.20000001</v>
      </c>
      <c r="K37" s="23"/>
      <c r="L37" s="72">
        <v>-83383723.200000018</v>
      </c>
    </row>
    <row r="38" spans="1:12" x14ac:dyDescent="0.5">
      <c r="A38" s="53" t="s">
        <v>101</v>
      </c>
      <c r="B38" s="53"/>
      <c r="C38" s="66"/>
      <c r="E38" s="66"/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</row>
    <row r="39" spans="1:12" ht="21.75" thickBot="1" x14ac:dyDescent="0.55000000000000004">
      <c r="A39" s="53" t="s">
        <v>102</v>
      </c>
      <c r="B39" s="53"/>
      <c r="C39" s="66"/>
      <c r="E39" s="66"/>
      <c r="F39" s="31">
        <v>-73017076.749999985</v>
      </c>
      <c r="G39" s="23"/>
      <c r="H39" s="31">
        <v>-254182214.35000002</v>
      </c>
      <c r="I39" s="23"/>
      <c r="J39" s="31">
        <v>14577049.20000001</v>
      </c>
      <c r="K39" s="23"/>
      <c r="L39" s="31">
        <v>-83383723.200000018</v>
      </c>
    </row>
    <row r="40" spans="1:12" ht="50.1" customHeight="1" thickTop="1" x14ac:dyDescent="0.5">
      <c r="A40" s="53"/>
      <c r="B40" s="53"/>
      <c r="C40" s="66"/>
      <c r="E40" s="66"/>
      <c r="F40" s="73"/>
      <c r="G40" s="23"/>
      <c r="H40" s="73"/>
      <c r="I40" s="23"/>
      <c r="J40" s="73"/>
      <c r="K40" s="23"/>
      <c r="L40" s="73"/>
    </row>
    <row r="41" spans="1:12" ht="21" customHeight="1" x14ac:dyDescent="0.5">
      <c r="A41" s="132" t="s">
        <v>32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</row>
    <row r="42" spans="1:12" ht="21" customHeight="1" x14ac:dyDescent="0.5">
      <c r="A42" s="132" t="s">
        <v>33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</row>
    <row r="43" spans="1:12" x14ac:dyDescent="0.5">
      <c r="A43" s="53"/>
      <c r="B43" s="53"/>
      <c r="C43" s="66"/>
      <c r="E43" s="66"/>
      <c r="F43" s="73"/>
      <c r="G43" s="23"/>
      <c r="H43" s="73"/>
      <c r="I43" s="23"/>
      <c r="J43" s="73"/>
      <c r="K43" s="23"/>
      <c r="L43" s="73"/>
    </row>
    <row r="44" spans="1:12" x14ac:dyDescent="0.5">
      <c r="A44" s="69" t="s">
        <v>107</v>
      </c>
      <c r="B44" s="56"/>
      <c r="C44" s="66"/>
      <c r="E44" s="66"/>
      <c r="F44" s="23"/>
      <c r="G44" s="23"/>
      <c r="H44" s="23"/>
      <c r="I44" s="23"/>
      <c r="J44" s="23"/>
      <c r="K44" s="23"/>
      <c r="L44" s="23"/>
    </row>
    <row r="45" spans="1:12" x14ac:dyDescent="0.5">
      <c r="A45" s="53"/>
      <c r="B45" s="69" t="s">
        <v>108</v>
      </c>
      <c r="C45" s="66"/>
      <c r="E45" s="66"/>
      <c r="F45" s="23">
        <v>-72532638.199999988</v>
      </c>
      <c r="G45" s="23"/>
      <c r="H45" s="23">
        <v>-253244369.34</v>
      </c>
      <c r="I45" s="23">
        <v>0</v>
      </c>
      <c r="J45" s="23">
        <v>14577049.20000001</v>
      </c>
      <c r="K45" s="23">
        <v>0</v>
      </c>
      <c r="L45" s="23">
        <v>-83383723.200000018</v>
      </c>
    </row>
    <row r="46" spans="1:12" x14ac:dyDescent="0.5">
      <c r="A46" s="53"/>
      <c r="B46" s="69" t="s">
        <v>68</v>
      </c>
      <c r="C46" s="66"/>
      <c r="E46" s="66"/>
      <c r="F46" s="23">
        <v>-484438.55000000005</v>
      </c>
      <c r="G46" s="23"/>
      <c r="H46" s="23">
        <v>-937845.01</v>
      </c>
      <c r="I46" s="23">
        <v>0</v>
      </c>
      <c r="J46" s="23">
        <v>0</v>
      </c>
      <c r="K46" s="23">
        <v>0</v>
      </c>
      <c r="L46" s="23">
        <v>0</v>
      </c>
    </row>
    <row r="47" spans="1:12" ht="21.75" thickBot="1" x14ac:dyDescent="0.55000000000000004">
      <c r="A47" s="53"/>
      <c r="B47" s="56"/>
      <c r="C47" s="66"/>
      <c r="E47" s="66"/>
      <c r="F47" s="31">
        <v>-73017076.749999985</v>
      </c>
      <c r="G47" s="23"/>
      <c r="H47" s="31">
        <v>-254182214.35000002</v>
      </c>
      <c r="I47" s="23"/>
      <c r="J47" s="31">
        <v>14577049.20000001</v>
      </c>
      <c r="K47" s="23"/>
      <c r="L47" s="31">
        <v>-83383723.200000018</v>
      </c>
    </row>
    <row r="48" spans="1:12" ht="21.75" thickTop="1" x14ac:dyDescent="0.5">
      <c r="A48" s="69" t="s">
        <v>109</v>
      </c>
      <c r="C48" s="66"/>
      <c r="E48" s="66"/>
      <c r="F48" s="23"/>
      <c r="G48" s="23"/>
      <c r="H48" s="23"/>
      <c r="I48" s="23"/>
      <c r="J48" s="23"/>
      <c r="K48" s="23"/>
      <c r="L48" s="23"/>
    </row>
    <row r="49" spans="1:12" x14ac:dyDescent="0.5">
      <c r="B49" s="69" t="s">
        <v>108</v>
      </c>
      <c r="C49" s="66"/>
      <c r="F49" s="23">
        <v>-72532638.199999988</v>
      </c>
      <c r="G49" s="23"/>
      <c r="H49" s="23">
        <v>-253244369.34000003</v>
      </c>
      <c r="I49" s="23">
        <v>0</v>
      </c>
      <c r="J49" s="23">
        <v>14577049.20000001</v>
      </c>
      <c r="K49" s="23">
        <v>0</v>
      </c>
      <c r="L49" s="23">
        <v>-83383723.200000018</v>
      </c>
    </row>
    <row r="50" spans="1:12" x14ac:dyDescent="0.5">
      <c r="B50" s="69" t="s">
        <v>68</v>
      </c>
      <c r="C50" s="66"/>
      <c r="E50" s="66"/>
      <c r="F50" s="23">
        <v>-484438.55</v>
      </c>
      <c r="G50" s="23"/>
      <c r="H50" s="23">
        <v>-937845.01</v>
      </c>
      <c r="I50" s="23">
        <v>0</v>
      </c>
      <c r="J50" s="23">
        <v>0</v>
      </c>
      <c r="K50" s="23">
        <v>0</v>
      </c>
      <c r="L50" s="23">
        <v>0</v>
      </c>
    </row>
    <row r="51" spans="1:12" ht="21.75" thickBot="1" x14ac:dyDescent="0.55000000000000004">
      <c r="A51" s="56"/>
      <c r="B51" s="64"/>
      <c r="F51" s="31">
        <v>-73017076.749999985</v>
      </c>
      <c r="G51" s="23"/>
      <c r="H51" s="31">
        <v>-254182214.35000002</v>
      </c>
      <c r="I51" s="23"/>
      <c r="J51" s="31">
        <v>14577049.20000001</v>
      </c>
      <c r="K51" s="23"/>
      <c r="L51" s="31">
        <v>-83383723.200000018</v>
      </c>
    </row>
    <row r="52" spans="1:12" ht="21.75" thickTop="1" x14ac:dyDescent="0.5">
      <c r="A52" s="69" t="s">
        <v>110</v>
      </c>
      <c r="C52" s="66"/>
      <c r="F52" s="23"/>
      <c r="G52" s="23"/>
      <c r="H52" s="23"/>
      <c r="I52" s="23"/>
      <c r="J52" s="23"/>
      <c r="K52" s="23"/>
      <c r="L52" s="23"/>
    </row>
    <row r="53" spans="1:12" ht="21.75" thickBot="1" x14ac:dyDescent="0.55000000000000004">
      <c r="A53" s="56"/>
      <c r="B53" s="64" t="s">
        <v>111</v>
      </c>
      <c r="D53" s="65"/>
      <c r="F53" s="77">
        <v>-2.5000000000000001E-2</v>
      </c>
      <c r="G53" s="78"/>
      <c r="H53" s="77">
        <v>-8.7999999999999995E-2</v>
      </c>
      <c r="I53" s="78"/>
      <c r="J53" s="77">
        <v>5.0000000000000001E-3</v>
      </c>
      <c r="K53" s="78"/>
      <c r="L53" s="77">
        <v>-2.9000000000000001E-2</v>
      </c>
    </row>
    <row r="54" spans="1:12" ht="22.5" thickTop="1" thickBot="1" x14ac:dyDescent="0.55000000000000004">
      <c r="A54" s="56"/>
      <c r="B54" s="64" t="s">
        <v>112</v>
      </c>
      <c r="F54" s="79">
        <v>2871210921</v>
      </c>
      <c r="G54" s="23"/>
      <c r="H54" s="79">
        <v>2871210921</v>
      </c>
      <c r="I54" s="23"/>
      <c r="J54" s="79">
        <v>2871210921</v>
      </c>
      <c r="K54" s="23"/>
      <c r="L54" s="79">
        <v>2871210921</v>
      </c>
    </row>
    <row r="55" spans="1:12" s="83" customFormat="1" ht="50.1" customHeight="1" thickTop="1" x14ac:dyDescent="0.45">
      <c r="A55" s="2"/>
      <c r="B55" s="2"/>
      <c r="C55" s="2"/>
      <c r="D55" s="10"/>
      <c r="E55" s="2"/>
      <c r="F55" s="80"/>
      <c r="G55" s="81"/>
      <c r="H55" s="81"/>
      <c r="I55" s="81"/>
      <c r="J55" s="80"/>
      <c r="K55" s="81"/>
      <c r="L55" s="82"/>
    </row>
    <row r="56" spans="1:12" s="83" customFormat="1" x14ac:dyDescent="0.45">
      <c r="A56" s="132" t="s">
        <v>32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</row>
    <row r="57" spans="1:12" s="83" customFormat="1" x14ac:dyDescent="0.45">
      <c r="A57" s="132" t="s">
        <v>33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</row>
  </sheetData>
  <mergeCells count="11">
    <mergeCell ref="A10:C10"/>
    <mergeCell ref="A41:L41"/>
    <mergeCell ref="A42:L42"/>
    <mergeCell ref="A56:L56"/>
    <mergeCell ref="A57:L57"/>
    <mergeCell ref="A8:C8"/>
    <mergeCell ref="A2:L2"/>
    <mergeCell ref="A3:L3"/>
    <mergeCell ref="F6:L6"/>
    <mergeCell ref="F7:H7"/>
    <mergeCell ref="J7:L7"/>
  </mergeCells>
  <pageMargins left="0.7" right="0.7" top="0.75" bottom="0.75" header="0.3" footer="0.3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M62"/>
  <sheetViews>
    <sheetView showGridLines="0" view="pageBreakPreview" zoomScale="82" zoomScaleNormal="75" zoomScaleSheetLayoutView="82" zoomScalePageLayoutView="70" workbookViewId="0">
      <selection activeCell="L70" sqref="L70"/>
    </sheetView>
  </sheetViews>
  <sheetFormatPr defaultColWidth="9.140625" defaultRowHeight="21" x14ac:dyDescent="0.5"/>
  <cols>
    <col min="1" max="2" width="2" style="69" customWidth="1"/>
    <col min="3" max="3" width="44.140625" style="69" customWidth="1"/>
    <col min="4" max="4" width="12.42578125" style="66" bestFit="1" customWidth="1"/>
    <col min="5" max="5" width="1" style="69" customWidth="1"/>
    <col min="6" max="6" width="16" style="69" customWidth="1"/>
    <col min="7" max="7" width="1" style="69" customWidth="1"/>
    <col min="8" max="8" width="16" style="69" customWidth="1"/>
    <col min="9" max="9" width="1" style="69" customWidth="1"/>
    <col min="10" max="10" width="16" style="69" customWidth="1"/>
    <col min="11" max="11" width="1" style="69" customWidth="1"/>
    <col min="12" max="12" width="16" style="69" customWidth="1"/>
    <col min="13" max="13" width="1.140625" style="56" customWidth="1"/>
    <col min="14" max="252" width="9.140625" style="56"/>
    <col min="253" max="254" width="2" style="56" customWidth="1"/>
    <col min="255" max="255" width="44.140625" style="56" customWidth="1"/>
    <col min="256" max="256" width="12.42578125" style="56" bestFit="1" customWidth="1"/>
    <col min="257" max="257" width="1" style="56" customWidth="1"/>
    <col min="258" max="258" width="16" style="56" customWidth="1"/>
    <col min="259" max="259" width="1" style="56" customWidth="1"/>
    <col min="260" max="260" width="16" style="56" customWidth="1"/>
    <col min="261" max="261" width="1" style="56" customWidth="1"/>
    <col min="262" max="262" width="16" style="56" customWidth="1"/>
    <col min="263" max="263" width="1" style="56" customWidth="1"/>
    <col min="264" max="264" width="16" style="56" customWidth="1"/>
    <col min="265" max="265" width="1.140625" style="56" customWidth="1"/>
    <col min="266" max="266" width="13.140625" style="56" bestFit="1" customWidth="1"/>
    <col min="267" max="267" width="9.7109375" style="56" customWidth="1"/>
    <col min="268" max="268" width="13.42578125" style="56" bestFit="1" customWidth="1"/>
    <col min="269" max="269" width="9.7109375" style="56" customWidth="1"/>
    <col min="270" max="508" width="9.140625" style="56"/>
    <col min="509" max="510" width="2" style="56" customWidth="1"/>
    <col min="511" max="511" width="44.140625" style="56" customWidth="1"/>
    <col min="512" max="512" width="12.42578125" style="56" bestFit="1" customWidth="1"/>
    <col min="513" max="513" width="1" style="56" customWidth="1"/>
    <col min="514" max="514" width="16" style="56" customWidth="1"/>
    <col min="515" max="515" width="1" style="56" customWidth="1"/>
    <col min="516" max="516" width="16" style="56" customWidth="1"/>
    <col min="517" max="517" width="1" style="56" customWidth="1"/>
    <col min="518" max="518" width="16" style="56" customWidth="1"/>
    <col min="519" max="519" width="1" style="56" customWidth="1"/>
    <col min="520" max="520" width="16" style="56" customWidth="1"/>
    <col min="521" max="521" width="1.140625" style="56" customWidth="1"/>
    <col min="522" max="522" width="13.140625" style="56" bestFit="1" customWidth="1"/>
    <col min="523" max="523" width="9.7109375" style="56" customWidth="1"/>
    <col min="524" max="524" width="13.42578125" style="56" bestFit="1" customWidth="1"/>
    <col min="525" max="525" width="9.7109375" style="56" customWidth="1"/>
    <col min="526" max="764" width="9.140625" style="56"/>
    <col min="765" max="766" width="2" style="56" customWidth="1"/>
    <col min="767" max="767" width="44.140625" style="56" customWidth="1"/>
    <col min="768" max="768" width="12.42578125" style="56" bestFit="1" customWidth="1"/>
    <col min="769" max="769" width="1" style="56" customWidth="1"/>
    <col min="770" max="770" width="16" style="56" customWidth="1"/>
    <col min="771" max="771" width="1" style="56" customWidth="1"/>
    <col min="772" max="772" width="16" style="56" customWidth="1"/>
    <col min="773" max="773" width="1" style="56" customWidth="1"/>
    <col min="774" max="774" width="16" style="56" customWidth="1"/>
    <col min="775" max="775" width="1" style="56" customWidth="1"/>
    <col min="776" max="776" width="16" style="56" customWidth="1"/>
    <col min="777" max="777" width="1.140625" style="56" customWidth="1"/>
    <col min="778" max="778" width="13.140625" style="56" bestFit="1" customWidth="1"/>
    <col min="779" max="779" width="9.7109375" style="56" customWidth="1"/>
    <col min="780" max="780" width="13.42578125" style="56" bestFit="1" customWidth="1"/>
    <col min="781" max="781" width="9.7109375" style="56" customWidth="1"/>
    <col min="782" max="1020" width="9.140625" style="56"/>
    <col min="1021" max="1022" width="2" style="56" customWidth="1"/>
    <col min="1023" max="1023" width="44.140625" style="56" customWidth="1"/>
    <col min="1024" max="1024" width="12.42578125" style="56" bestFit="1" customWidth="1"/>
    <col min="1025" max="1025" width="1" style="56" customWidth="1"/>
    <col min="1026" max="1026" width="16" style="56" customWidth="1"/>
    <col min="1027" max="1027" width="1" style="56" customWidth="1"/>
    <col min="1028" max="1028" width="16" style="56" customWidth="1"/>
    <col min="1029" max="1029" width="1" style="56" customWidth="1"/>
    <col min="1030" max="1030" width="16" style="56" customWidth="1"/>
    <col min="1031" max="1031" width="1" style="56" customWidth="1"/>
    <col min="1032" max="1032" width="16" style="56" customWidth="1"/>
    <col min="1033" max="1033" width="1.140625" style="56" customWidth="1"/>
    <col min="1034" max="1034" width="13.140625" style="56" bestFit="1" customWidth="1"/>
    <col min="1035" max="1035" width="9.7109375" style="56" customWidth="1"/>
    <col min="1036" max="1036" width="13.42578125" style="56" bestFit="1" customWidth="1"/>
    <col min="1037" max="1037" width="9.7109375" style="56" customWidth="1"/>
    <col min="1038" max="1276" width="9.140625" style="56"/>
    <col min="1277" max="1278" width="2" style="56" customWidth="1"/>
    <col min="1279" max="1279" width="44.140625" style="56" customWidth="1"/>
    <col min="1280" max="1280" width="12.42578125" style="56" bestFit="1" customWidth="1"/>
    <col min="1281" max="1281" width="1" style="56" customWidth="1"/>
    <col min="1282" max="1282" width="16" style="56" customWidth="1"/>
    <col min="1283" max="1283" width="1" style="56" customWidth="1"/>
    <col min="1284" max="1284" width="16" style="56" customWidth="1"/>
    <col min="1285" max="1285" width="1" style="56" customWidth="1"/>
    <col min="1286" max="1286" width="16" style="56" customWidth="1"/>
    <col min="1287" max="1287" width="1" style="56" customWidth="1"/>
    <col min="1288" max="1288" width="16" style="56" customWidth="1"/>
    <col min="1289" max="1289" width="1.140625" style="56" customWidth="1"/>
    <col min="1290" max="1290" width="13.140625" style="56" bestFit="1" customWidth="1"/>
    <col min="1291" max="1291" width="9.7109375" style="56" customWidth="1"/>
    <col min="1292" max="1292" width="13.42578125" style="56" bestFit="1" customWidth="1"/>
    <col min="1293" max="1293" width="9.7109375" style="56" customWidth="1"/>
    <col min="1294" max="1532" width="9.140625" style="56"/>
    <col min="1533" max="1534" width="2" style="56" customWidth="1"/>
    <col min="1535" max="1535" width="44.140625" style="56" customWidth="1"/>
    <col min="1536" max="1536" width="12.42578125" style="56" bestFit="1" customWidth="1"/>
    <col min="1537" max="1537" width="1" style="56" customWidth="1"/>
    <col min="1538" max="1538" width="16" style="56" customWidth="1"/>
    <col min="1539" max="1539" width="1" style="56" customWidth="1"/>
    <col min="1540" max="1540" width="16" style="56" customWidth="1"/>
    <col min="1541" max="1541" width="1" style="56" customWidth="1"/>
    <col min="1542" max="1542" width="16" style="56" customWidth="1"/>
    <col min="1543" max="1543" width="1" style="56" customWidth="1"/>
    <col min="1544" max="1544" width="16" style="56" customWidth="1"/>
    <col min="1545" max="1545" width="1.140625" style="56" customWidth="1"/>
    <col min="1546" max="1546" width="13.140625" style="56" bestFit="1" customWidth="1"/>
    <col min="1547" max="1547" width="9.7109375" style="56" customWidth="1"/>
    <col min="1548" max="1548" width="13.42578125" style="56" bestFit="1" customWidth="1"/>
    <col min="1549" max="1549" width="9.7109375" style="56" customWidth="1"/>
    <col min="1550" max="1788" width="9.140625" style="56"/>
    <col min="1789" max="1790" width="2" style="56" customWidth="1"/>
    <col min="1791" max="1791" width="44.140625" style="56" customWidth="1"/>
    <col min="1792" max="1792" width="12.42578125" style="56" bestFit="1" customWidth="1"/>
    <col min="1793" max="1793" width="1" style="56" customWidth="1"/>
    <col min="1794" max="1794" width="16" style="56" customWidth="1"/>
    <col min="1795" max="1795" width="1" style="56" customWidth="1"/>
    <col min="1796" max="1796" width="16" style="56" customWidth="1"/>
    <col min="1797" max="1797" width="1" style="56" customWidth="1"/>
    <col min="1798" max="1798" width="16" style="56" customWidth="1"/>
    <col min="1799" max="1799" width="1" style="56" customWidth="1"/>
    <col min="1800" max="1800" width="16" style="56" customWidth="1"/>
    <col min="1801" max="1801" width="1.140625" style="56" customWidth="1"/>
    <col min="1802" max="1802" width="13.140625" style="56" bestFit="1" customWidth="1"/>
    <col min="1803" max="1803" width="9.7109375" style="56" customWidth="1"/>
    <col min="1804" max="1804" width="13.42578125" style="56" bestFit="1" customWidth="1"/>
    <col min="1805" max="1805" width="9.7109375" style="56" customWidth="1"/>
    <col min="1806" max="2044" width="9.140625" style="56"/>
    <col min="2045" max="2046" width="2" style="56" customWidth="1"/>
    <col min="2047" max="2047" width="44.140625" style="56" customWidth="1"/>
    <col min="2048" max="2048" width="12.42578125" style="56" bestFit="1" customWidth="1"/>
    <col min="2049" max="2049" width="1" style="56" customWidth="1"/>
    <col min="2050" max="2050" width="16" style="56" customWidth="1"/>
    <col min="2051" max="2051" width="1" style="56" customWidth="1"/>
    <col min="2052" max="2052" width="16" style="56" customWidth="1"/>
    <col min="2053" max="2053" width="1" style="56" customWidth="1"/>
    <col min="2054" max="2054" width="16" style="56" customWidth="1"/>
    <col min="2055" max="2055" width="1" style="56" customWidth="1"/>
    <col min="2056" max="2056" width="16" style="56" customWidth="1"/>
    <col min="2057" max="2057" width="1.140625" style="56" customWidth="1"/>
    <col min="2058" max="2058" width="13.140625" style="56" bestFit="1" customWidth="1"/>
    <col min="2059" max="2059" width="9.7109375" style="56" customWidth="1"/>
    <col min="2060" max="2060" width="13.42578125" style="56" bestFit="1" customWidth="1"/>
    <col min="2061" max="2061" width="9.7109375" style="56" customWidth="1"/>
    <col min="2062" max="2300" width="9.140625" style="56"/>
    <col min="2301" max="2302" width="2" style="56" customWidth="1"/>
    <col min="2303" max="2303" width="44.140625" style="56" customWidth="1"/>
    <col min="2304" max="2304" width="12.42578125" style="56" bestFit="1" customWidth="1"/>
    <col min="2305" max="2305" width="1" style="56" customWidth="1"/>
    <col min="2306" max="2306" width="16" style="56" customWidth="1"/>
    <col min="2307" max="2307" width="1" style="56" customWidth="1"/>
    <col min="2308" max="2308" width="16" style="56" customWidth="1"/>
    <col min="2309" max="2309" width="1" style="56" customWidth="1"/>
    <col min="2310" max="2310" width="16" style="56" customWidth="1"/>
    <col min="2311" max="2311" width="1" style="56" customWidth="1"/>
    <col min="2312" max="2312" width="16" style="56" customWidth="1"/>
    <col min="2313" max="2313" width="1.140625" style="56" customWidth="1"/>
    <col min="2314" max="2314" width="13.140625" style="56" bestFit="1" customWidth="1"/>
    <col min="2315" max="2315" width="9.7109375" style="56" customWidth="1"/>
    <col min="2316" max="2316" width="13.42578125" style="56" bestFit="1" customWidth="1"/>
    <col min="2317" max="2317" width="9.7109375" style="56" customWidth="1"/>
    <col min="2318" max="2556" width="9.140625" style="56"/>
    <col min="2557" max="2558" width="2" style="56" customWidth="1"/>
    <col min="2559" max="2559" width="44.140625" style="56" customWidth="1"/>
    <col min="2560" max="2560" width="12.42578125" style="56" bestFit="1" customWidth="1"/>
    <col min="2561" max="2561" width="1" style="56" customWidth="1"/>
    <col min="2562" max="2562" width="16" style="56" customWidth="1"/>
    <col min="2563" max="2563" width="1" style="56" customWidth="1"/>
    <col min="2564" max="2564" width="16" style="56" customWidth="1"/>
    <col min="2565" max="2565" width="1" style="56" customWidth="1"/>
    <col min="2566" max="2566" width="16" style="56" customWidth="1"/>
    <col min="2567" max="2567" width="1" style="56" customWidth="1"/>
    <col min="2568" max="2568" width="16" style="56" customWidth="1"/>
    <col min="2569" max="2569" width="1.140625" style="56" customWidth="1"/>
    <col min="2570" max="2570" width="13.140625" style="56" bestFit="1" customWidth="1"/>
    <col min="2571" max="2571" width="9.7109375" style="56" customWidth="1"/>
    <col min="2572" max="2572" width="13.42578125" style="56" bestFit="1" customWidth="1"/>
    <col min="2573" max="2573" width="9.7109375" style="56" customWidth="1"/>
    <col min="2574" max="2812" width="9.140625" style="56"/>
    <col min="2813" max="2814" width="2" style="56" customWidth="1"/>
    <col min="2815" max="2815" width="44.140625" style="56" customWidth="1"/>
    <col min="2816" max="2816" width="12.42578125" style="56" bestFit="1" customWidth="1"/>
    <col min="2817" max="2817" width="1" style="56" customWidth="1"/>
    <col min="2818" max="2818" width="16" style="56" customWidth="1"/>
    <col min="2819" max="2819" width="1" style="56" customWidth="1"/>
    <col min="2820" max="2820" width="16" style="56" customWidth="1"/>
    <col min="2821" max="2821" width="1" style="56" customWidth="1"/>
    <col min="2822" max="2822" width="16" style="56" customWidth="1"/>
    <col min="2823" max="2823" width="1" style="56" customWidth="1"/>
    <col min="2824" max="2824" width="16" style="56" customWidth="1"/>
    <col min="2825" max="2825" width="1.140625" style="56" customWidth="1"/>
    <col min="2826" max="2826" width="13.140625" style="56" bestFit="1" customWidth="1"/>
    <col min="2827" max="2827" width="9.7109375" style="56" customWidth="1"/>
    <col min="2828" max="2828" width="13.42578125" style="56" bestFit="1" customWidth="1"/>
    <col min="2829" max="2829" width="9.7109375" style="56" customWidth="1"/>
    <col min="2830" max="3068" width="9.140625" style="56"/>
    <col min="3069" max="3070" width="2" style="56" customWidth="1"/>
    <col min="3071" max="3071" width="44.140625" style="56" customWidth="1"/>
    <col min="3072" max="3072" width="12.42578125" style="56" bestFit="1" customWidth="1"/>
    <col min="3073" max="3073" width="1" style="56" customWidth="1"/>
    <col min="3074" max="3074" width="16" style="56" customWidth="1"/>
    <col min="3075" max="3075" width="1" style="56" customWidth="1"/>
    <col min="3076" max="3076" width="16" style="56" customWidth="1"/>
    <col min="3077" max="3077" width="1" style="56" customWidth="1"/>
    <col min="3078" max="3078" width="16" style="56" customWidth="1"/>
    <col min="3079" max="3079" width="1" style="56" customWidth="1"/>
    <col min="3080" max="3080" width="16" style="56" customWidth="1"/>
    <col min="3081" max="3081" width="1.140625" style="56" customWidth="1"/>
    <col min="3082" max="3082" width="13.140625" style="56" bestFit="1" customWidth="1"/>
    <col min="3083" max="3083" width="9.7109375" style="56" customWidth="1"/>
    <col min="3084" max="3084" width="13.42578125" style="56" bestFit="1" customWidth="1"/>
    <col min="3085" max="3085" width="9.7109375" style="56" customWidth="1"/>
    <col min="3086" max="3324" width="9.140625" style="56"/>
    <col min="3325" max="3326" width="2" style="56" customWidth="1"/>
    <col min="3327" max="3327" width="44.140625" style="56" customWidth="1"/>
    <col min="3328" max="3328" width="12.42578125" style="56" bestFit="1" customWidth="1"/>
    <col min="3329" max="3329" width="1" style="56" customWidth="1"/>
    <col min="3330" max="3330" width="16" style="56" customWidth="1"/>
    <col min="3331" max="3331" width="1" style="56" customWidth="1"/>
    <col min="3332" max="3332" width="16" style="56" customWidth="1"/>
    <col min="3333" max="3333" width="1" style="56" customWidth="1"/>
    <col min="3334" max="3334" width="16" style="56" customWidth="1"/>
    <col min="3335" max="3335" width="1" style="56" customWidth="1"/>
    <col min="3336" max="3336" width="16" style="56" customWidth="1"/>
    <col min="3337" max="3337" width="1.140625" style="56" customWidth="1"/>
    <col min="3338" max="3338" width="13.140625" style="56" bestFit="1" customWidth="1"/>
    <col min="3339" max="3339" width="9.7109375" style="56" customWidth="1"/>
    <col min="3340" max="3340" width="13.42578125" style="56" bestFit="1" customWidth="1"/>
    <col min="3341" max="3341" width="9.7109375" style="56" customWidth="1"/>
    <col min="3342" max="3580" width="9.140625" style="56"/>
    <col min="3581" max="3582" width="2" style="56" customWidth="1"/>
    <col min="3583" max="3583" width="44.140625" style="56" customWidth="1"/>
    <col min="3584" max="3584" width="12.42578125" style="56" bestFit="1" customWidth="1"/>
    <col min="3585" max="3585" width="1" style="56" customWidth="1"/>
    <col min="3586" max="3586" width="16" style="56" customWidth="1"/>
    <col min="3587" max="3587" width="1" style="56" customWidth="1"/>
    <col min="3588" max="3588" width="16" style="56" customWidth="1"/>
    <col min="3589" max="3589" width="1" style="56" customWidth="1"/>
    <col min="3590" max="3590" width="16" style="56" customWidth="1"/>
    <col min="3591" max="3591" width="1" style="56" customWidth="1"/>
    <col min="3592" max="3592" width="16" style="56" customWidth="1"/>
    <col min="3593" max="3593" width="1.140625" style="56" customWidth="1"/>
    <col min="3594" max="3594" width="13.140625" style="56" bestFit="1" customWidth="1"/>
    <col min="3595" max="3595" width="9.7109375" style="56" customWidth="1"/>
    <col min="3596" max="3596" width="13.42578125" style="56" bestFit="1" customWidth="1"/>
    <col min="3597" max="3597" width="9.7109375" style="56" customWidth="1"/>
    <col min="3598" max="3836" width="9.140625" style="56"/>
    <col min="3837" max="3838" width="2" style="56" customWidth="1"/>
    <col min="3839" max="3839" width="44.140625" style="56" customWidth="1"/>
    <col min="3840" max="3840" width="12.42578125" style="56" bestFit="1" customWidth="1"/>
    <col min="3841" max="3841" width="1" style="56" customWidth="1"/>
    <col min="3842" max="3842" width="16" style="56" customWidth="1"/>
    <col min="3843" max="3843" width="1" style="56" customWidth="1"/>
    <col min="3844" max="3844" width="16" style="56" customWidth="1"/>
    <col min="3845" max="3845" width="1" style="56" customWidth="1"/>
    <col min="3846" max="3846" width="16" style="56" customWidth="1"/>
    <col min="3847" max="3847" width="1" style="56" customWidth="1"/>
    <col min="3848" max="3848" width="16" style="56" customWidth="1"/>
    <col min="3849" max="3849" width="1.140625" style="56" customWidth="1"/>
    <col min="3850" max="3850" width="13.140625" style="56" bestFit="1" customWidth="1"/>
    <col min="3851" max="3851" width="9.7109375" style="56" customWidth="1"/>
    <col min="3852" max="3852" width="13.42578125" style="56" bestFit="1" customWidth="1"/>
    <col min="3853" max="3853" width="9.7109375" style="56" customWidth="1"/>
    <col min="3854" max="4092" width="9.140625" style="56"/>
    <col min="4093" max="4094" width="2" style="56" customWidth="1"/>
    <col min="4095" max="4095" width="44.140625" style="56" customWidth="1"/>
    <col min="4096" max="4096" width="12.42578125" style="56" bestFit="1" customWidth="1"/>
    <col min="4097" max="4097" width="1" style="56" customWidth="1"/>
    <col min="4098" max="4098" width="16" style="56" customWidth="1"/>
    <col min="4099" max="4099" width="1" style="56" customWidth="1"/>
    <col min="4100" max="4100" width="16" style="56" customWidth="1"/>
    <col min="4101" max="4101" width="1" style="56" customWidth="1"/>
    <col min="4102" max="4102" width="16" style="56" customWidth="1"/>
    <col min="4103" max="4103" width="1" style="56" customWidth="1"/>
    <col min="4104" max="4104" width="16" style="56" customWidth="1"/>
    <col min="4105" max="4105" width="1.140625" style="56" customWidth="1"/>
    <col min="4106" max="4106" width="13.140625" style="56" bestFit="1" customWidth="1"/>
    <col min="4107" max="4107" width="9.7109375" style="56" customWidth="1"/>
    <col min="4108" max="4108" width="13.42578125" style="56" bestFit="1" customWidth="1"/>
    <col min="4109" max="4109" width="9.7109375" style="56" customWidth="1"/>
    <col min="4110" max="4348" width="9.140625" style="56"/>
    <col min="4349" max="4350" width="2" style="56" customWidth="1"/>
    <col min="4351" max="4351" width="44.140625" style="56" customWidth="1"/>
    <col min="4352" max="4352" width="12.42578125" style="56" bestFit="1" customWidth="1"/>
    <col min="4353" max="4353" width="1" style="56" customWidth="1"/>
    <col min="4354" max="4354" width="16" style="56" customWidth="1"/>
    <col min="4355" max="4355" width="1" style="56" customWidth="1"/>
    <col min="4356" max="4356" width="16" style="56" customWidth="1"/>
    <col min="4357" max="4357" width="1" style="56" customWidth="1"/>
    <col min="4358" max="4358" width="16" style="56" customWidth="1"/>
    <col min="4359" max="4359" width="1" style="56" customWidth="1"/>
    <col min="4360" max="4360" width="16" style="56" customWidth="1"/>
    <col min="4361" max="4361" width="1.140625" style="56" customWidth="1"/>
    <col min="4362" max="4362" width="13.140625" style="56" bestFit="1" customWidth="1"/>
    <col min="4363" max="4363" width="9.7109375" style="56" customWidth="1"/>
    <col min="4364" max="4364" width="13.42578125" style="56" bestFit="1" customWidth="1"/>
    <col min="4365" max="4365" width="9.7109375" style="56" customWidth="1"/>
    <col min="4366" max="4604" width="9.140625" style="56"/>
    <col min="4605" max="4606" width="2" style="56" customWidth="1"/>
    <col min="4607" max="4607" width="44.140625" style="56" customWidth="1"/>
    <col min="4608" max="4608" width="12.42578125" style="56" bestFit="1" customWidth="1"/>
    <col min="4609" max="4609" width="1" style="56" customWidth="1"/>
    <col min="4610" max="4610" width="16" style="56" customWidth="1"/>
    <col min="4611" max="4611" width="1" style="56" customWidth="1"/>
    <col min="4612" max="4612" width="16" style="56" customWidth="1"/>
    <col min="4613" max="4613" width="1" style="56" customWidth="1"/>
    <col min="4614" max="4614" width="16" style="56" customWidth="1"/>
    <col min="4615" max="4615" width="1" style="56" customWidth="1"/>
    <col min="4616" max="4616" width="16" style="56" customWidth="1"/>
    <col min="4617" max="4617" width="1.140625" style="56" customWidth="1"/>
    <col min="4618" max="4618" width="13.140625" style="56" bestFit="1" customWidth="1"/>
    <col min="4619" max="4619" width="9.7109375" style="56" customWidth="1"/>
    <col min="4620" max="4620" width="13.42578125" style="56" bestFit="1" customWidth="1"/>
    <col min="4621" max="4621" width="9.7109375" style="56" customWidth="1"/>
    <col min="4622" max="4860" width="9.140625" style="56"/>
    <col min="4861" max="4862" width="2" style="56" customWidth="1"/>
    <col min="4863" max="4863" width="44.140625" style="56" customWidth="1"/>
    <col min="4864" max="4864" width="12.42578125" style="56" bestFit="1" customWidth="1"/>
    <col min="4865" max="4865" width="1" style="56" customWidth="1"/>
    <col min="4866" max="4866" width="16" style="56" customWidth="1"/>
    <col min="4867" max="4867" width="1" style="56" customWidth="1"/>
    <col min="4868" max="4868" width="16" style="56" customWidth="1"/>
    <col min="4869" max="4869" width="1" style="56" customWidth="1"/>
    <col min="4870" max="4870" width="16" style="56" customWidth="1"/>
    <col min="4871" max="4871" width="1" style="56" customWidth="1"/>
    <col min="4872" max="4872" width="16" style="56" customWidth="1"/>
    <col min="4873" max="4873" width="1.140625" style="56" customWidth="1"/>
    <col min="4874" max="4874" width="13.140625" style="56" bestFit="1" customWidth="1"/>
    <col min="4875" max="4875" width="9.7109375" style="56" customWidth="1"/>
    <col min="4876" max="4876" width="13.42578125" style="56" bestFit="1" customWidth="1"/>
    <col min="4877" max="4877" width="9.7109375" style="56" customWidth="1"/>
    <col min="4878" max="5116" width="9.140625" style="56"/>
    <col min="5117" max="5118" width="2" style="56" customWidth="1"/>
    <col min="5119" max="5119" width="44.140625" style="56" customWidth="1"/>
    <col min="5120" max="5120" width="12.42578125" style="56" bestFit="1" customWidth="1"/>
    <col min="5121" max="5121" width="1" style="56" customWidth="1"/>
    <col min="5122" max="5122" width="16" style="56" customWidth="1"/>
    <col min="5123" max="5123" width="1" style="56" customWidth="1"/>
    <col min="5124" max="5124" width="16" style="56" customWidth="1"/>
    <col min="5125" max="5125" width="1" style="56" customWidth="1"/>
    <col min="5126" max="5126" width="16" style="56" customWidth="1"/>
    <col min="5127" max="5127" width="1" style="56" customWidth="1"/>
    <col min="5128" max="5128" width="16" style="56" customWidth="1"/>
    <col min="5129" max="5129" width="1.140625" style="56" customWidth="1"/>
    <col min="5130" max="5130" width="13.140625" style="56" bestFit="1" customWidth="1"/>
    <col min="5131" max="5131" width="9.7109375" style="56" customWidth="1"/>
    <col min="5132" max="5132" width="13.42578125" style="56" bestFit="1" customWidth="1"/>
    <col min="5133" max="5133" width="9.7109375" style="56" customWidth="1"/>
    <col min="5134" max="5372" width="9.140625" style="56"/>
    <col min="5373" max="5374" width="2" style="56" customWidth="1"/>
    <col min="5375" max="5375" width="44.140625" style="56" customWidth="1"/>
    <col min="5376" max="5376" width="12.42578125" style="56" bestFit="1" customWidth="1"/>
    <col min="5377" max="5377" width="1" style="56" customWidth="1"/>
    <col min="5378" max="5378" width="16" style="56" customWidth="1"/>
    <col min="5379" max="5379" width="1" style="56" customWidth="1"/>
    <col min="5380" max="5380" width="16" style="56" customWidth="1"/>
    <col min="5381" max="5381" width="1" style="56" customWidth="1"/>
    <col min="5382" max="5382" width="16" style="56" customWidth="1"/>
    <col min="5383" max="5383" width="1" style="56" customWidth="1"/>
    <col min="5384" max="5384" width="16" style="56" customWidth="1"/>
    <col min="5385" max="5385" width="1.140625" style="56" customWidth="1"/>
    <col min="5386" max="5386" width="13.140625" style="56" bestFit="1" customWidth="1"/>
    <col min="5387" max="5387" width="9.7109375" style="56" customWidth="1"/>
    <col min="5388" max="5388" width="13.42578125" style="56" bestFit="1" customWidth="1"/>
    <col min="5389" max="5389" width="9.7109375" style="56" customWidth="1"/>
    <col min="5390" max="5628" width="9.140625" style="56"/>
    <col min="5629" max="5630" width="2" style="56" customWidth="1"/>
    <col min="5631" max="5631" width="44.140625" style="56" customWidth="1"/>
    <col min="5632" max="5632" width="12.42578125" style="56" bestFit="1" customWidth="1"/>
    <col min="5633" max="5633" width="1" style="56" customWidth="1"/>
    <col min="5634" max="5634" width="16" style="56" customWidth="1"/>
    <col min="5635" max="5635" width="1" style="56" customWidth="1"/>
    <col min="5636" max="5636" width="16" style="56" customWidth="1"/>
    <col min="5637" max="5637" width="1" style="56" customWidth="1"/>
    <col min="5638" max="5638" width="16" style="56" customWidth="1"/>
    <col min="5639" max="5639" width="1" style="56" customWidth="1"/>
    <col min="5640" max="5640" width="16" style="56" customWidth="1"/>
    <col min="5641" max="5641" width="1.140625" style="56" customWidth="1"/>
    <col min="5642" max="5642" width="13.140625" style="56" bestFit="1" customWidth="1"/>
    <col min="5643" max="5643" width="9.7109375" style="56" customWidth="1"/>
    <col min="5644" max="5644" width="13.42578125" style="56" bestFit="1" customWidth="1"/>
    <col min="5645" max="5645" width="9.7109375" style="56" customWidth="1"/>
    <col min="5646" max="5884" width="9.140625" style="56"/>
    <col min="5885" max="5886" width="2" style="56" customWidth="1"/>
    <col min="5887" max="5887" width="44.140625" style="56" customWidth="1"/>
    <col min="5888" max="5888" width="12.42578125" style="56" bestFit="1" customWidth="1"/>
    <col min="5889" max="5889" width="1" style="56" customWidth="1"/>
    <col min="5890" max="5890" width="16" style="56" customWidth="1"/>
    <col min="5891" max="5891" width="1" style="56" customWidth="1"/>
    <col min="5892" max="5892" width="16" style="56" customWidth="1"/>
    <col min="5893" max="5893" width="1" style="56" customWidth="1"/>
    <col min="5894" max="5894" width="16" style="56" customWidth="1"/>
    <col min="5895" max="5895" width="1" style="56" customWidth="1"/>
    <col min="5896" max="5896" width="16" style="56" customWidth="1"/>
    <col min="5897" max="5897" width="1.140625" style="56" customWidth="1"/>
    <col min="5898" max="5898" width="13.140625" style="56" bestFit="1" customWidth="1"/>
    <col min="5899" max="5899" width="9.7109375" style="56" customWidth="1"/>
    <col min="5900" max="5900" width="13.42578125" style="56" bestFit="1" customWidth="1"/>
    <col min="5901" max="5901" width="9.7109375" style="56" customWidth="1"/>
    <col min="5902" max="6140" width="9.140625" style="56"/>
    <col min="6141" max="6142" width="2" style="56" customWidth="1"/>
    <col min="6143" max="6143" width="44.140625" style="56" customWidth="1"/>
    <col min="6144" max="6144" width="12.42578125" style="56" bestFit="1" customWidth="1"/>
    <col min="6145" max="6145" width="1" style="56" customWidth="1"/>
    <col min="6146" max="6146" width="16" style="56" customWidth="1"/>
    <col min="6147" max="6147" width="1" style="56" customWidth="1"/>
    <col min="6148" max="6148" width="16" style="56" customWidth="1"/>
    <col min="6149" max="6149" width="1" style="56" customWidth="1"/>
    <col min="6150" max="6150" width="16" style="56" customWidth="1"/>
    <col min="6151" max="6151" width="1" style="56" customWidth="1"/>
    <col min="6152" max="6152" width="16" style="56" customWidth="1"/>
    <col min="6153" max="6153" width="1.140625" style="56" customWidth="1"/>
    <col min="6154" max="6154" width="13.140625" style="56" bestFit="1" customWidth="1"/>
    <col min="6155" max="6155" width="9.7109375" style="56" customWidth="1"/>
    <col min="6156" max="6156" width="13.42578125" style="56" bestFit="1" customWidth="1"/>
    <col min="6157" max="6157" width="9.7109375" style="56" customWidth="1"/>
    <col min="6158" max="6396" width="9.140625" style="56"/>
    <col min="6397" max="6398" width="2" style="56" customWidth="1"/>
    <col min="6399" max="6399" width="44.140625" style="56" customWidth="1"/>
    <col min="6400" max="6400" width="12.42578125" style="56" bestFit="1" customWidth="1"/>
    <col min="6401" max="6401" width="1" style="56" customWidth="1"/>
    <col min="6402" max="6402" width="16" style="56" customWidth="1"/>
    <col min="6403" max="6403" width="1" style="56" customWidth="1"/>
    <col min="6404" max="6404" width="16" style="56" customWidth="1"/>
    <col min="6405" max="6405" width="1" style="56" customWidth="1"/>
    <col min="6406" max="6406" width="16" style="56" customWidth="1"/>
    <col min="6407" max="6407" width="1" style="56" customWidth="1"/>
    <col min="6408" max="6408" width="16" style="56" customWidth="1"/>
    <col min="6409" max="6409" width="1.140625" style="56" customWidth="1"/>
    <col min="6410" max="6410" width="13.140625" style="56" bestFit="1" customWidth="1"/>
    <col min="6411" max="6411" width="9.7109375" style="56" customWidth="1"/>
    <col min="6412" max="6412" width="13.42578125" style="56" bestFit="1" customWidth="1"/>
    <col min="6413" max="6413" width="9.7109375" style="56" customWidth="1"/>
    <col min="6414" max="6652" width="9.140625" style="56"/>
    <col min="6653" max="6654" width="2" style="56" customWidth="1"/>
    <col min="6655" max="6655" width="44.140625" style="56" customWidth="1"/>
    <col min="6656" max="6656" width="12.42578125" style="56" bestFit="1" customWidth="1"/>
    <col min="6657" max="6657" width="1" style="56" customWidth="1"/>
    <col min="6658" max="6658" width="16" style="56" customWidth="1"/>
    <col min="6659" max="6659" width="1" style="56" customWidth="1"/>
    <col min="6660" max="6660" width="16" style="56" customWidth="1"/>
    <col min="6661" max="6661" width="1" style="56" customWidth="1"/>
    <col min="6662" max="6662" width="16" style="56" customWidth="1"/>
    <col min="6663" max="6663" width="1" style="56" customWidth="1"/>
    <col min="6664" max="6664" width="16" style="56" customWidth="1"/>
    <col min="6665" max="6665" width="1.140625" style="56" customWidth="1"/>
    <col min="6666" max="6666" width="13.140625" style="56" bestFit="1" customWidth="1"/>
    <col min="6667" max="6667" width="9.7109375" style="56" customWidth="1"/>
    <col min="6668" max="6668" width="13.42578125" style="56" bestFit="1" customWidth="1"/>
    <col min="6669" max="6669" width="9.7109375" style="56" customWidth="1"/>
    <col min="6670" max="6908" width="9.140625" style="56"/>
    <col min="6909" max="6910" width="2" style="56" customWidth="1"/>
    <col min="6911" max="6911" width="44.140625" style="56" customWidth="1"/>
    <col min="6912" max="6912" width="12.42578125" style="56" bestFit="1" customWidth="1"/>
    <col min="6913" max="6913" width="1" style="56" customWidth="1"/>
    <col min="6914" max="6914" width="16" style="56" customWidth="1"/>
    <col min="6915" max="6915" width="1" style="56" customWidth="1"/>
    <col min="6916" max="6916" width="16" style="56" customWidth="1"/>
    <col min="6917" max="6917" width="1" style="56" customWidth="1"/>
    <col min="6918" max="6918" width="16" style="56" customWidth="1"/>
    <col min="6919" max="6919" width="1" style="56" customWidth="1"/>
    <col min="6920" max="6920" width="16" style="56" customWidth="1"/>
    <col min="6921" max="6921" width="1.140625" style="56" customWidth="1"/>
    <col min="6922" max="6922" width="13.140625" style="56" bestFit="1" customWidth="1"/>
    <col min="6923" max="6923" width="9.7109375" style="56" customWidth="1"/>
    <col min="6924" max="6924" width="13.42578125" style="56" bestFit="1" customWidth="1"/>
    <col min="6925" max="6925" width="9.7109375" style="56" customWidth="1"/>
    <col min="6926" max="7164" width="9.140625" style="56"/>
    <col min="7165" max="7166" width="2" style="56" customWidth="1"/>
    <col min="7167" max="7167" width="44.140625" style="56" customWidth="1"/>
    <col min="7168" max="7168" width="12.42578125" style="56" bestFit="1" customWidth="1"/>
    <col min="7169" max="7169" width="1" style="56" customWidth="1"/>
    <col min="7170" max="7170" width="16" style="56" customWidth="1"/>
    <col min="7171" max="7171" width="1" style="56" customWidth="1"/>
    <col min="7172" max="7172" width="16" style="56" customWidth="1"/>
    <col min="7173" max="7173" width="1" style="56" customWidth="1"/>
    <col min="7174" max="7174" width="16" style="56" customWidth="1"/>
    <col min="7175" max="7175" width="1" style="56" customWidth="1"/>
    <col min="7176" max="7176" width="16" style="56" customWidth="1"/>
    <col min="7177" max="7177" width="1.140625" style="56" customWidth="1"/>
    <col min="7178" max="7178" width="13.140625" style="56" bestFit="1" customWidth="1"/>
    <col min="7179" max="7179" width="9.7109375" style="56" customWidth="1"/>
    <col min="7180" max="7180" width="13.42578125" style="56" bestFit="1" customWidth="1"/>
    <col min="7181" max="7181" width="9.7109375" style="56" customWidth="1"/>
    <col min="7182" max="7420" width="9.140625" style="56"/>
    <col min="7421" max="7422" width="2" style="56" customWidth="1"/>
    <col min="7423" max="7423" width="44.140625" style="56" customWidth="1"/>
    <col min="7424" max="7424" width="12.42578125" style="56" bestFit="1" customWidth="1"/>
    <col min="7425" max="7425" width="1" style="56" customWidth="1"/>
    <col min="7426" max="7426" width="16" style="56" customWidth="1"/>
    <col min="7427" max="7427" width="1" style="56" customWidth="1"/>
    <col min="7428" max="7428" width="16" style="56" customWidth="1"/>
    <col min="7429" max="7429" width="1" style="56" customWidth="1"/>
    <col min="7430" max="7430" width="16" style="56" customWidth="1"/>
    <col min="7431" max="7431" width="1" style="56" customWidth="1"/>
    <col min="7432" max="7432" width="16" style="56" customWidth="1"/>
    <col min="7433" max="7433" width="1.140625" style="56" customWidth="1"/>
    <col min="7434" max="7434" width="13.140625" style="56" bestFit="1" customWidth="1"/>
    <col min="7435" max="7435" width="9.7109375" style="56" customWidth="1"/>
    <col min="7436" max="7436" width="13.42578125" style="56" bestFit="1" customWidth="1"/>
    <col min="7437" max="7437" width="9.7109375" style="56" customWidth="1"/>
    <col min="7438" max="7676" width="9.140625" style="56"/>
    <col min="7677" max="7678" width="2" style="56" customWidth="1"/>
    <col min="7679" max="7679" width="44.140625" style="56" customWidth="1"/>
    <col min="7680" max="7680" width="12.42578125" style="56" bestFit="1" customWidth="1"/>
    <col min="7681" max="7681" width="1" style="56" customWidth="1"/>
    <col min="7682" max="7682" width="16" style="56" customWidth="1"/>
    <col min="7683" max="7683" width="1" style="56" customWidth="1"/>
    <col min="7684" max="7684" width="16" style="56" customWidth="1"/>
    <col min="7685" max="7685" width="1" style="56" customWidth="1"/>
    <col min="7686" max="7686" width="16" style="56" customWidth="1"/>
    <col min="7687" max="7687" width="1" style="56" customWidth="1"/>
    <col min="7688" max="7688" width="16" style="56" customWidth="1"/>
    <col min="7689" max="7689" width="1.140625" style="56" customWidth="1"/>
    <col min="7690" max="7690" width="13.140625" style="56" bestFit="1" customWidth="1"/>
    <col min="7691" max="7691" width="9.7109375" style="56" customWidth="1"/>
    <col min="7692" max="7692" width="13.42578125" style="56" bestFit="1" customWidth="1"/>
    <col min="7693" max="7693" width="9.7109375" style="56" customWidth="1"/>
    <col min="7694" max="7932" width="9.140625" style="56"/>
    <col min="7933" max="7934" width="2" style="56" customWidth="1"/>
    <col min="7935" max="7935" width="44.140625" style="56" customWidth="1"/>
    <col min="7936" max="7936" width="12.42578125" style="56" bestFit="1" customWidth="1"/>
    <col min="7937" max="7937" width="1" style="56" customWidth="1"/>
    <col min="7938" max="7938" width="16" style="56" customWidth="1"/>
    <col min="7939" max="7939" width="1" style="56" customWidth="1"/>
    <col min="7940" max="7940" width="16" style="56" customWidth="1"/>
    <col min="7941" max="7941" width="1" style="56" customWidth="1"/>
    <col min="7942" max="7942" width="16" style="56" customWidth="1"/>
    <col min="7943" max="7943" width="1" style="56" customWidth="1"/>
    <col min="7944" max="7944" width="16" style="56" customWidth="1"/>
    <col min="7945" max="7945" width="1.140625" style="56" customWidth="1"/>
    <col min="7946" max="7946" width="13.140625" style="56" bestFit="1" customWidth="1"/>
    <col min="7947" max="7947" width="9.7109375" style="56" customWidth="1"/>
    <col min="7948" max="7948" width="13.42578125" style="56" bestFit="1" customWidth="1"/>
    <col min="7949" max="7949" width="9.7109375" style="56" customWidth="1"/>
    <col min="7950" max="8188" width="9.140625" style="56"/>
    <col min="8189" max="8190" width="2" style="56" customWidth="1"/>
    <col min="8191" max="8191" width="44.140625" style="56" customWidth="1"/>
    <col min="8192" max="8192" width="12.42578125" style="56" bestFit="1" customWidth="1"/>
    <col min="8193" max="8193" width="1" style="56" customWidth="1"/>
    <col min="8194" max="8194" width="16" style="56" customWidth="1"/>
    <col min="8195" max="8195" width="1" style="56" customWidth="1"/>
    <col min="8196" max="8196" width="16" style="56" customWidth="1"/>
    <col min="8197" max="8197" width="1" style="56" customWidth="1"/>
    <col min="8198" max="8198" width="16" style="56" customWidth="1"/>
    <col min="8199" max="8199" width="1" style="56" customWidth="1"/>
    <col min="8200" max="8200" width="16" style="56" customWidth="1"/>
    <col min="8201" max="8201" width="1.140625" style="56" customWidth="1"/>
    <col min="8202" max="8202" width="13.140625" style="56" bestFit="1" customWidth="1"/>
    <col min="8203" max="8203" width="9.7109375" style="56" customWidth="1"/>
    <col min="8204" max="8204" width="13.42578125" style="56" bestFit="1" customWidth="1"/>
    <col min="8205" max="8205" width="9.7109375" style="56" customWidth="1"/>
    <col min="8206" max="8444" width="9.140625" style="56"/>
    <col min="8445" max="8446" width="2" style="56" customWidth="1"/>
    <col min="8447" max="8447" width="44.140625" style="56" customWidth="1"/>
    <col min="8448" max="8448" width="12.42578125" style="56" bestFit="1" customWidth="1"/>
    <col min="8449" max="8449" width="1" style="56" customWidth="1"/>
    <col min="8450" max="8450" width="16" style="56" customWidth="1"/>
    <col min="8451" max="8451" width="1" style="56" customWidth="1"/>
    <col min="8452" max="8452" width="16" style="56" customWidth="1"/>
    <col min="8453" max="8453" width="1" style="56" customWidth="1"/>
    <col min="8454" max="8454" width="16" style="56" customWidth="1"/>
    <col min="8455" max="8455" width="1" style="56" customWidth="1"/>
    <col min="8456" max="8456" width="16" style="56" customWidth="1"/>
    <col min="8457" max="8457" width="1.140625" style="56" customWidth="1"/>
    <col min="8458" max="8458" width="13.140625" style="56" bestFit="1" customWidth="1"/>
    <col min="8459" max="8459" width="9.7109375" style="56" customWidth="1"/>
    <col min="8460" max="8460" width="13.42578125" style="56" bestFit="1" customWidth="1"/>
    <col min="8461" max="8461" width="9.7109375" style="56" customWidth="1"/>
    <col min="8462" max="8700" width="9.140625" style="56"/>
    <col min="8701" max="8702" width="2" style="56" customWidth="1"/>
    <col min="8703" max="8703" width="44.140625" style="56" customWidth="1"/>
    <col min="8704" max="8704" width="12.42578125" style="56" bestFit="1" customWidth="1"/>
    <col min="8705" max="8705" width="1" style="56" customWidth="1"/>
    <col min="8706" max="8706" width="16" style="56" customWidth="1"/>
    <col min="8707" max="8707" width="1" style="56" customWidth="1"/>
    <col min="8708" max="8708" width="16" style="56" customWidth="1"/>
    <col min="8709" max="8709" width="1" style="56" customWidth="1"/>
    <col min="8710" max="8710" width="16" style="56" customWidth="1"/>
    <col min="8711" max="8711" width="1" style="56" customWidth="1"/>
    <col min="8712" max="8712" width="16" style="56" customWidth="1"/>
    <col min="8713" max="8713" width="1.140625" style="56" customWidth="1"/>
    <col min="8714" max="8714" width="13.140625" style="56" bestFit="1" customWidth="1"/>
    <col min="8715" max="8715" width="9.7109375" style="56" customWidth="1"/>
    <col min="8716" max="8716" width="13.42578125" style="56" bestFit="1" customWidth="1"/>
    <col min="8717" max="8717" width="9.7109375" style="56" customWidth="1"/>
    <col min="8718" max="8956" width="9.140625" style="56"/>
    <col min="8957" max="8958" width="2" style="56" customWidth="1"/>
    <col min="8959" max="8959" width="44.140625" style="56" customWidth="1"/>
    <col min="8960" max="8960" width="12.42578125" style="56" bestFit="1" customWidth="1"/>
    <col min="8961" max="8961" width="1" style="56" customWidth="1"/>
    <col min="8962" max="8962" width="16" style="56" customWidth="1"/>
    <col min="8963" max="8963" width="1" style="56" customWidth="1"/>
    <col min="8964" max="8964" width="16" style="56" customWidth="1"/>
    <col min="8965" max="8965" width="1" style="56" customWidth="1"/>
    <col min="8966" max="8966" width="16" style="56" customWidth="1"/>
    <col min="8967" max="8967" width="1" style="56" customWidth="1"/>
    <col min="8968" max="8968" width="16" style="56" customWidth="1"/>
    <col min="8969" max="8969" width="1.140625" style="56" customWidth="1"/>
    <col min="8970" max="8970" width="13.140625" style="56" bestFit="1" customWidth="1"/>
    <col min="8971" max="8971" width="9.7109375" style="56" customWidth="1"/>
    <col min="8972" max="8972" width="13.42578125" style="56" bestFit="1" customWidth="1"/>
    <col min="8973" max="8973" width="9.7109375" style="56" customWidth="1"/>
    <col min="8974" max="9212" width="9.140625" style="56"/>
    <col min="9213" max="9214" width="2" style="56" customWidth="1"/>
    <col min="9215" max="9215" width="44.140625" style="56" customWidth="1"/>
    <col min="9216" max="9216" width="12.42578125" style="56" bestFit="1" customWidth="1"/>
    <col min="9217" max="9217" width="1" style="56" customWidth="1"/>
    <col min="9218" max="9218" width="16" style="56" customWidth="1"/>
    <col min="9219" max="9219" width="1" style="56" customWidth="1"/>
    <col min="9220" max="9220" width="16" style="56" customWidth="1"/>
    <col min="9221" max="9221" width="1" style="56" customWidth="1"/>
    <col min="9222" max="9222" width="16" style="56" customWidth="1"/>
    <col min="9223" max="9223" width="1" style="56" customWidth="1"/>
    <col min="9224" max="9224" width="16" style="56" customWidth="1"/>
    <col min="9225" max="9225" width="1.140625" style="56" customWidth="1"/>
    <col min="9226" max="9226" width="13.140625" style="56" bestFit="1" customWidth="1"/>
    <col min="9227" max="9227" width="9.7109375" style="56" customWidth="1"/>
    <col min="9228" max="9228" width="13.42578125" style="56" bestFit="1" customWidth="1"/>
    <col min="9229" max="9229" width="9.7109375" style="56" customWidth="1"/>
    <col min="9230" max="9468" width="9.140625" style="56"/>
    <col min="9469" max="9470" width="2" style="56" customWidth="1"/>
    <col min="9471" max="9471" width="44.140625" style="56" customWidth="1"/>
    <col min="9472" max="9472" width="12.42578125" style="56" bestFit="1" customWidth="1"/>
    <col min="9473" max="9473" width="1" style="56" customWidth="1"/>
    <col min="9474" max="9474" width="16" style="56" customWidth="1"/>
    <col min="9475" max="9475" width="1" style="56" customWidth="1"/>
    <col min="9476" max="9476" width="16" style="56" customWidth="1"/>
    <col min="9477" max="9477" width="1" style="56" customWidth="1"/>
    <col min="9478" max="9478" width="16" style="56" customWidth="1"/>
    <col min="9479" max="9479" width="1" style="56" customWidth="1"/>
    <col min="9480" max="9480" width="16" style="56" customWidth="1"/>
    <col min="9481" max="9481" width="1.140625" style="56" customWidth="1"/>
    <col min="9482" max="9482" width="13.140625" style="56" bestFit="1" customWidth="1"/>
    <col min="9483" max="9483" width="9.7109375" style="56" customWidth="1"/>
    <col min="9484" max="9484" width="13.42578125" style="56" bestFit="1" customWidth="1"/>
    <col min="9485" max="9485" width="9.7109375" style="56" customWidth="1"/>
    <col min="9486" max="9724" width="9.140625" style="56"/>
    <col min="9725" max="9726" width="2" style="56" customWidth="1"/>
    <col min="9727" max="9727" width="44.140625" style="56" customWidth="1"/>
    <col min="9728" max="9728" width="12.42578125" style="56" bestFit="1" customWidth="1"/>
    <col min="9729" max="9729" width="1" style="56" customWidth="1"/>
    <col min="9730" max="9730" width="16" style="56" customWidth="1"/>
    <col min="9731" max="9731" width="1" style="56" customWidth="1"/>
    <col min="9732" max="9732" width="16" style="56" customWidth="1"/>
    <col min="9733" max="9733" width="1" style="56" customWidth="1"/>
    <col min="9734" max="9734" width="16" style="56" customWidth="1"/>
    <col min="9735" max="9735" width="1" style="56" customWidth="1"/>
    <col min="9736" max="9736" width="16" style="56" customWidth="1"/>
    <col min="9737" max="9737" width="1.140625" style="56" customWidth="1"/>
    <col min="9738" max="9738" width="13.140625" style="56" bestFit="1" customWidth="1"/>
    <col min="9739" max="9739" width="9.7109375" style="56" customWidth="1"/>
    <col min="9740" max="9740" width="13.42578125" style="56" bestFit="1" customWidth="1"/>
    <col min="9741" max="9741" width="9.7109375" style="56" customWidth="1"/>
    <col min="9742" max="9980" width="9.140625" style="56"/>
    <col min="9981" max="9982" width="2" style="56" customWidth="1"/>
    <col min="9983" max="9983" width="44.140625" style="56" customWidth="1"/>
    <col min="9984" max="9984" width="12.42578125" style="56" bestFit="1" customWidth="1"/>
    <col min="9985" max="9985" width="1" style="56" customWidth="1"/>
    <col min="9986" max="9986" width="16" style="56" customWidth="1"/>
    <col min="9987" max="9987" width="1" style="56" customWidth="1"/>
    <col min="9988" max="9988" width="16" style="56" customWidth="1"/>
    <col min="9989" max="9989" width="1" style="56" customWidth="1"/>
    <col min="9990" max="9990" width="16" style="56" customWidth="1"/>
    <col min="9991" max="9991" width="1" style="56" customWidth="1"/>
    <col min="9992" max="9992" width="16" style="56" customWidth="1"/>
    <col min="9993" max="9993" width="1.140625" style="56" customWidth="1"/>
    <col min="9994" max="9994" width="13.140625" style="56" bestFit="1" customWidth="1"/>
    <col min="9995" max="9995" width="9.7109375" style="56" customWidth="1"/>
    <col min="9996" max="9996" width="13.42578125" style="56" bestFit="1" customWidth="1"/>
    <col min="9997" max="9997" width="9.7109375" style="56" customWidth="1"/>
    <col min="9998" max="10236" width="9.140625" style="56"/>
    <col min="10237" max="10238" width="2" style="56" customWidth="1"/>
    <col min="10239" max="10239" width="44.140625" style="56" customWidth="1"/>
    <col min="10240" max="10240" width="12.42578125" style="56" bestFit="1" customWidth="1"/>
    <col min="10241" max="10241" width="1" style="56" customWidth="1"/>
    <col min="10242" max="10242" width="16" style="56" customWidth="1"/>
    <col min="10243" max="10243" width="1" style="56" customWidth="1"/>
    <col min="10244" max="10244" width="16" style="56" customWidth="1"/>
    <col min="10245" max="10245" width="1" style="56" customWidth="1"/>
    <col min="10246" max="10246" width="16" style="56" customWidth="1"/>
    <col min="10247" max="10247" width="1" style="56" customWidth="1"/>
    <col min="10248" max="10248" width="16" style="56" customWidth="1"/>
    <col min="10249" max="10249" width="1.140625" style="56" customWidth="1"/>
    <col min="10250" max="10250" width="13.140625" style="56" bestFit="1" customWidth="1"/>
    <col min="10251" max="10251" width="9.7109375" style="56" customWidth="1"/>
    <col min="10252" max="10252" width="13.42578125" style="56" bestFit="1" customWidth="1"/>
    <col min="10253" max="10253" width="9.7109375" style="56" customWidth="1"/>
    <col min="10254" max="10492" width="9.140625" style="56"/>
    <col min="10493" max="10494" width="2" style="56" customWidth="1"/>
    <col min="10495" max="10495" width="44.140625" style="56" customWidth="1"/>
    <col min="10496" max="10496" width="12.42578125" style="56" bestFit="1" customWidth="1"/>
    <col min="10497" max="10497" width="1" style="56" customWidth="1"/>
    <col min="10498" max="10498" width="16" style="56" customWidth="1"/>
    <col min="10499" max="10499" width="1" style="56" customWidth="1"/>
    <col min="10500" max="10500" width="16" style="56" customWidth="1"/>
    <col min="10501" max="10501" width="1" style="56" customWidth="1"/>
    <col min="10502" max="10502" width="16" style="56" customWidth="1"/>
    <col min="10503" max="10503" width="1" style="56" customWidth="1"/>
    <col min="10504" max="10504" width="16" style="56" customWidth="1"/>
    <col min="10505" max="10505" width="1.140625" style="56" customWidth="1"/>
    <col min="10506" max="10506" width="13.140625" style="56" bestFit="1" customWidth="1"/>
    <col min="10507" max="10507" width="9.7109375" style="56" customWidth="1"/>
    <col min="10508" max="10508" width="13.42578125" style="56" bestFit="1" customWidth="1"/>
    <col min="10509" max="10509" width="9.7109375" style="56" customWidth="1"/>
    <col min="10510" max="10748" width="9.140625" style="56"/>
    <col min="10749" max="10750" width="2" style="56" customWidth="1"/>
    <col min="10751" max="10751" width="44.140625" style="56" customWidth="1"/>
    <col min="10752" max="10752" width="12.42578125" style="56" bestFit="1" customWidth="1"/>
    <col min="10753" max="10753" width="1" style="56" customWidth="1"/>
    <col min="10754" max="10754" width="16" style="56" customWidth="1"/>
    <col min="10755" max="10755" width="1" style="56" customWidth="1"/>
    <col min="10756" max="10756" width="16" style="56" customWidth="1"/>
    <col min="10757" max="10757" width="1" style="56" customWidth="1"/>
    <col min="10758" max="10758" width="16" style="56" customWidth="1"/>
    <col min="10759" max="10759" width="1" style="56" customWidth="1"/>
    <col min="10760" max="10760" width="16" style="56" customWidth="1"/>
    <col min="10761" max="10761" width="1.140625" style="56" customWidth="1"/>
    <col min="10762" max="10762" width="13.140625" style="56" bestFit="1" customWidth="1"/>
    <col min="10763" max="10763" width="9.7109375" style="56" customWidth="1"/>
    <col min="10764" max="10764" width="13.42578125" style="56" bestFit="1" customWidth="1"/>
    <col min="10765" max="10765" width="9.7109375" style="56" customWidth="1"/>
    <col min="10766" max="11004" width="9.140625" style="56"/>
    <col min="11005" max="11006" width="2" style="56" customWidth="1"/>
    <col min="11007" max="11007" width="44.140625" style="56" customWidth="1"/>
    <col min="11008" max="11008" width="12.42578125" style="56" bestFit="1" customWidth="1"/>
    <col min="11009" max="11009" width="1" style="56" customWidth="1"/>
    <col min="11010" max="11010" width="16" style="56" customWidth="1"/>
    <col min="11011" max="11011" width="1" style="56" customWidth="1"/>
    <col min="11012" max="11012" width="16" style="56" customWidth="1"/>
    <col min="11013" max="11013" width="1" style="56" customWidth="1"/>
    <col min="11014" max="11014" width="16" style="56" customWidth="1"/>
    <col min="11015" max="11015" width="1" style="56" customWidth="1"/>
    <col min="11016" max="11016" width="16" style="56" customWidth="1"/>
    <col min="11017" max="11017" width="1.140625" style="56" customWidth="1"/>
    <col min="11018" max="11018" width="13.140625" style="56" bestFit="1" customWidth="1"/>
    <col min="11019" max="11019" width="9.7109375" style="56" customWidth="1"/>
    <col min="11020" max="11020" width="13.42578125" style="56" bestFit="1" customWidth="1"/>
    <col min="11021" max="11021" width="9.7109375" style="56" customWidth="1"/>
    <col min="11022" max="11260" width="9.140625" style="56"/>
    <col min="11261" max="11262" width="2" style="56" customWidth="1"/>
    <col min="11263" max="11263" width="44.140625" style="56" customWidth="1"/>
    <col min="11264" max="11264" width="12.42578125" style="56" bestFit="1" customWidth="1"/>
    <col min="11265" max="11265" width="1" style="56" customWidth="1"/>
    <col min="11266" max="11266" width="16" style="56" customWidth="1"/>
    <col min="11267" max="11267" width="1" style="56" customWidth="1"/>
    <col min="11268" max="11268" width="16" style="56" customWidth="1"/>
    <col min="11269" max="11269" width="1" style="56" customWidth="1"/>
    <col min="11270" max="11270" width="16" style="56" customWidth="1"/>
    <col min="11271" max="11271" width="1" style="56" customWidth="1"/>
    <col min="11272" max="11272" width="16" style="56" customWidth="1"/>
    <col min="11273" max="11273" width="1.140625" style="56" customWidth="1"/>
    <col min="11274" max="11274" width="13.140625" style="56" bestFit="1" customWidth="1"/>
    <col min="11275" max="11275" width="9.7109375" style="56" customWidth="1"/>
    <col min="11276" max="11276" width="13.42578125" style="56" bestFit="1" customWidth="1"/>
    <col min="11277" max="11277" width="9.7109375" style="56" customWidth="1"/>
    <col min="11278" max="11516" width="9.140625" style="56"/>
    <col min="11517" max="11518" width="2" style="56" customWidth="1"/>
    <col min="11519" max="11519" width="44.140625" style="56" customWidth="1"/>
    <col min="11520" max="11520" width="12.42578125" style="56" bestFit="1" customWidth="1"/>
    <col min="11521" max="11521" width="1" style="56" customWidth="1"/>
    <col min="11522" max="11522" width="16" style="56" customWidth="1"/>
    <col min="11523" max="11523" width="1" style="56" customWidth="1"/>
    <col min="11524" max="11524" width="16" style="56" customWidth="1"/>
    <col min="11525" max="11525" width="1" style="56" customWidth="1"/>
    <col min="11526" max="11526" width="16" style="56" customWidth="1"/>
    <col min="11527" max="11527" width="1" style="56" customWidth="1"/>
    <col min="11528" max="11528" width="16" style="56" customWidth="1"/>
    <col min="11529" max="11529" width="1.140625" style="56" customWidth="1"/>
    <col min="11530" max="11530" width="13.140625" style="56" bestFit="1" customWidth="1"/>
    <col min="11531" max="11531" width="9.7109375" style="56" customWidth="1"/>
    <col min="11532" max="11532" width="13.42578125" style="56" bestFit="1" customWidth="1"/>
    <col min="11533" max="11533" width="9.7109375" style="56" customWidth="1"/>
    <col min="11534" max="11772" width="9.140625" style="56"/>
    <col min="11773" max="11774" width="2" style="56" customWidth="1"/>
    <col min="11775" max="11775" width="44.140625" style="56" customWidth="1"/>
    <col min="11776" max="11776" width="12.42578125" style="56" bestFit="1" customWidth="1"/>
    <col min="11777" max="11777" width="1" style="56" customWidth="1"/>
    <col min="11778" max="11778" width="16" style="56" customWidth="1"/>
    <col min="11779" max="11779" width="1" style="56" customWidth="1"/>
    <col min="11780" max="11780" width="16" style="56" customWidth="1"/>
    <col min="11781" max="11781" width="1" style="56" customWidth="1"/>
    <col min="11782" max="11782" width="16" style="56" customWidth="1"/>
    <col min="11783" max="11783" width="1" style="56" customWidth="1"/>
    <col min="11784" max="11784" width="16" style="56" customWidth="1"/>
    <col min="11785" max="11785" width="1.140625" style="56" customWidth="1"/>
    <col min="11786" max="11786" width="13.140625" style="56" bestFit="1" customWidth="1"/>
    <col min="11787" max="11787" width="9.7109375" style="56" customWidth="1"/>
    <col min="11788" max="11788" width="13.42578125" style="56" bestFit="1" customWidth="1"/>
    <col min="11789" max="11789" width="9.7109375" style="56" customWidth="1"/>
    <col min="11790" max="12028" width="9.140625" style="56"/>
    <col min="12029" max="12030" width="2" style="56" customWidth="1"/>
    <col min="12031" max="12031" width="44.140625" style="56" customWidth="1"/>
    <col min="12032" max="12032" width="12.42578125" style="56" bestFit="1" customWidth="1"/>
    <col min="12033" max="12033" width="1" style="56" customWidth="1"/>
    <col min="12034" max="12034" width="16" style="56" customWidth="1"/>
    <col min="12035" max="12035" width="1" style="56" customWidth="1"/>
    <col min="12036" max="12036" width="16" style="56" customWidth="1"/>
    <col min="12037" max="12037" width="1" style="56" customWidth="1"/>
    <col min="12038" max="12038" width="16" style="56" customWidth="1"/>
    <col min="12039" max="12039" width="1" style="56" customWidth="1"/>
    <col min="12040" max="12040" width="16" style="56" customWidth="1"/>
    <col min="12041" max="12041" width="1.140625" style="56" customWidth="1"/>
    <col min="12042" max="12042" width="13.140625" style="56" bestFit="1" customWidth="1"/>
    <col min="12043" max="12043" width="9.7109375" style="56" customWidth="1"/>
    <col min="12044" max="12044" width="13.42578125" style="56" bestFit="1" customWidth="1"/>
    <col min="12045" max="12045" width="9.7109375" style="56" customWidth="1"/>
    <col min="12046" max="12284" width="9.140625" style="56"/>
    <col min="12285" max="12286" width="2" style="56" customWidth="1"/>
    <col min="12287" max="12287" width="44.140625" style="56" customWidth="1"/>
    <col min="12288" max="12288" width="12.42578125" style="56" bestFit="1" customWidth="1"/>
    <col min="12289" max="12289" width="1" style="56" customWidth="1"/>
    <col min="12290" max="12290" width="16" style="56" customWidth="1"/>
    <col min="12291" max="12291" width="1" style="56" customWidth="1"/>
    <col min="12292" max="12292" width="16" style="56" customWidth="1"/>
    <col min="12293" max="12293" width="1" style="56" customWidth="1"/>
    <col min="12294" max="12294" width="16" style="56" customWidth="1"/>
    <col min="12295" max="12295" width="1" style="56" customWidth="1"/>
    <col min="12296" max="12296" width="16" style="56" customWidth="1"/>
    <col min="12297" max="12297" width="1.140625" style="56" customWidth="1"/>
    <col min="12298" max="12298" width="13.140625" style="56" bestFit="1" customWidth="1"/>
    <col min="12299" max="12299" width="9.7109375" style="56" customWidth="1"/>
    <col min="12300" max="12300" width="13.42578125" style="56" bestFit="1" customWidth="1"/>
    <col min="12301" max="12301" width="9.7109375" style="56" customWidth="1"/>
    <col min="12302" max="12540" width="9.140625" style="56"/>
    <col min="12541" max="12542" width="2" style="56" customWidth="1"/>
    <col min="12543" max="12543" width="44.140625" style="56" customWidth="1"/>
    <col min="12544" max="12544" width="12.42578125" style="56" bestFit="1" customWidth="1"/>
    <col min="12545" max="12545" width="1" style="56" customWidth="1"/>
    <col min="12546" max="12546" width="16" style="56" customWidth="1"/>
    <col min="12547" max="12547" width="1" style="56" customWidth="1"/>
    <col min="12548" max="12548" width="16" style="56" customWidth="1"/>
    <col min="12549" max="12549" width="1" style="56" customWidth="1"/>
    <col min="12550" max="12550" width="16" style="56" customWidth="1"/>
    <col min="12551" max="12551" width="1" style="56" customWidth="1"/>
    <col min="12552" max="12552" width="16" style="56" customWidth="1"/>
    <col min="12553" max="12553" width="1.140625" style="56" customWidth="1"/>
    <col min="12554" max="12554" width="13.140625" style="56" bestFit="1" customWidth="1"/>
    <col min="12555" max="12555" width="9.7109375" style="56" customWidth="1"/>
    <col min="12556" max="12556" width="13.42578125" style="56" bestFit="1" customWidth="1"/>
    <col min="12557" max="12557" width="9.7109375" style="56" customWidth="1"/>
    <col min="12558" max="12796" width="9.140625" style="56"/>
    <col min="12797" max="12798" width="2" style="56" customWidth="1"/>
    <col min="12799" max="12799" width="44.140625" style="56" customWidth="1"/>
    <col min="12800" max="12800" width="12.42578125" style="56" bestFit="1" customWidth="1"/>
    <col min="12801" max="12801" width="1" style="56" customWidth="1"/>
    <col min="12802" max="12802" width="16" style="56" customWidth="1"/>
    <col min="12803" max="12803" width="1" style="56" customWidth="1"/>
    <col min="12804" max="12804" width="16" style="56" customWidth="1"/>
    <col min="12805" max="12805" width="1" style="56" customWidth="1"/>
    <col min="12806" max="12806" width="16" style="56" customWidth="1"/>
    <col min="12807" max="12807" width="1" style="56" customWidth="1"/>
    <col min="12808" max="12808" width="16" style="56" customWidth="1"/>
    <col min="12809" max="12809" width="1.140625" style="56" customWidth="1"/>
    <col min="12810" max="12810" width="13.140625" style="56" bestFit="1" customWidth="1"/>
    <col min="12811" max="12811" width="9.7109375" style="56" customWidth="1"/>
    <col min="12812" max="12812" width="13.42578125" style="56" bestFit="1" customWidth="1"/>
    <col min="12813" max="12813" width="9.7109375" style="56" customWidth="1"/>
    <col min="12814" max="13052" width="9.140625" style="56"/>
    <col min="13053" max="13054" width="2" style="56" customWidth="1"/>
    <col min="13055" max="13055" width="44.140625" style="56" customWidth="1"/>
    <col min="13056" max="13056" width="12.42578125" style="56" bestFit="1" customWidth="1"/>
    <col min="13057" max="13057" width="1" style="56" customWidth="1"/>
    <col min="13058" max="13058" width="16" style="56" customWidth="1"/>
    <col min="13059" max="13059" width="1" style="56" customWidth="1"/>
    <col min="13060" max="13060" width="16" style="56" customWidth="1"/>
    <col min="13061" max="13061" width="1" style="56" customWidth="1"/>
    <col min="13062" max="13062" width="16" style="56" customWidth="1"/>
    <col min="13063" max="13063" width="1" style="56" customWidth="1"/>
    <col min="13064" max="13064" width="16" style="56" customWidth="1"/>
    <col min="13065" max="13065" width="1.140625" style="56" customWidth="1"/>
    <col min="13066" max="13066" width="13.140625" style="56" bestFit="1" customWidth="1"/>
    <col min="13067" max="13067" width="9.7109375" style="56" customWidth="1"/>
    <col min="13068" max="13068" width="13.42578125" style="56" bestFit="1" customWidth="1"/>
    <col min="13069" max="13069" width="9.7109375" style="56" customWidth="1"/>
    <col min="13070" max="13308" width="9.140625" style="56"/>
    <col min="13309" max="13310" width="2" style="56" customWidth="1"/>
    <col min="13311" max="13311" width="44.140625" style="56" customWidth="1"/>
    <col min="13312" max="13312" width="12.42578125" style="56" bestFit="1" customWidth="1"/>
    <col min="13313" max="13313" width="1" style="56" customWidth="1"/>
    <col min="13314" max="13314" width="16" style="56" customWidth="1"/>
    <col min="13315" max="13315" width="1" style="56" customWidth="1"/>
    <col min="13316" max="13316" width="16" style="56" customWidth="1"/>
    <col min="13317" max="13317" width="1" style="56" customWidth="1"/>
    <col min="13318" max="13318" width="16" style="56" customWidth="1"/>
    <col min="13319" max="13319" width="1" style="56" customWidth="1"/>
    <col min="13320" max="13320" width="16" style="56" customWidth="1"/>
    <col min="13321" max="13321" width="1.140625" style="56" customWidth="1"/>
    <col min="13322" max="13322" width="13.140625" style="56" bestFit="1" customWidth="1"/>
    <col min="13323" max="13323" width="9.7109375" style="56" customWidth="1"/>
    <col min="13324" max="13324" width="13.42578125" style="56" bestFit="1" customWidth="1"/>
    <col min="13325" max="13325" width="9.7109375" style="56" customWidth="1"/>
    <col min="13326" max="13564" width="9.140625" style="56"/>
    <col min="13565" max="13566" width="2" style="56" customWidth="1"/>
    <col min="13567" max="13567" width="44.140625" style="56" customWidth="1"/>
    <col min="13568" max="13568" width="12.42578125" style="56" bestFit="1" customWidth="1"/>
    <col min="13569" max="13569" width="1" style="56" customWidth="1"/>
    <col min="13570" max="13570" width="16" style="56" customWidth="1"/>
    <col min="13571" max="13571" width="1" style="56" customWidth="1"/>
    <col min="13572" max="13572" width="16" style="56" customWidth="1"/>
    <col min="13573" max="13573" width="1" style="56" customWidth="1"/>
    <col min="13574" max="13574" width="16" style="56" customWidth="1"/>
    <col min="13575" max="13575" width="1" style="56" customWidth="1"/>
    <col min="13576" max="13576" width="16" style="56" customWidth="1"/>
    <col min="13577" max="13577" width="1.140625" style="56" customWidth="1"/>
    <col min="13578" max="13578" width="13.140625" style="56" bestFit="1" customWidth="1"/>
    <col min="13579" max="13579" width="9.7109375" style="56" customWidth="1"/>
    <col min="13580" max="13580" width="13.42578125" style="56" bestFit="1" customWidth="1"/>
    <col min="13581" max="13581" width="9.7109375" style="56" customWidth="1"/>
    <col min="13582" max="13820" width="9.140625" style="56"/>
    <col min="13821" max="13822" width="2" style="56" customWidth="1"/>
    <col min="13823" max="13823" width="44.140625" style="56" customWidth="1"/>
    <col min="13824" max="13824" width="12.42578125" style="56" bestFit="1" customWidth="1"/>
    <col min="13825" max="13825" width="1" style="56" customWidth="1"/>
    <col min="13826" max="13826" width="16" style="56" customWidth="1"/>
    <col min="13827" max="13827" width="1" style="56" customWidth="1"/>
    <col min="13828" max="13828" width="16" style="56" customWidth="1"/>
    <col min="13829" max="13829" width="1" style="56" customWidth="1"/>
    <col min="13830" max="13830" width="16" style="56" customWidth="1"/>
    <col min="13831" max="13831" width="1" style="56" customWidth="1"/>
    <col min="13832" max="13832" width="16" style="56" customWidth="1"/>
    <col min="13833" max="13833" width="1.140625" style="56" customWidth="1"/>
    <col min="13834" max="13834" width="13.140625" style="56" bestFit="1" customWidth="1"/>
    <col min="13835" max="13835" width="9.7109375" style="56" customWidth="1"/>
    <col min="13836" max="13836" width="13.42578125" style="56" bestFit="1" customWidth="1"/>
    <col min="13837" max="13837" width="9.7109375" style="56" customWidth="1"/>
    <col min="13838" max="14076" width="9.140625" style="56"/>
    <col min="14077" max="14078" width="2" style="56" customWidth="1"/>
    <col min="14079" max="14079" width="44.140625" style="56" customWidth="1"/>
    <col min="14080" max="14080" width="12.42578125" style="56" bestFit="1" customWidth="1"/>
    <col min="14081" max="14081" width="1" style="56" customWidth="1"/>
    <col min="14082" max="14082" width="16" style="56" customWidth="1"/>
    <col min="14083" max="14083" width="1" style="56" customWidth="1"/>
    <col min="14084" max="14084" width="16" style="56" customWidth="1"/>
    <col min="14085" max="14085" width="1" style="56" customWidth="1"/>
    <col min="14086" max="14086" width="16" style="56" customWidth="1"/>
    <col min="14087" max="14087" width="1" style="56" customWidth="1"/>
    <col min="14088" max="14088" width="16" style="56" customWidth="1"/>
    <col min="14089" max="14089" width="1.140625" style="56" customWidth="1"/>
    <col min="14090" max="14090" width="13.140625" style="56" bestFit="1" customWidth="1"/>
    <col min="14091" max="14091" width="9.7109375" style="56" customWidth="1"/>
    <col min="14092" max="14092" width="13.42578125" style="56" bestFit="1" customWidth="1"/>
    <col min="14093" max="14093" width="9.7109375" style="56" customWidth="1"/>
    <col min="14094" max="14332" width="9.140625" style="56"/>
    <col min="14333" max="14334" width="2" style="56" customWidth="1"/>
    <col min="14335" max="14335" width="44.140625" style="56" customWidth="1"/>
    <col min="14336" max="14336" width="12.42578125" style="56" bestFit="1" customWidth="1"/>
    <col min="14337" max="14337" width="1" style="56" customWidth="1"/>
    <col min="14338" max="14338" width="16" style="56" customWidth="1"/>
    <col min="14339" max="14339" width="1" style="56" customWidth="1"/>
    <col min="14340" max="14340" width="16" style="56" customWidth="1"/>
    <col min="14341" max="14341" width="1" style="56" customWidth="1"/>
    <col min="14342" max="14342" width="16" style="56" customWidth="1"/>
    <col min="14343" max="14343" width="1" style="56" customWidth="1"/>
    <col min="14344" max="14344" width="16" style="56" customWidth="1"/>
    <col min="14345" max="14345" width="1.140625" style="56" customWidth="1"/>
    <col min="14346" max="14346" width="13.140625" style="56" bestFit="1" customWidth="1"/>
    <col min="14347" max="14347" width="9.7109375" style="56" customWidth="1"/>
    <col min="14348" max="14348" width="13.42578125" style="56" bestFit="1" customWidth="1"/>
    <col min="14349" max="14349" width="9.7109375" style="56" customWidth="1"/>
    <col min="14350" max="14588" width="9.140625" style="56"/>
    <col min="14589" max="14590" width="2" style="56" customWidth="1"/>
    <col min="14591" max="14591" width="44.140625" style="56" customWidth="1"/>
    <col min="14592" max="14592" width="12.42578125" style="56" bestFit="1" customWidth="1"/>
    <col min="14593" max="14593" width="1" style="56" customWidth="1"/>
    <col min="14594" max="14594" width="16" style="56" customWidth="1"/>
    <col min="14595" max="14595" width="1" style="56" customWidth="1"/>
    <col min="14596" max="14596" width="16" style="56" customWidth="1"/>
    <col min="14597" max="14597" width="1" style="56" customWidth="1"/>
    <col min="14598" max="14598" width="16" style="56" customWidth="1"/>
    <col min="14599" max="14599" width="1" style="56" customWidth="1"/>
    <col min="14600" max="14600" width="16" style="56" customWidth="1"/>
    <col min="14601" max="14601" width="1.140625" style="56" customWidth="1"/>
    <col min="14602" max="14602" width="13.140625" style="56" bestFit="1" customWidth="1"/>
    <col min="14603" max="14603" width="9.7109375" style="56" customWidth="1"/>
    <col min="14604" max="14604" width="13.42578125" style="56" bestFit="1" customWidth="1"/>
    <col min="14605" max="14605" width="9.7109375" style="56" customWidth="1"/>
    <col min="14606" max="14844" width="9.140625" style="56"/>
    <col min="14845" max="14846" width="2" style="56" customWidth="1"/>
    <col min="14847" max="14847" width="44.140625" style="56" customWidth="1"/>
    <col min="14848" max="14848" width="12.42578125" style="56" bestFit="1" customWidth="1"/>
    <col min="14849" max="14849" width="1" style="56" customWidth="1"/>
    <col min="14850" max="14850" width="16" style="56" customWidth="1"/>
    <col min="14851" max="14851" width="1" style="56" customWidth="1"/>
    <col min="14852" max="14852" width="16" style="56" customWidth="1"/>
    <col min="14853" max="14853" width="1" style="56" customWidth="1"/>
    <col min="14854" max="14854" width="16" style="56" customWidth="1"/>
    <col min="14855" max="14855" width="1" style="56" customWidth="1"/>
    <col min="14856" max="14856" width="16" style="56" customWidth="1"/>
    <col min="14857" max="14857" width="1.140625" style="56" customWidth="1"/>
    <col min="14858" max="14858" width="13.140625" style="56" bestFit="1" customWidth="1"/>
    <col min="14859" max="14859" width="9.7109375" style="56" customWidth="1"/>
    <col min="14860" max="14860" width="13.42578125" style="56" bestFit="1" customWidth="1"/>
    <col min="14861" max="14861" width="9.7109375" style="56" customWidth="1"/>
    <col min="14862" max="15100" width="9.140625" style="56"/>
    <col min="15101" max="15102" width="2" style="56" customWidth="1"/>
    <col min="15103" max="15103" width="44.140625" style="56" customWidth="1"/>
    <col min="15104" max="15104" width="12.42578125" style="56" bestFit="1" customWidth="1"/>
    <col min="15105" max="15105" width="1" style="56" customWidth="1"/>
    <col min="15106" max="15106" width="16" style="56" customWidth="1"/>
    <col min="15107" max="15107" width="1" style="56" customWidth="1"/>
    <col min="15108" max="15108" width="16" style="56" customWidth="1"/>
    <col min="15109" max="15109" width="1" style="56" customWidth="1"/>
    <col min="15110" max="15110" width="16" style="56" customWidth="1"/>
    <col min="15111" max="15111" width="1" style="56" customWidth="1"/>
    <col min="15112" max="15112" width="16" style="56" customWidth="1"/>
    <col min="15113" max="15113" width="1.140625" style="56" customWidth="1"/>
    <col min="15114" max="15114" width="13.140625" style="56" bestFit="1" customWidth="1"/>
    <col min="15115" max="15115" width="9.7109375" style="56" customWidth="1"/>
    <col min="15116" max="15116" width="13.42578125" style="56" bestFit="1" customWidth="1"/>
    <col min="15117" max="15117" width="9.7109375" style="56" customWidth="1"/>
    <col min="15118" max="15356" width="9.140625" style="56"/>
    <col min="15357" max="15358" width="2" style="56" customWidth="1"/>
    <col min="15359" max="15359" width="44.140625" style="56" customWidth="1"/>
    <col min="15360" max="15360" width="12.42578125" style="56" bestFit="1" customWidth="1"/>
    <col min="15361" max="15361" width="1" style="56" customWidth="1"/>
    <col min="15362" max="15362" width="16" style="56" customWidth="1"/>
    <col min="15363" max="15363" width="1" style="56" customWidth="1"/>
    <col min="15364" max="15364" width="16" style="56" customWidth="1"/>
    <col min="15365" max="15365" width="1" style="56" customWidth="1"/>
    <col min="15366" max="15366" width="16" style="56" customWidth="1"/>
    <col min="15367" max="15367" width="1" style="56" customWidth="1"/>
    <col min="15368" max="15368" width="16" style="56" customWidth="1"/>
    <col min="15369" max="15369" width="1.140625" style="56" customWidth="1"/>
    <col min="15370" max="15370" width="13.140625" style="56" bestFit="1" customWidth="1"/>
    <col min="15371" max="15371" width="9.7109375" style="56" customWidth="1"/>
    <col min="15372" max="15372" width="13.42578125" style="56" bestFit="1" customWidth="1"/>
    <col min="15373" max="15373" width="9.7109375" style="56" customWidth="1"/>
    <col min="15374" max="15612" width="9.140625" style="56"/>
    <col min="15613" max="15614" width="2" style="56" customWidth="1"/>
    <col min="15615" max="15615" width="44.140625" style="56" customWidth="1"/>
    <col min="15616" max="15616" width="12.42578125" style="56" bestFit="1" customWidth="1"/>
    <col min="15617" max="15617" width="1" style="56" customWidth="1"/>
    <col min="15618" max="15618" width="16" style="56" customWidth="1"/>
    <col min="15619" max="15619" width="1" style="56" customWidth="1"/>
    <col min="15620" max="15620" width="16" style="56" customWidth="1"/>
    <col min="15621" max="15621" width="1" style="56" customWidth="1"/>
    <col min="15622" max="15622" width="16" style="56" customWidth="1"/>
    <col min="15623" max="15623" width="1" style="56" customWidth="1"/>
    <col min="15624" max="15624" width="16" style="56" customWidth="1"/>
    <col min="15625" max="15625" width="1.140625" style="56" customWidth="1"/>
    <col min="15626" max="15626" width="13.140625" style="56" bestFit="1" customWidth="1"/>
    <col min="15627" max="15627" width="9.7109375" style="56" customWidth="1"/>
    <col min="15628" max="15628" width="13.42578125" style="56" bestFit="1" customWidth="1"/>
    <col min="15629" max="15629" width="9.7109375" style="56" customWidth="1"/>
    <col min="15630" max="15868" width="9.140625" style="56"/>
    <col min="15869" max="15870" width="2" style="56" customWidth="1"/>
    <col min="15871" max="15871" width="44.140625" style="56" customWidth="1"/>
    <col min="15872" max="15872" width="12.42578125" style="56" bestFit="1" customWidth="1"/>
    <col min="15873" max="15873" width="1" style="56" customWidth="1"/>
    <col min="15874" max="15874" width="16" style="56" customWidth="1"/>
    <col min="15875" max="15875" width="1" style="56" customWidth="1"/>
    <col min="15876" max="15876" width="16" style="56" customWidth="1"/>
    <col min="15877" max="15877" width="1" style="56" customWidth="1"/>
    <col min="15878" max="15878" width="16" style="56" customWidth="1"/>
    <col min="15879" max="15879" width="1" style="56" customWidth="1"/>
    <col min="15880" max="15880" width="16" style="56" customWidth="1"/>
    <col min="15881" max="15881" width="1.140625" style="56" customWidth="1"/>
    <col min="15882" max="15882" width="13.140625" style="56" bestFit="1" customWidth="1"/>
    <col min="15883" max="15883" width="9.7109375" style="56" customWidth="1"/>
    <col min="15884" max="15884" width="13.42578125" style="56" bestFit="1" customWidth="1"/>
    <col min="15885" max="15885" width="9.7109375" style="56" customWidth="1"/>
    <col min="15886" max="16124" width="9.140625" style="56"/>
    <col min="16125" max="16126" width="2" style="56" customWidth="1"/>
    <col min="16127" max="16127" width="44.140625" style="56" customWidth="1"/>
    <col min="16128" max="16128" width="12.42578125" style="56" bestFit="1" customWidth="1"/>
    <col min="16129" max="16129" width="1" style="56" customWidth="1"/>
    <col min="16130" max="16130" width="16" style="56" customWidth="1"/>
    <col min="16131" max="16131" width="1" style="56" customWidth="1"/>
    <col min="16132" max="16132" width="16" style="56" customWidth="1"/>
    <col min="16133" max="16133" width="1" style="56" customWidth="1"/>
    <col min="16134" max="16134" width="16" style="56" customWidth="1"/>
    <col min="16135" max="16135" width="1" style="56" customWidth="1"/>
    <col min="16136" max="16136" width="16" style="56" customWidth="1"/>
    <col min="16137" max="16137" width="1.140625" style="56" customWidth="1"/>
    <col min="16138" max="16138" width="13.140625" style="56" bestFit="1" customWidth="1"/>
    <col min="16139" max="16139" width="9.7109375" style="56" customWidth="1"/>
    <col min="16140" max="16140" width="13.42578125" style="56" bestFit="1" customWidth="1"/>
    <col min="16141" max="16141" width="9.7109375" style="56" customWidth="1"/>
    <col min="16142" max="16384" width="9.140625" style="56"/>
  </cols>
  <sheetData>
    <row r="1" spans="1:13" s="55" customFormat="1" x14ac:dyDescent="0.5">
      <c r="A1" s="53" t="s">
        <v>0</v>
      </c>
      <c r="B1" s="53"/>
      <c r="C1" s="53"/>
      <c r="D1" s="54"/>
      <c r="E1" s="53"/>
      <c r="F1" s="53"/>
      <c r="G1" s="53"/>
      <c r="H1" s="53"/>
      <c r="I1" s="53"/>
      <c r="J1" s="53"/>
      <c r="K1" s="53"/>
      <c r="L1" s="53"/>
    </row>
    <row r="2" spans="1:13" x14ac:dyDescent="0.5">
      <c r="A2" s="130" t="s">
        <v>71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 x14ac:dyDescent="0.5">
      <c r="A3" s="130" t="s">
        <v>113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3" x14ac:dyDescent="0.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8" t="s">
        <v>8</v>
      </c>
    </row>
    <row r="5" spans="1:13" x14ac:dyDescent="0.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8" t="s">
        <v>10</v>
      </c>
    </row>
    <row r="6" spans="1:13" x14ac:dyDescent="0.5">
      <c r="A6" s="57"/>
      <c r="B6" s="57"/>
      <c r="C6" s="57"/>
      <c r="D6" s="59"/>
      <c r="E6" s="60"/>
      <c r="F6" s="131" t="s">
        <v>3</v>
      </c>
      <c r="G6" s="131"/>
      <c r="H6" s="131"/>
      <c r="I6" s="131"/>
      <c r="J6" s="131"/>
      <c r="K6" s="131"/>
      <c r="L6" s="131"/>
    </row>
    <row r="7" spans="1:13" x14ac:dyDescent="0.5">
      <c r="A7" s="60"/>
      <c r="B7" s="60"/>
      <c r="C7" s="60"/>
      <c r="D7" s="59"/>
      <c r="E7" s="60"/>
      <c r="F7" s="131" t="s">
        <v>4</v>
      </c>
      <c r="G7" s="131"/>
      <c r="H7" s="131"/>
      <c r="I7" s="60"/>
      <c r="J7" s="131" t="s">
        <v>5</v>
      </c>
      <c r="K7" s="131"/>
      <c r="L7" s="131"/>
    </row>
    <row r="8" spans="1:13" x14ac:dyDescent="0.5">
      <c r="A8" s="129"/>
      <c r="B8" s="129"/>
      <c r="C8" s="129"/>
      <c r="D8" s="61" t="s">
        <v>9</v>
      </c>
      <c r="E8" s="60"/>
      <c r="F8" s="62">
        <v>2022</v>
      </c>
      <c r="G8" s="63"/>
      <c r="H8" s="62">
        <v>2021</v>
      </c>
      <c r="I8" s="63"/>
      <c r="J8" s="62">
        <f>F8</f>
        <v>2022</v>
      </c>
      <c r="K8" s="63"/>
      <c r="L8" s="62">
        <f>H8</f>
        <v>2021</v>
      </c>
    </row>
    <row r="9" spans="1:13" x14ac:dyDescent="0.5">
      <c r="A9" s="64"/>
      <c r="B9" s="64"/>
      <c r="C9" s="64"/>
      <c r="D9" s="65" t="s">
        <v>213</v>
      </c>
      <c r="E9" s="60"/>
      <c r="F9" s="9"/>
      <c r="G9" s="63"/>
      <c r="H9" s="9"/>
      <c r="I9" s="63"/>
      <c r="J9" s="9"/>
      <c r="K9" s="63"/>
      <c r="L9" s="9"/>
    </row>
    <row r="10" spans="1:13" x14ac:dyDescent="0.5">
      <c r="A10" s="130" t="s">
        <v>73</v>
      </c>
      <c r="B10" s="130"/>
      <c r="C10" s="130"/>
      <c r="E10" s="67"/>
      <c r="F10" s="66"/>
      <c r="G10" s="68"/>
      <c r="H10" s="66"/>
      <c r="I10" s="68"/>
      <c r="J10" s="66"/>
      <c r="K10" s="66"/>
      <c r="L10" s="66"/>
    </row>
    <row r="11" spans="1:13" ht="18" customHeight="1" x14ac:dyDescent="0.5">
      <c r="B11" s="69" t="s">
        <v>74</v>
      </c>
      <c r="E11" s="70"/>
      <c r="F11" s="23">
        <v>199570824.65000001</v>
      </c>
      <c r="G11" s="23"/>
      <c r="H11" s="23">
        <v>89195740.659999996</v>
      </c>
      <c r="I11" s="23"/>
      <c r="J11" s="23">
        <v>163199418.03</v>
      </c>
      <c r="K11" s="23"/>
      <c r="L11" s="23">
        <v>89195740.659999996</v>
      </c>
      <c r="M11" s="71"/>
    </row>
    <row r="12" spans="1:13" x14ac:dyDescent="0.5">
      <c r="B12" s="69" t="s">
        <v>75</v>
      </c>
      <c r="E12" s="70"/>
      <c r="F12" s="23">
        <v>34769614.649999999</v>
      </c>
      <c r="G12" s="23"/>
      <c r="H12" s="23">
        <v>8488287.9100000001</v>
      </c>
      <c r="I12" s="23"/>
      <c r="J12" s="23">
        <v>28735641.960000001</v>
      </c>
      <c r="K12" s="23"/>
      <c r="L12" s="23">
        <v>8488287.9100000001</v>
      </c>
      <c r="M12" s="71"/>
    </row>
    <row r="13" spans="1:13" x14ac:dyDescent="0.5">
      <c r="B13" s="69" t="s">
        <v>76</v>
      </c>
      <c r="E13" s="70"/>
      <c r="F13" s="23">
        <v>7340547.2699999996</v>
      </c>
      <c r="G13" s="23"/>
      <c r="H13" s="23">
        <v>1643696.78</v>
      </c>
      <c r="I13" s="23"/>
      <c r="J13" s="23">
        <v>5711128.9699999997</v>
      </c>
      <c r="K13" s="23"/>
      <c r="L13" s="23">
        <v>1642909.92</v>
      </c>
      <c r="M13" s="71"/>
    </row>
    <row r="14" spans="1:13" x14ac:dyDescent="0.5">
      <c r="B14" s="69" t="s">
        <v>77</v>
      </c>
      <c r="E14" s="70"/>
      <c r="F14" s="23">
        <v>18519680</v>
      </c>
      <c r="G14" s="23"/>
      <c r="H14" s="23">
        <v>5322740</v>
      </c>
      <c r="I14" s="23"/>
      <c r="J14" s="23">
        <v>18519680</v>
      </c>
      <c r="K14" s="23"/>
      <c r="L14" s="23">
        <v>5322740</v>
      </c>
      <c r="M14" s="71"/>
    </row>
    <row r="15" spans="1:13" x14ac:dyDescent="0.5">
      <c r="B15" s="69" t="s">
        <v>78</v>
      </c>
      <c r="E15" s="70"/>
      <c r="F15" s="23">
        <v>5889953.3099999996</v>
      </c>
      <c r="G15" s="23"/>
      <c r="H15" s="23">
        <v>797243.02</v>
      </c>
      <c r="I15" s="23"/>
      <c r="J15" s="23">
        <v>5711074.7999999998</v>
      </c>
      <c r="K15" s="23"/>
      <c r="L15" s="23">
        <v>797243.02</v>
      </c>
      <c r="M15" s="71"/>
    </row>
    <row r="16" spans="1:13" x14ac:dyDescent="0.5">
      <c r="B16" s="69" t="s">
        <v>79</v>
      </c>
      <c r="E16" s="70"/>
      <c r="F16" s="23">
        <v>6150445</v>
      </c>
      <c r="G16" s="23"/>
      <c r="H16" s="23">
        <v>2144427</v>
      </c>
      <c r="I16" s="23"/>
      <c r="J16" s="23">
        <v>4823395</v>
      </c>
      <c r="K16" s="23"/>
      <c r="L16" s="23">
        <v>2144427</v>
      </c>
      <c r="M16" s="71"/>
    </row>
    <row r="17" spans="1:13" x14ac:dyDescent="0.5">
      <c r="B17" s="69" t="s">
        <v>80</v>
      </c>
      <c r="E17" s="70"/>
      <c r="F17" s="23">
        <v>2702464.48</v>
      </c>
      <c r="G17" s="23"/>
      <c r="H17" s="23">
        <v>572710.24</v>
      </c>
      <c r="I17" s="23"/>
      <c r="J17" s="23">
        <v>2019548.6</v>
      </c>
      <c r="K17" s="23"/>
      <c r="L17" s="23">
        <v>572710.24</v>
      </c>
      <c r="M17" s="71"/>
    </row>
    <row r="18" spans="1:13" x14ac:dyDescent="0.5">
      <c r="A18" s="56"/>
      <c r="B18" s="69" t="s">
        <v>81</v>
      </c>
      <c r="E18" s="70"/>
      <c r="F18" s="23">
        <v>2486586.02</v>
      </c>
      <c r="G18" s="23"/>
      <c r="H18" s="23">
        <v>628111.79</v>
      </c>
      <c r="I18" s="23"/>
      <c r="J18" s="23">
        <v>2486586.02</v>
      </c>
      <c r="K18" s="23"/>
      <c r="L18" s="23">
        <v>628111.79</v>
      </c>
      <c r="M18" s="71"/>
    </row>
    <row r="19" spans="1:13" x14ac:dyDescent="0.5">
      <c r="A19" s="56"/>
      <c r="B19" s="69" t="s">
        <v>82</v>
      </c>
      <c r="D19" s="65"/>
      <c r="E19" s="70"/>
      <c r="F19" s="23">
        <v>8693736.0399999991</v>
      </c>
      <c r="G19" s="23"/>
      <c r="H19" s="43">
        <v>6204002.25</v>
      </c>
      <c r="I19" s="23"/>
      <c r="J19" s="43">
        <v>7441890.79</v>
      </c>
      <c r="K19" s="23"/>
      <c r="L19" s="43">
        <v>5046845.18</v>
      </c>
      <c r="M19" s="71"/>
    </row>
    <row r="20" spans="1:13" x14ac:dyDescent="0.5">
      <c r="B20" s="69" t="s">
        <v>83</v>
      </c>
      <c r="D20" s="65"/>
      <c r="E20" s="70"/>
      <c r="F20" s="72">
        <v>286123851.42000002</v>
      </c>
      <c r="G20" s="23"/>
      <c r="H20" s="23">
        <v>114996959.64999999</v>
      </c>
      <c r="I20" s="23"/>
      <c r="J20" s="23">
        <v>238648364.17000002</v>
      </c>
      <c r="K20" s="23"/>
      <c r="L20" s="23">
        <v>113839015.72</v>
      </c>
    </row>
    <row r="21" spans="1:13" ht="20.25" customHeight="1" x14ac:dyDescent="0.5">
      <c r="A21" s="69" t="s">
        <v>84</v>
      </c>
      <c r="B21" s="56"/>
      <c r="D21" s="65"/>
      <c r="E21" s="70"/>
      <c r="F21" s="23">
        <v>-158922441.75999999</v>
      </c>
      <c r="G21" s="23"/>
      <c r="H21" s="23">
        <v>-89702816.239999995</v>
      </c>
      <c r="I21" s="23"/>
      <c r="J21" s="23">
        <v>-135076599.99000001</v>
      </c>
      <c r="K21" s="23"/>
      <c r="L21" s="23">
        <v>-89703797.530000001</v>
      </c>
    </row>
    <row r="22" spans="1:13" x14ac:dyDescent="0.5">
      <c r="A22" s="69" t="s">
        <v>85</v>
      </c>
      <c r="B22" s="56"/>
      <c r="D22" s="65"/>
      <c r="E22" s="70"/>
      <c r="F22" s="23">
        <v>-13064615.949999999</v>
      </c>
      <c r="G22" s="23"/>
      <c r="H22" s="23">
        <v>-9267504.9100000001</v>
      </c>
      <c r="I22" s="23"/>
      <c r="J22" s="23">
        <v>-13064615.949999999</v>
      </c>
      <c r="K22" s="23"/>
      <c r="L22" s="23">
        <v>-9267504.9100000001</v>
      </c>
    </row>
    <row r="23" spans="1:13" x14ac:dyDescent="0.5">
      <c r="A23" s="69" t="s">
        <v>86</v>
      </c>
      <c r="B23" s="56"/>
      <c r="D23" s="66" t="s">
        <v>214</v>
      </c>
      <c r="E23" s="70"/>
      <c r="F23" s="43">
        <v>-48162993.979999997</v>
      </c>
      <c r="G23" s="23"/>
      <c r="H23" s="43">
        <v>-28376160.93</v>
      </c>
      <c r="I23" s="23"/>
      <c r="J23" s="43">
        <v>-41670879.32</v>
      </c>
      <c r="K23" s="23"/>
      <c r="L23" s="43">
        <v>-28524171.039999999</v>
      </c>
    </row>
    <row r="24" spans="1:13" x14ac:dyDescent="0.5">
      <c r="A24" s="53" t="s">
        <v>87</v>
      </c>
      <c r="E24" s="70"/>
      <c r="F24" s="23">
        <v>65973799.730000027</v>
      </c>
      <c r="G24" s="23"/>
      <c r="H24" s="23">
        <v>-12349522.430000003</v>
      </c>
      <c r="I24" s="23"/>
      <c r="J24" s="23">
        <v>48836268.910000004</v>
      </c>
      <c r="K24" s="23"/>
      <c r="L24" s="23">
        <v>-13656457.760000002</v>
      </c>
    </row>
    <row r="25" spans="1:13" x14ac:dyDescent="0.5">
      <c r="A25" s="69" t="s">
        <v>88</v>
      </c>
      <c r="D25" s="65" t="s">
        <v>215</v>
      </c>
      <c r="E25" s="70"/>
      <c r="F25" s="23">
        <v>574572.11</v>
      </c>
      <c r="G25" s="23"/>
      <c r="H25" s="23">
        <v>-49229378.840000004</v>
      </c>
      <c r="I25" s="23"/>
      <c r="J25" s="23">
        <v>348020</v>
      </c>
      <c r="K25" s="23"/>
      <c r="L25" s="23">
        <v>-35267776.5</v>
      </c>
    </row>
    <row r="26" spans="1:13" x14ac:dyDescent="0.5">
      <c r="A26" s="69" t="s">
        <v>89</v>
      </c>
      <c r="D26" s="65">
        <v>11</v>
      </c>
      <c r="E26" s="70"/>
      <c r="F26" s="23">
        <v>1220000</v>
      </c>
      <c r="G26" s="23"/>
      <c r="H26" s="23">
        <v>9885000</v>
      </c>
      <c r="I26" s="23"/>
      <c r="J26" s="23">
        <v>1220000</v>
      </c>
      <c r="K26" s="23"/>
      <c r="L26" s="23">
        <v>9885000</v>
      </c>
    </row>
    <row r="27" spans="1:13" x14ac:dyDescent="0.5">
      <c r="A27" s="69" t="s">
        <v>90</v>
      </c>
      <c r="D27" s="65"/>
      <c r="E27" s="70"/>
      <c r="F27" s="23">
        <v>119998</v>
      </c>
      <c r="G27" s="23"/>
      <c r="H27" s="23">
        <v>3925783.97</v>
      </c>
      <c r="I27" s="23"/>
      <c r="J27" s="23">
        <v>119998</v>
      </c>
      <c r="K27" s="23"/>
      <c r="L27" s="23">
        <v>3925783.97</v>
      </c>
    </row>
    <row r="28" spans="1:13" x14ac:dyDescent="0.5">
      <c r="A28" s="69" t="s">
        <v>114</v>
      </c>
      <c r="D28" s="65">
        <v>12</v>
      </c>
      <c r="E28" s="70"/>
      <c r="F28" s="23">
        <v>-301139.24</v>
      </c>
      <c r="G28" s="23"/>
      <c r="H28" s="23">
        <v>953357.78</v>
      </c>
      <c r="I28" s="23"/>
      <c r="J28" s="23">
        <v>-292385.76</v>
      </c>
      <c r="K28" s="23"/>
      <c r="L28" s="23">
        <v>953357.78</v>
      </c>
    </row>
    <row r="29" spans="1:13" x14ac:dyDescent="0.5">
      <c r="A29" s="69" t="s">
        <v>92</v>
      </c>
      <c r="D29" s="65"/>
      <c r="E29" s="70"/>
      <c r="F29" s="23">
        <v>18378</v>
      </c>
      <c r="G29" s="23"/>
      <c r="H29" s="23">
        <v>4119.1000000000004</v>
      </c>
      <c r="I29" s="23"/>
      <c r="J29" s="23">
        <v>46023168.729999997</v>
      </c>
      <c r="K29" s="23"/>
      <c r="L29" s="23">
        <v>39481551.829999998</v>
      </c>
    </row>
    <row r="30" spans="1:13" x14ac:dyDescent="0.5">
      <c r="A30" s="69" t="s">
        <v>93</v>
      </c>
      <c r="D30" s="65"/>
      <c r="E30" s="70"/>
      <c r="F30" s="23">
        <v>9000825.4700000007</v>
      </c>
      <c r="G30" s="23"/>
      <c r="H30" s="23">
        <v>3543285.9</v>
      </c>
      <c r="I30" s="23"/>
      <c r="J30" s="23">
        <v>8085002.54</v>
      </c>
      <c r="K30" s="23"/>
      <c r="L30" s="23">
        <v>2611709.35</v>
      </c>
    </row>
    <row r="31" spans="1:13" x14ac:dyDescent="0.5">
      <c r="A31" s="64" t="s">
        <v>94</v>
      </c>
      <c r="B31" s="64"/>
      <c r="D31" s="65"/>
      <c r="E31" s="70"/>
      <c r="F31" s="23">
        <v>-14115464.84</v>
      </c>
      <c r="G31" s="23"/>
      <c r="H31" s="23">
        <v>-6346224.8899999997</v>
      </c>
      <c r="I31" s="23"/>
      <c r="J31" s="23">
        <v>-7811454.9699999997</v>
      </c>
      <c r="K31" s="23"/>
      <c r="L31" s="23">
        <v>-5641646.4100000001</v>
      </c>
    </row>
    <row r="32" spans="1:13" ht="19.5" customHeight="1" x14ac:dyDescent="0.5">
      <c r="A32" s="64" t="s">
        <v>95</v>
      </c>
      <c r="B32" s="64"/>
      <c r="D32" s="65"/>
      <c r="E32" s="70"/>
      <c r="F32" s="23">
        <v>-219111991.81</v>
      </c>
      <c r="G32" s="23"/>
      <c r="H32" s="23">
        <v>-242421256.78</v>
      </c>
      <c r="I32" s="23"/>
      <c r="J32" s="23">
        <v>-73652991.799999997</v>
      </c>
      <c r="K32" s="23"/>
      <c r="L32" s="23">
        <v>-96691811.239999995</v>
      </c>
    </row>
    <row r="33" spans="1:12" ht="19.5" customHeight="1" x14ac:dyDescent="0.5">
      <c r="A33" s="64" t="s">
        <v>96</v>
      </c>
      <c r="B33" s="64"/>
      <c r="D33" s="65"/>
      <c r="E33" s="70"/>
      <c r="F33" s="72">
        <v>-156621022.57999998</v>
      </c>
      <c r="G33" s="23"/>
      <c r="H33" s="72">
        <v>-292034836.19</v>
      </c>
      <c r="I33" s="23"/>
      <c r="J33" s="72">
        <v>22875625.650000006</v>
      </c>
      <c r="K33" s="23"/>
      <c r="L33" s="72">
        <v>-94400288.980000004</v>
      </c>
    </row>
    <row r="34" spans="1:12" ht="18" customHeight="1" x14ac:dyDescent="0.5">
      <c r="A34" s="64" t="s">
        <v>97</v>
      </c>
      <c r="C34" s="66"/>
      <c r="D34" s="65">
        <v>12</v>
      </c>
      <c r="E34" s="66"/>
      <c r="F34" s="43">
        <v>-140721352.00999999</v>
      </c>
      <c r="G34" s="23"/>
      <c r="H34" s="43">
        <v>-187991901.36000001</v>
      </c>
      <c r="I34" s="23"/>
      <c r="J34" s="43">
        <v>-62128662.649999999</v>
      </c>
      <c r="K34" s="23"/>
      <c r="L34" s="43">
        <v>-55358344.549999997</v>
      </c>
    </row>
    <row r="35" spans="1:12" x14ac:dyDescent="0.5">
      <c r="A35" s="64" t="s">
        <v>115</v>
      </c>
      <c r="C35" s="66"/>
      <c r="D35" s="84"/>
      <c r="E35" s="66"/>
      <c r="F35" s="23">
        <v>-297342374.58999997</v>
      </c>
      <c r="G35" s="23"/>
      <c r="H35" s="23">
        <v>-480026737.55000001</v>
      </c>
      <c r="I35" s="23"/>
      <c r="J35" s="23">
        <v>-39253036.999999993</v>
      </c>
      <c r="K35" s="23"/>
      <c r="L35" s="23">
        <v>-149758633.53</v>
      </c>
    </row>
    <row r="36" spans="1:12" x14ac:dyDescent="0.5">
      <c r="A36" s="69" t="s">
        <v>116</v>
      </c>
      <c r="C36" s="66"/>
      <c r="D36" s="65">
        <v>26</v>
      </c>
      <c r="E36" s="66"/>
      <c r="F36" s="23">
        <v>5568642.5</v>
      </c>
      <c r="G36" s="23"/>
      <c r="H36" s="23">
        <v>9261374.4800000004</v>
      </c>
      <c r="I36" s="23"/>
      <c r="J36" s="23">
        <v>1117187</v>
      </c>
      <c r="K36" s="23"/>
      <c r="L36" s="23">
        <v>4582393.62</v>
      </c>
    </row>
    <row r="37" spans="1:12" x14ac:dyDescent="0.5">
      <c r="A37" s="53" t="s">
        <v>117</v>
      </c>
      <c r="B37" s="53"/>
      <c r="C37" s="66"/>
      <c r="E37" s="66"/>
      <c r="F37" s="26">
        <v>-291773732.08999997</v>
      </c>
      <c r="G37" s="23"/>
      <c r="H37" s="26">
        <v>-470765363.06999999</v>
      </c>
      <c r="I37" s="23"/>
      <c r="J37" s="26">
        <v>-38135849.999999993</v>
      </c>
      <c r="K37" s="23"/>
      <c r="L37" s="26">
        <v>-145176239.91</v>
      </c>
    </row>
    <row r="38" spans="1:12" ht="50.1" customHeight="1" x14ac:dyDescent="0.5">
      <c r="A38" s="53"/>
      <c r="B38" s="53"/>
      <c r="C38" s="66"/>
      <c r="E38" s="66"/>
      <c r="F38" s="73"/>
      <c r="G38" s="23"/>
      <c r="H38" s="73"/>
      <c r="I38" s="23"/>
      <c r="J38" s="73"/>
      <c r="K38" s="23"/>
      <c r="L38" s="73"/>
    </row>
    <row r="39" spans="1:12" ht="21" customHeight="1" x14ac:dyDescent="0.5">
      <c r="A39" s="124" t="s">
        <v>32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1:12" ht="21" customHeight="1" x14ac:dyDescent="0.5">
      <c r="A40" s="124" t="s">
        <v>33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1:12" x14ac:dyDescent="0.5">
      <c r="A41" s="53"/>
      <c r="B41" s="53"/>
      <c r="C41" s="66"/>
      <c r="E41" s="66"/>
      <c r="F41" s="73"/>
      <c r="G41" s="23"/>
      <c r="H41" s="73"/>
      <c r="I41" s="23"/>
      <c r="J41" s="73"/>
      <c r="K41" s="23"/>
      <c r="L41" s="73"/>
    </row>
    <row r="42" spans="1:12" x14ac:dyDescent="0.5">
      <c r="A42" s="53" t="s">
        <v>118</v>
      </c>
      <c r="B42" s="53"/>
      <c r="C42" s="66"/>
      <c r="E42" s="66"/>
      <c r="F42" s="73"/>
      <c r="G42" s="23"/>
      <c r="H42" s="73"/>
      <c r="I42" s="23"/>
      <c r="J42" s="73"/>
      <c r="K42" s="23"/>
      <c r="L42" s="73"/>
    </row>
    <row r="43" spans="1:12" s="2" customFormat="1" x14ac:dyDescent="0.5">
      <c r="A43" s="53" t="s">
        <v>103</v>
      </c>
      <c r="B43" s="28"/>
      <c r="C43" s="28"/>
      <c r="D43" s="28"/>
      <c r="E43" s="28"/>
      <c r="F43" s="74"/>
      <c r="G43" s="75"/>
      <c r="H43" s="74"/>
      <c r="I43" s="75"/>
      <c r="J43" s="74"/>
      <c r="K43" s="74"/>
      <c r="L43" s="74"/>
    </row>
    <row r="44" spans="1:12" s="2" customFormat="1" x14ac:dyDescent="0.5">
      <c r="A44" s="69" t="s">
        <v>119</v>
      </c>
      <c r="B44" s="28"/>
      <c r="C44" s="28"/>
      <c r="D44" s="65">
        <v>21</v>
      </c>
      <c r="E44" s="28"/>
      <c r="F44" s="23">
        <v>0</v>
      </c>
      <c r="G44" s="23"/>
      <c r="H44" s="23">
        <v>49641841.369999997</v>
      </c>
      <c r="I44" s="23"/>
      <c r="J44" s="23">
        <v>0</v>
      </c>
      <c r="K44" s="23"/>
      <c r="L44" s="23">
        <v>19977340.370000001</v>
      </c>
    </row>
    <row r="45" spans="1:12" s="2" customFormat="1" x14ac:dyDescent="0.5">
      <c r="A45" s="69" t="s">
        <v>104</v>
      </c>
      <c r="B45" s="28"/>
      <c r="C45" s="28"/>
      <c r="D45" s="4"/>
      <c r="E45" s="28"/>
      <c r="F45" s="23"/>
      <c r="G45" s="23"/>
      <c r="H45" s="23"/>
      <c r="I45" s="23"/>
      <c r="J45" s="23"/>
      <c r="K45" s="23"/>
      <c r="L45" s="23"/>
    </row>
    <row r="46" spans="1:12" s="2" customFormat="1" x14ac:dyDescent="0.5">
      <c r="A46" s="28"/>
      <c r="B46" s="28" t="s">
        <v>105</v>
      </c>
      <c r="C46" s="28"/>
      <c r="D46" s="65"/>
      <c r="E46" s="28"/>
      <c r="F46" s="23">
        <v>0</v>
      </c>
      <c r="G46" s="23"/>
      <c r="H46" s="23">
        <v>-9928368.2699999996</v>
      </c>
      <c r="I46" s="23"/>
      <c r="J46" s="23">
        <v>0</v>
      </c>
      <c r="K46" s="23"/>
      <c r="L46" s="23">
        <v>-3995468.07</v>
      </c>
    </row>
    <row r="47" spans="1:12" s="2" customFormat="1" x14ac:dyDescent="0.5">
      <c r="A47" s="76" t="s">
        <v>120</v>
      </c>
      <c r="B47" s="28"/>
      <c r="C47" s="28"/>
      <c r="D47" s="28"/>
      <c r="E47" s="28"/>
      <c r="F47" s="26">
        <v>0</v>
      </c>
      <c r="G47" s="23"/>
      <c r="H47" s="26">
        <v>39713473.099999994</v>
      </c>
      <c r="I47" s="23"/>
      <c r="J47" s="26">
        <v>0</v>
      </c>
      <c r="K47" s="23"/>
      <c r="L47" s="26">
        <v>15981872.300000001</v>
      </c>
    </row>
    <row r="48" spans="1:12" ht="21.75" thickBot="1" x14ac:dyDescent="0.55000000000000004">
      <c r="A48" s="53" t="s">
        <v>106</v>
      </c>
      <c r="B48" s="56"/>
      <c r="C48" s="66"/>
      <c r="E48" s="66"/>
      <c r="F48" s="31">
        <v>-291773732.08999997</v>
      </c>
      <c r="G48" s="23"/>
      <c r="H48" s="31">
        <v>-431051889.97000003</v>
      </c>
      <c r="I48" s="23"/>
      <c r="J48" s="31">
        <v>-38135849.999999993</v>
      </c>
      <c r="K48" s="23"/>
      <c r="L48" s="31">
        <v>-129194367.61</v>
      </c>
    </row>
    <row r="49" spans="1:12" ht="21.75" thickTop="1" x14ac:dyDescent="0.5">
      <c r="A49" s="69" t="s">
        <v>121</v>
      </c>
      <c r="B49" s="56"/>
      <c r="C49" s="66"/>
      <c r="E49" s="66"/>
      <c r="F49" s="23"/>
      <c r="G49" s="23"/>
      <c r="H49" s="23"/>
      <c r="I49" s="23"/>
      <c r="J49" s="23"/>
      <c r="K49" s="23"/>
      <c r="L49" s="23"/>
    </row>
    <row r="50" spans="1:12" x14ac:dyDescent="0.5">
      <c r="A50" s="53"/>
      <c r="B50" s="69" t="s">
        <v>108</v>
      </c>
      <c r="C50" s="66"/>
      <c r="E50" s="66"/>
      <c r="F50" s="23">
        <v>-290237877.35999995</v>
      </c>
      <c r="G50" s="23"/>
      <c r="H50" s="23">
        <v>-468884199.09999996</v>
      </c>
      <c r="I50" s="23"/>
      <c r="J50" s="23">
        <v>-38135849.999999993</v>
      </c>
      <c r="K50" s="23"/>
      <c r="L50" s="23">
        <v>-145176239.91</v>
      </c>
    </row>
    <row r="51" spans="1:12" x14ac:dyDescent="0.5">
      <c r="A51" s="53"/>
      <c r="B51" s="69" t="s">
        <v>68</v>
      </c>
      <c r="C51" s="66"/>
      <c r="E51" s="66"/>
      <c r="F51" s="23">
        <v>-1535854.73</v>
      </c>
      <c r="G51" s="23"/>
      <c r="H51" s="23">
        <v>-1881163.97</v>
      </c>
      <c r="I51" s="23"/>
      <c r="J51" s="23">
        <v>0</v>
      </c>
      <c r="K51" s="23"/>
      <c r="L51" s="23">
        <v>0</v>
      </c>
    </row>
    <row r="52" spans="1:12" ht="21.75" thickBot="1" x14ac:dyDescent="0.55000000000000004">
      <c r="A52" s="53"/>
      <c r="B52" s="56"/>
      <c r="C52" s="66"/>
      <c r="E52" s="66"/>
      <c r="F52" s="31">
        <v>-291773732.08999997</v>
      </c>
      <c r="G52" s="23"/>
      <c r="H52" s="31">
        <v>-470765363.06999999</v>
      </c>
      <c r="I52" s="23"/>
      <c r="J52" s="31">
        <v>-38135849.999999993</v>
      </c>
      <c r="K52" s="23"/>
      <c r="L52" s="31">
        <v>-145176239.91</v>
      </c>
    </row>
    <row r="53" spans="1:12" ht="21.75" thickTop="1" x14ac:dyDescent="0.5">
      <c r="A53" s="69" t="s">
        <v>122</v>
      </c>
      <c r="C53" s="66"/>
      <c r="E53" s="66"/>
      <c r="F53" s="23"/>
      <c r="G53" s="23"/>
      <c r="H53" s="23"/>
      <c r="I53" s="23"/>
      <c r="J53" s="23"/>
      <c r="K53" s="23"/>
      <c r="L53" s="23"/>
    </row>
    <row r="54" spans="1:12" x14ac:dyDescent="0.5">
      <c r="B54" s="69" t="s">
        <v>108</v>
      </c>
      <c r="C54" s="66"/>
      <c r="F54" s="23">
        <v>-290237877.35999995</v>
      </c>
      <c r="G54" s="23"/>
      <c r="H54" s="23">
        <v>-429188836.96000004</v>
      </c>
      <c r="I54" s="23"/>
      <c r="J54" s="23">
        <v>-38135849.999999993</v>
      </c>
      <c r="K54" s="23"/>
      <c r="L54" s="23">
        <v>-129194367.61</v>
      </c>
    </row>
    <row r="55" spans="1:12" x14ac:dyDescent="0.5">
      <c r="B55" s="69" t="s">
        <v>68</v>
      </c>
      <c r="C55" s="66"/>
      <c r="E55" s="66"/>
      <c r="F55" s="23">
        <v>-1535854.73</v>
      </c>
      <c r="G55" s="23"/>
      <c r="H55" s="23">
        <v>-1863053.01</v>
      </c>
      <c r="I55" s="23"/>
      <c r="J55" s="23">
        <v>0</v>
      </c>
      <c r="K55" s="23"/>
      <c r="L55" s="23">
        <v>0</v>
      </c>
    </row>
    <row r="56" spans="1:12" ht="21.75" thickBot="1" x14ac:dyDescent="0.55000000000000004">
      <c r="A56" s="56"/>
      <c r="B56" s="64"/>
      <c r="F56" s="31">
        <v>-291773732.08999997</v>
      </c>
      <c r="G56" s="23"/>
      <c r="H56" s="31">
        <v>-431051889.97000003</v>
      </c>
      <c r="I56" s="23"/>
      <c r="J56" s="31">
        <v>-38135849.999999993</v>
      </c>
      <c r="K56" s="23"/>
      <c r="L56" s="31">
        <v>-129194367.61</v>
      </c>
    </row>
    <row r="57" spans="1:12" ht="21.75" thickTop="1" x14ac:dyDescent="0.5">
      <c r="A57" s="69" t="s">
        <v>123</v>
      </c>
      <c r="C57" s="66"/>
      <c r="F57" s="23"/>
      <c r="G57" s="23"/>
      <c r="H57" s="23"/>
      <c r="I57" s="23"/>
      <c r="J57" s="23"/>
      <c r="K57" s="23"/>
      <c r="L57" s="23"/>
    </row>
    <row r="58" spans="1:12" ht="21.75" thickBot="1" x14ac:dyDescent="0.55000000000000004">
      <c r="A58" s="56"/>
      <c r="B58" s="64" t="s">
        <v>124</v>
      </c>
      <c r="D58" s="65"/>
      <c r="F58" s="77">
        <v>-0.10100000000000001</v>
      </c>
      <c r="G58" s="78"/>
      <c r="H58" s="77">
        <v>-0.16300000000000001</v>
      </c>
      <c r="I58" s="78"/>
      <c r="J58" s="77">
        <v>-1.2999999999999999E-2</v>
      </c>
      <c r="K58" s="78"/>
      <c r="L58" s="77">
        <v>-5.0999999999999997E-2</v>
      </c>
    </row>
    <row r="59" spans="1:12" ht="22.5" thickTop="1" thickBot="1" x14ac:dyDescent="0.55000000000000004">
      <c r="A59" s="56"/>
      <c r="B59" s="64" t="s">
        <v>112</v>
      </c>
      <c r="F59" s="79">
        <v>2871210921</v>
      </c>
      <c r="G59" s="23"/>
      <c r="H59" s="79">
        <v>2871210921</v>
      </c>
      <c r="I59" s="23"/>
      <c r="J59" s="79">
        <v>2871210921</v>
      </c>
      <c r="K59" s="23"/>
      <c r="L59" s="79">
        <v>2871210921</v>
      </c>
    </row>
    <row r="60" spans="1:12" ht="50.1" customHeight="1" thickTop="1" x14ac:dyDescent="0.5"/>
    <row r="61" spans="1:12" ht="21" customHeight="1" x14ac:dyDescent="0.5">
      <c r="A61" s="124" t="s">
        <v>32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1:12" ht="21" customHeight="1" x14ac:dyDescent="0.5">
      <c r="A62" s="124" t="s">
        <v>33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</row>
  </sheetData>
  <mergeCells count="11">
    <mergeCell ref="A10:C10"/>
    <mergeCell ref="A39:L39"/>
    <mergeCell ref="A40:L40"/>
    <mergeCell ref="A61:L61"/>
    <mergeCell ref="A62:L62"/>
    <mergeCell ref="A8:C8"/>
    <mergeCell ref="A2:L2"/>
    <mergeCell ref="A3:L3"/>
    <mergeCell ref="F6:L6"/>
    <mergeCell ref="F7:H7"/>
    <mergeCell ref="J7:L7"/>
  </mergeCells>
  <pageMargins left="0.74803149606299202" right="0.45" top="0.47244094488188998" bottom="0.31496062992126" header="0.27559055118110198" footer="0.27559055118110198"/>
  <pageSetup paperSize="9" scale="75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T28"/>
  <sheetViews>
    <sheetView showGridLines="0" view="pageBreakPreview" zoomScale="69" zoomScaleNormal="100" zoomScaleSheetLayoutView="69" workbookViewId="0">
      <selection activeCell="V36" sqref="V36"/>
    </sheetView>
  </sheetViews>
  <sheetFormatPr defaultColWidth="9.140625" defaultRowHeight="21" x14ac:dyDescent="0.5"/>
  <cols>
    <col min="1" max="1" width="41.42578125" style="85" customWidth="1"/>
    <col min="2" max="2" width="14.140625" style="85" customWidth="1"/>
    <col min="3" max="3" width="0.7109375" style="85" customWidth="1"/>
    <col min="4" max="4" width="16.42578125" style="85" bestFit="1" customWidth="1"/>
    <col min="5" max="5" width="0.85546875" style="85" customWidth="1"/>
    <col min="6" max="6" width="15.5703125" style="85" customWidth="1"/>
    <col min="7" max="7" width="0.7109375" style="48" customWidth="1"/>
    <col min="8" max="8" width="15.5703125" style="85" customWidth="1"/>
    <col min="9" max="9" width="0.7109375" style="48" customWidth="1"/>
    <col min="10" max="10" width="15.5703125" style="85" customWidth="1"/>
    <col min="11" max="11" width="0.7109375" style="48" customWidth="1"/>
    <col min="12" max="12" width="16.85546875" style="85" bestFit="1" customWidth="1"/>
    <col min="13" max="13" width="0.7109375" style="85" customWidth="1"/>
    <col min="14" max="14" width="17" style="85" customWidth="1"/>
    <col min="15" max="15" width="0.85546875" style="85" customWidth="1"/>
    <col min="16" max="16" width="16.42578125" style="85" bestFit="1" customWidth="1"/>
    <col min="17" max="17" width="0.7109375" style="48" customWidth="1"/>
    <col min="18" max="18" width="15.5703125" style="85" customWidth="1"/>
    <col min="19" max="19" width="0.7109375" style="48" customWidth="1"/>
    <col min="20" max="20" width="16.42578125" style="85" bestFit="1" customWidth="1"/>
    <col min="21" max="21" width="1.7109375" style="85" customWidth="1"/>
    <col min="22" max="22" width="13.140625" style="85" customWidth="1"/>
    <col min="23" max="253" width="9.140625" style="85"/>
    <col min="254" max="254" width="41.42578125" style="85" customWidth="1"/>
    <col min="255" max="255" width="14.140625" style="85" customWidth="1"/>
    <col min="256" max="256" width="0.7109375" style="85" customWidth="1"/>
    <col min="257" max="257" width="16.42578125" style="85" bestFit="1" customWidth="1"/>
    <col min="258" max="258" width="0.85546875" style="85" customWidth="1"/>
    <col min="259" max="259" width="15.5703125" style="85" customWidth="1"/>
    <col min="260" max="260" width="0.7109375" style="85" customWidth="1"/>
    <col min="261" max="261" width="15.5703125" style="85" customWidth="1"/>
    <col min="262" max="262" width="0.7109375" style="85" customWidth="1"/>
    <col min="263" max="263" width="15.5703125" style="85" customWidth="1"/>
    <col min="264" max="264" width="0.7109375" style="85" customWidth="1"/>
    <col min="265" max="265" width="15.5703125" style="85" customWidth="1"/>
    <col min="266" max="266" width="0.7109375" style="85" customWidth="1"/>
    <col min="267" max="267" width="17" style="85" customWidth="1"/>
    <col min="268" max="268" width="0.85546875" style="85" customWidth="1"/>
    <col min="269" max="269" width="16.42578125" style="85" bestFit="1" customWidth="1"/>
    <col min="270" max="270" width="0.7109375" style="85" customWidth="1"/>
    <col min="271" max="271" width="15.5703125" style="85" customWidth="1"/>
    <col min="272" max="272" width="0.7109375" style="85" customWidth="1"/>
    <col min="273" max="273" width="16.42578125" style="85" bestFit="1" customWidth="1"/>
    <col min="274" max="274" width="1.7109375" style="85" customWidth="1"/>
    <col min="275" max="275" width="15.85546875" style="85" customWidth="1"/>
    <col min="276" max="276" width="2.42578125" style="85" customWidth="1"/>
    <col min="277" max="277" width="16.5703125" style="85" customWidth="1"/>
    <col min="278" max="278" width="13.140625" style="85" customWidth="1"/>
    <col min="279" max="509" width="9.140625" style="85"/>
    <col min="510" max="510" width="41.42578125" style="85" customWidth="1"/>
    <col min="511" max="511" width="14.140625" style="85" customWidth="1"/>
    <col min="512" max="512" width="0.7109375" style="85" customWidth="1"/>
    <col min="513" max="513" width="16.42578125" style="85" bestFit="1" customWidth="1"/>
    <col min="514" max="514" width="0.85546875" style="85" customWidth="1"/>
    <col min="515" max="515" width="15.5703125" style="85" customWidth="1"/>
    <col min="516" max="516" width="0.7109375" style="85" customWidth="1"/>
    <col min="517" max="517" width="15.5703125" style="85" customWidth="1"/>
    <col min="518" max="518" width="0.7109375" style="85" customWidth="1"/>
    <col min="519" max="519" width="15.5703125" style="85" customWidth="1"/>
    <col min="520" max="520" width="0.7109375" style="85" customWidth="1"/>
    <col min="521" max="521" width="15.5703125" style="85" customWidth="1"/>
    <col min="522" max="522" width="0.7109375" style="85" customWidth="1"/>
    <col min="523" max="523" width="17" style="85" customWidth="1"/>
    <col min="524" max="524" width="0.85546875" style="85" customWidth="1"/>
    <col min="525" max="525" width="16.42578125" style="85" bestFit="1" customWidth="1"/>
    <col min="526" max="526" width="0.7109375" style="85" customWidth="1"/>
    <col min="527" max="527" width="15.5703125" style="85" customWidth="1"/>
    <col min="528" max="528" width="0.7109375" style="85" customWidth="1"/>
    <col min="529" max="529" width="16.42578125" style="85" bestFit="1" customWidth="1"/>
    <col min="530" max="530" width="1.7109375" style="85" customWidth="1"/>
    <col min="531" max="531" width="15.85546875" style="85" customWidth="1"/>
    <col min="532" max="532" width="2.42578125" style="85" customWidth="1"/>
    <col min="533" max="533" width="16.5703125" style="85" customWidth="1"/>
    <col min="534" max="534" width="13.140625" style="85" customWidth="1"/>
    <col min="535" max="765" width="9.140625" style="85"/>
    <col min="766" max="766" width="41.42578125" style="85" customWidth="1"/>
    <col min="767" max="767" width="14.140625" style="85" customWidth="1"/>
    <col min="768" max="768" width="0.7109375" style="85" customWidth="1"/>
    <col min="769" max="769" width="16.42578125" style="85" bestFit="1" customWidth="1"/>
    <col min="770" max="770" width="0.85546875" style="85" customWidth="1"/>
    <col min="771" max="771" width="15.5703125" style="85" customWidth="1"/>
    <col min="772" max="772" width="0.7109375" style="85" customWidth="1"/>
    <col min="773" max="773" width="15.5703125" style="85" customWidth="1"/>
    <col min="774" max="774" width="0.7109375" style="85" customWidth="1"/>
    <col min="775" max="775" width="15.5703125" style="85" customWidth="1"/>
    <col min="776" max="776" width="0.7109375" style="85" customWidth="1"/>
    <col min="777" max="777" width="15.5703125" style="85" customWidth="1"/>
    <col min="778" max="778" width="0.7109375" style="85" customWidth="1"/>
    <col min="779" max="779" width="17" style="85" customWidth="1"/>
    <col min="780" max="780" width="0.85546875" style="85" customWidth="1"/>
    <col min="781" max="781" width="16.42578125" style="85" bestFit="1" customWidth="1"/>
    <col min="782" max="782" width="0.7109375" style="85" customWidth="1"/>
    <col min="783" max="783" width="15.5703125" style="85" customWidth="1"/>
    <col min="784" max="784" width="0.7109375" style="85" customWidth="1"/>
    <col min="785" max="785" width="16.42578125" style="85" bestFit="1" customWidth="1"/>
    <col min="786" max="786" width="1.7109375" style="85" customWidth="1"/>
    <col min="787" max="787" width="15.85546875" style="85" customWidth="1"/>
    <col min="788" max="788" width="2.42578125" style="85" customWidth="1"/>
    <col min="789" max="789" width="16.5703125" style="85" customWidth="1"/>
    <col min="790" max="790" width="13.140625" style="85" customWidth="1"/>
    <col min="791" max="1021" width="9.140625" style="85"/>
    <col min="1022" max="1022" width="41.42578125" style="85" customWidth="1"/>
    <col min="1023" max="1023" width="14.140625" style="85" customWidth="1"/>
    <col min="1024" max="1024" width="0.7109375" style="85" customWidth="1"/>
    <col min="1025" max="1025" width="16.42578125" style="85" bestFit="1" customWidth="1"/>
    <col min="1026" max="1026" width="0.85546875" style="85" customWidth="1"/>
    <col min="1027" max="1027" width="15.5703125" style="85" customWidth="1"/>
    <col min="1028" max="1028" width="0.7109375" style="85" customWidth="1"/>
    <col min="1029" max="1029" width="15.5703125" style="85" customWidth="1"/>
    <col min="1030" max="1030" width="0.7109375" style="85" customWidth="1"/>
    <col min="1031" max="1031" width="15.5703125" style="85" customWidth="1"/>
    <col min="1032" max="1032" width="0.7109375" style="85" customWidth="1"/>
    <col min="1033" max="1033" width="15.5703125" style="85" customWidth="1"/>
    <col min="1034" max="1034" width="0.7109375" style="85" customWidth="1"/>
    <col min="1035" max="1035" width="17" style="85" customWidth="1"/>
    <col min="1036" max="1036" width="0.85546875" style="85" customWidth="1"/>
    <col min="1037" max="1037" width="16.42578125" style="85" bestFit="1" customWidth="1"/>
    <col min="1038" max="1038" width="0.7109375" style="85" customWidth="1"/>
    <col min="1039" max="1039" width="15.5703125" style="85" customWidth="1"/>
    <col min="1040" max="1040" width="0.7109375" style="85" customWidth="1"/>
    <col min="1041" max="1041" width="16.42578125" style="85" bestFit="1" customWidth="1"/>
    <col min="1042" max="1042" width="1.7109375" style="85" customWidth="1"/>
    <col min="1043" max="1043" width="15.85546875" style="85" customWidth="1"/>
    <col min="1044" max="1044" width="2.42578125" style="85" customWidth="1"/>
    <col min="1045" max="1045" width="16.5703125" style="85" customWidth="1"/>
    <col min="1046" max="1046" width="13.140625" style="85" customWidth="1"/>
    <col min="1047" max="1277" width="9.140625" style="85"/>
    <col min="1278" max="1278" width="41.42578125" style="85" customWidth="1"/>
    <col min="1279" max="1279" width="14.140625" style="85" customWidth="1"/>
    <col min="1280" max="1280" width="0.7109375" style="85" customWidth="1"/>
    <col min="1281" max="1281" width="16.42578125" style="85" bestFit="1" customWidth="1"/>
    <col min="1282" max="1282" width="0.85546875" style="85" customWidth="1"/>
    <col min="1283" max="1283" width="15.5703125" style="85" customWidth="1"/>
    <col min="1284" max="1284" width="0.7109375" style="85" customWidth="1"/>
    <col min="1285" max="1285" width="15.5703125" style="85" customWidth="1"/>
    <col min="1286" max="1286" width="0.7109375" style="85" customWidth="1"/>
    <col min="1287" max="1287" width="15.5703125" style="85" customWidth="1"/>
    <col min="1288" max="1288" width="0.7109375" style="85" customWidth="1"/>
    <col min="1289" max="1289" width="15.5703125" style="85" customWidth="1"/>
    <col min="1290" max="1290" width="0.7109375" style="85" customWidth="1"/>
    <col min="1291" max="1291" width="17" style="85" customWidth="1"/>
    <col min="1292" max="1292" width="0.85546875" style="85" customWidth="1"/>
    <col min="1293" max="1293" width="16.42578125" style="85" bestFit="1" customWidth="1"/>
    <col min="1294" max="1294" width="0.7109375" style="85" customWidth="1"/>
    <col min="1295" max="1295" width="15.5703125" style="85" customWidth="1"/>
    <col min="1296" max="1296" width="0.7109375" style="85" customWidth="1"/>
    <col min="1297" max="1297" width="16.42578125" style="85" bestFit="1" customWidth="1"/>
    <col min="1298" max="1298" width="1.7109375" style="85" customWidth="1"/>
    <col min="1299" max="1299" width="15.85546875" style="85" customWidth="1"/>
    <col min="1300" max="1300" width="2.42578125" style="85" customWidth="1"/>
    <col min="1301" max="1301" width="16.5703125" style="85" customWidth="1"/>
    <col min="1302" max="1302" width="13.140625" style="85" customWidth="1"/>
    <col min="1303" max="1533" width="9.140625" style="85"/>
    <col min="1534" max="1534" width="41.42578125" style="85" customWidth="1"/>
    <col min="1535" max="1535" width="14.140625" style="85" customWidth="1"/>
    <col min="1536" max="1536" width="0.7109375" style="85" customWidth="1"/>
    <col min="1537" max="1537" width="16.42578125" style="85" bestFit="1" customWidth="1"/>
    <col min="1538" max="1538" width="0.85546875" style="85" customWidth="1"/>
    <col min="1539" max="1539" width="15.5703125" style="85" customWidth="1"/>
    <col min="1540" max="1540" width="0.7109375" style="85" customWidth="1"/>
    <col min="1541" max="1541" width="15.5703125" style="85" customWidth="1"/>
    <col min="1542" max="1542" width="0.7109375" style="85" customWidth="1"/>
    <col min="1543" max="1543" width="15.5703125" style="85" customWidth="1"/>
    <col min="1544" max="1544" width="0.7109375" style="85" customWidth="1"/>
    <col min="1545" max="1545" width="15.5703125" style="85" customWidth="1"/>
    <col min="1546" max="1546" width="0.7109375" style="85" customWidth="1"/>
    <col min="1547" max="1547" width="17" style="85" customWidth="1"/>
    <col min="1548" max="1548" width="0.85546875" style="85" customWidth="1"/>
    <col min="1549" max="1549" width="16.42578125" style="85" bestFit="1" customWidth="1"/>
    <col min="1550" max="1550" width="0.7109375" style="85" customWidth="1"/>
    <col min="1551" max="1551" width="15.5703125" style="85" customWidth="1"/>
    <col min="1552" max="1552" width="0.7109375" style="85" customWidth="1"/>
    <col min="1553" max="1553" width="16.42578125" style="85" bestFit="1" customWidth="1"/>
    <col min="1554" max="1554" width="1.7109375" style="85" customWidth="1"/>
    <col min="1555" max="1555" width="15.85546875" style="85" customWidth="1"/>
    <col min="1556" max="1556" width="2.42578125" style="85" customWidth="1"/>
    <col min="1557" max="1557" width="16.5703125" style="85" customWidth="1"/>
    <col min="1558" max="1558" width="13.140625" style="85" customWidth="1"/>
    <col min="1559" max="1789" width="9.140625" style="85"/>
    <col min="1790" max="1790" width="41.42578125" style="85" customWidth="1"/>
    <col min="1791" max="1791" width="14.140625" style="85" customWidth="1"/>
    <col min="1792" max="1792" width="0.7109375" style="85" customWidth="1"/>
    <col min="1793" max="1793" width="16.42578125" style="85" bestFit="1" customWidth="1"/>
    <col min="1794" max="1794" width="0.85546875" style="85" customWidth="1"/>
    <col min="1795" max="1795" width="15.5703125" style="85" customWidth="1"/>
    <col min="1796" max="1796" width="0.7109375" style="85" customWidth="1"/>
    <col min="1797" max="1797" width="15.5703125" style="85" customWidth="1"/>
    <col min="1798" max="1798" width="0.7109375" style="85" customWidth="1"/>
    <col min="1799" max="1799" width="15.5703125" style="85" customWidth="1"/>
    <col min="1800" max="1800" width="0.7109375" style="85" customWidth="1"/>
    <col min="1801" max="1801" width="15.5703125" style="85" customWidth="1"/>
    <col min="1802" max="1802" width="0.7109375" style="85" customWidth="1"/>
    <col min="1803" max="1803" width="17" style="85" customWidth="1"/>
    <col min="1804" max="1804" width="0.85546875" style="85" customWidth="1"/>
    <col min="1805" max="1805" width="16.42578125" style="85" bestFit="1" customWidth="1"/>
    <col min="1806" max="1806" width="0.7109375" style="85" customWidth="1"/>
    <col min="1807" max="1807" width="15.5703125" style="85" customWidth="1"/>
    <col min="1808" max="1808" width="0.7109375" style="85" customWidth="1"/>
    <col min="1809" max="1809" width="16.42578125" style="85" bestFit="1" customWidth="1"/>
    <col min="1810" max="1810" width="1.7109375" style="85" customWidth="1"/>
    <col min="1811" max="1811" width="15.85546875" style="85" customWidth="1"/>
    <col min="1812" max="1812" width="2.42578125" style="85" customWidth="1"/>
    <col min="1813" max="1813" width="16.5703125" style="85" customWidth="1"/>
    <col min="1814" max="1814" width="13.140625" style="85" customWidth="1"/>
    <col min="1815" max="2045" width="9.140625" style="85"/>
    <col min="2046" max="2046" width="41.42578125" style="85" customWidth="1"/>
    <col min="2047" max="2047" width="14.140625" style="85" customWidth="1"/>
    <col min="2048" max="2048" width="0.7109375" style="85" customWidth="1"/>
    <col min="2049" max="2049" width="16.42578125" style="85" bestFit="1" customWidth="1"/>
    <col min="2050" max="2050" width="0.85546875" style="85" customWidth="1"/>
    <col min="2051" max="2051" width="15.5703125" style="85" customWidth="1"/>
    <col min="2052" max="2052" width="0.7109375" style="85" customWidth="1"/>
    <col min="2053" max="2053" width="15.5703125" style="85" customWidth="1"/>
    <col min="2054" max="2054" width="0.7109375" style="85" customWidth="1"/>
    <col min="2055" max="2055" width="15.5703125" style="85" customWidth="1"/>
    <col min="2056" max="2056" width="0.7109375" style="85" customWidth="1"/>
    <col min="2057" max="2057" width="15.5703125" style="85" customWidth="1"/>
    <col min="2058" max="2058" width="0.7109375" style="85" customWidth="1"/>
    <col min="2059" max="2059" width="17" style="85" customWidth="1"/>
    <col min="2060" max="2060" width="0.85546875" style="85" customWidth="1"/>
    <col min="2061" max="2061" width="16.42578125" style="85" bestFit="1" customWidth="1"/>
    <col min="2062" max="2062" width="0.7109375" style="85" customWidth="1"/>
    <col min="2063" max="2063" width="15.5703125" style="85" customWidth="1"/>
    <col min="2064" max="2064" width="0.7109375" style="85" customWidth="1"/>
    <col min="2065" max="2065" width="16.42578125" style="85" bestFit="1" customWidth="1"/>
    <col min="2066" max="2066" width="1.7109375" style="85" customWidth="1"/>
    <col min="2067" max="2067" width="15.85546875" style="85" customWidth="1"/>
    <col min="2068" max="2068" width="2.42578125" style="85" customWidth="1"/>
    <col min="2069" max="2069" width="16.5703125" style="85" customWidth="1"/>
    <col min="2070" max="2070" width="13.140625" style="85" customWidth="1"/>
    <col min="2071" max="2301" width="9.140625" style="85"/>
    <col min="2302" max="2302" width="41.42578125" style="85" customWidth="1"/>
    <col min="2303" max="2303" width="14.140625" style="85" customWidth="1"/>
    <col min="2304" max="2304" width="0.7109375" style="85" customWidth="1"/>
    <col min="2305" max="2305" width="16.42578125" style="85" bestFit="1" customWidth="1"/>
    <col min="2306" max="2306" width="0.85546875" style="85" customWidth="1"/>
    <col min="2307" max="2307" width="15.5703125" style="85" customWidth="1"/>
    <col min="2308" max="2308" width="0.7109375" style="85" customWidth="1"/>
    <col min="2309" max="2309" width="15.5703125" style="85" customWidth="1"/>
    <col min="2310" max="2310" width="0.7109375" style="85" customWidth="1"/>
    <col min="2311" max="2311" width="15.5703125" style="85" customWidth="1"/>
    <col min="2312" max="2312" width="0.7109375" style="85" customWidth="1"/>
    <col min="2313" max="2313" width="15.5703125" style="85" customWidth="1"/>
    <col min="2314" max="2314" width="0.7109375" style="85" customWidth="1"/>
    <col min="2315" max="2315" width="17" style="85" customWidth="1"/>
    <col min="2316" max="2316" width="0.85546875" style="85" customWidth="1"/>
    <col min="2317" max="2317" width="16.42578125" style="85" bestFit="1" customWidth="1"/>
    <col min="2318" max="2318" width="0.7109375" style="85" customWidth="1"/>
    <col min="2319" max="2319" width="15.5703125" style="85" customWidth="1"/>
    <col min="2320" max="2320" width="0.7109375" style="85" customWidth="1"/>
    <col min="2321" max="2321" width="16.42578125" style="85" bestFit="1" customWidth="1"/>
    <col min="2322" max="2322" width="1.7109375" style="85" customWidth="1"/>
    <col min="2323" max="2323" width="15.85546875" style="85" customWidth="1"/>
    <col min="2324" max="2324" width="2.42578125" style="85" customWidth="1"/>
    <col min="2325" max="2325" width="16.5703125" style="85" customWidth="1"/>
    <col min="2326" max="2326" width="13.140625" style="85" customWidth="1"/>
    <col min="2327" max="2557" width="9.140625" style="85"/>
    <col min="2558" max="2558" width="41.42578125" style="85" customWidth="1"/>
    <col min="2559" max="2559" width="14.140625" style="85" customWidth="1"/>
    <col min="2560" max="2560" width="0.7109375" style="85" customWidth="1"/>
    <col min="2561" max="2561" width="16.42578125" style="85" bestFit="1" customWidth="1"/>
    <col min="2562" max="2562" width="0.85546875" style="85" customWidth="1"/>
    <col min="2563" max="2563" width="15.5703125" style="85" customWidth="1"/>
    <col min="2564" max="2564" width="0.7109375" style="85" customWidth="1"/>
    <col min="2565" max="2565" width="15.5703125" style="85" customWidth="1"/>
    <col min="2566" max="2566" width="0.7109375" style="85" customWidth="1"/>
    <col min="2567" max="2567" width="15.5703125" style="85" customWidth="1"/>
    <col min="2568" max="2568" width="0.7109375" style="85" customWidth="1"/>
    <col min="2569" max="2569" width="15.5703125" style="85" customWidth="1"/>
    <col min="2570" max="2570" width="0.7109375" style="85" customWidth="1"/>
    <col min="2571" max="2571" width="17" style="85" customWidth="1"/>
    <col min="2572" max="2572" width="0.85546875" style="85" customWidth="1"/>
    <col min="2573" max="2573" width="16.42578125" style="85" bestFit="1" customWidth="1"/>
    <col min="2574" max="2574" width="0.7109375" style="85" customWidth="1"/>
    <col min="2575" max="2575" width="15.5703125" style="85" customWidth="1"/>
    <col min="2576" max="2576" width="0.7109375" style="85" customWidth="1"/>
    <col min="2577" max="2577" width="16.42578125" style="85" bestFit="1" customWidth="1"/>
    <col min="2578" max="2578" width="1.7109375" style="85" customWidth="1"/>
    <col min="2579" max="2579" width="15.85546875" style="85" customWidth="1"/>
    <col min="2580" max="2580" width="2.42578125" style="85" customWidth="1"/>
    <col min="2581" max="2581" width="16.5703125" style="85" customWidth="1"/>
    <col min="2582" max="2582" width="13.140625" style="85" customWidth="1"/>
    <col min="2583" max="2813" width="9.140625" style="85"/>
    <col min="2814" max="2814" width="41.42578125" style="85" customWidth="1"/>
    <col min="2815" max="2815" width="14.140625" style="85" customWidth="1"/>
    <col min="2816" max="2816" width="0.7109375" style="85" customWidth="1"/>
    <col min="2817" max="2817" width="16.42578125" style="85" bestFit="1" customWidth="1"/>
    <col min="2818" max="2818" width="0.85546875" style="85" customWidth="1"/>
    <col min="2819" max="2819" width="15.5703125" style="85" customWidth="1"/>
    <col min="2820" max="2820" width="0.7109375" style="85" customWidth="1"/>
    <col min="2821" max="2821" width="15.5703125" style="85" customWidth="1"/>
    <col min="2822" max="2822" width="0.7109375" style="85" customWidth="1"/>
    <col min="2823" max="2823" width="15.5703125" style="85" customWidth="1"/>
    <col min="2824" max="2824" width="0.7109375" style="85" customWidth="1"/>
    <col min="2825" max="2825" width="15.5703125" style="85" customWidth="1"/>
    <col min="2826" max="2826" width="0.7109375" style="85" customWidth="1"/>
    <col min="2827" max="2827" width="17" style="85" customWidth="1"/>
    <col min="2828" max="2828" width="0.85546875" style="85" customWidth="1"/>
    <col min="2829" max="2829" width="16.42578125" style="85" bestFit="1" customWidth="1"/>
    <col min="2830" max="2830" width="0.7109375" style="85" customWidth="1"/>
    <col min="2831" max="2831" width="15.5703125" style="85" customWidth="1"/>
    <col min="2832" max="2832" width="0.7109375" style="85" customWidth="1"/>
    <col min="2833" max="2833" width="16.42578125" style="85" bestFit="1" customWidth="1"/>
    <col min="2834" max="2834" width="1.7109375" style="85" customWidth="1"/>
    <col min="2835" max="2835" width="15.85546875" style="85" customWidth="1"/>
    <col min="2836" max="2836" width="2.42578125" style="85" customWidth="1"/>
    <col min="2837" max="2837" width="16.5703125" style="85" customWidth="1"/>
    <col min="2838" max="2838" width="13.140625" style="85" customWidth="1"/>
    <col min="2839" max="3069" width="9.140625" style="85"/>
    <col min="3070" max="3070" width="41.42578125" style="85" customWidth="1"/>
    <col min="3071" max="3071" width="14.140625" style="85" customWidth="1"/>
    <col min="3072" max="3072" width="0.7109375" style="85" customWidth="1"/>
    <col min="3073" max="3073" width="16.42578125" style="85" bestFit="1" customWidth="1"/>
    <col min="3074" max="3074" width="0.85546875" style="85" customWidth="1"/>
    <col min="3075" max="3075" width="15.5703125" style="85" customWidth="1"/>
    <col min="3076" max="3076" width="0.7109375" style="85" customWidth="1"/>
    <col min="3077" max="3077" width="15.5703125" style="85" customWidth="1"/>
    <col min="3078" max="3078" width="0.7109375" style="85" customWidth="1"/>
    <col min="3079" max="3079" width="15.5703125" style="85" customWidth="1"/>
    <col min="3080" max="3080" width="0.7109375" style="85" customWidth="1"/>
    <col min="3081" max="3081" width="15.5703125" style="85" customWidth="1"/>
    <col min="3082" max="3082" width="0.7109375" style="85" customWidth="1"/>
    <col min="3083" max="3083" width="17" style="85" customWidth="1"/>
    <col min="3084" max="3084" width="0.85546875" style="85" customWidth="1"/>
    <col min="3085" max="3085" width="16.42578125" style="85" bestFit="1" customWidth="1"/>
    <col min="3086" max="3086" width="0.7109375" style="85" customWidth="1"/>
    <col min="3087" max="3087" width="15.5703125" style="85" customWidth="1"/>
    <col min="3088" max="3088" width="0.7109375" style="85" customWidth="1"/>
    <col min="3089" max="3089" width="16.42578125" style="85" bestFit="1" customWidth="1"/>
    <col min="3090" max="3090" width="1.7109375" style="85" customWidth="1"/>
    <col min="3091" max="3091" width="15.85546875" style="85" customWidth="1"/>
    <col min="3092" max="3092" width="2.42578125" style="85" customWidth="1"/>
    <col min="3093" max="3093" width="16.5703125" style="85" customWidth="1"/>
    <col min="3094" max="3094" width="13.140625" style="85" customWidth="1"/>
    <col min="3095" max="3325" width="9.140625" style="85"/>
    <col min="3326" max="3326" width="41.42578125" style="85" customWidth="1"/>
    <col min="3327" max="3327" width="14.140625" style="85" customWidth="1"/>
    <col min="3328" max="3328" width="0.7109375" style="85" customWidth="1"/>
    <col min="3329" max="3329" width="16.42578125" style="85" bestFit="1" customWidth="1"/>
    <col min="3330" max="3330" width="0.85546875" style="85" customWidth="1"/>
    <col min="3331" max="3331" width="15.5703125" style="85" customWidth="1"/>
    <col min="3332" max="3332" width="0.7109375" style="85" customWidth="1"/>
    <col min="3333" max="3333" width="15.5703125" style="85" customWidth="1"/>
    <col min="3334" max="3334" width="0.7109375" style="85" customWidth="1"/>
    <col min="3335" max="3335" width="15.5703125" style="85" customWidth="1"/>
    <col min="3336" max="3336" width="0.7109375" style="85" customWidth="1"/>
    <col min="3337" max="3337" width="15.5703125" style="85" customWidth="1"/>
    <col min="3338" max="3338" width="0.7109375" style="85" customWidth="1"/>
    <col min="3339" max="3339" width="17" style="85" customWidth="1"/>
    <col min="3340" max="3340" width="0.85546875" style="85" customWidth="1"/>
    <col min="3341" max="3341" width="16.42578125" style="85" bestFit="1" customWidth="1"/>
    <col min="3342" max="3342" width="0.7109375" style="85" customWidth="1"/>
    <col min="3343" max="3343" width="15.5703125" style="85" customWidth="1"/>
    <col min="3344" max="3344" width="0.7109375" style="85" customWidth="1"/>
    <col min="3345" max="3345" width="16.42578125" style="85" bestFit="1" customWidth="1"/>
    <col min="3346" max="3346" width="1.7109375" style="85" customWidth="1"/>
    <col min="3347" max="3347" width="15.85546875" style="85" customWidth="1"/>
    <col min="3348" max="3348" width="2.42578125" style="85" customWidth="1"/>
    <col min="3349" max="3349" width="16.5703125" style="85" customWidth="1"/>
    <col min="3350" max="3350" width="13.140625" style="85" customWidth="1"/>
    <col min="3351" max="3581" width="9.140625" style="85"/>
    <col min="3582" max="3582" width="41.42578125" style="85" customWidth="1"/>
    <col min="3583" max="3583" width="14.140625" style="85" customWidth="1"/>
    <col min="3584" max="3584" width="0.7109375" style="85" customWidth="1"/>
    <col min="3585" max="3585" width="16.42578125" style="85" bestFit="1" customWidth="1"/>
    <col min="3586" max="3586" width="0.85546875" style="85" customWidth="1"/>
    <col min="3587" max="3587" width="15.5703125" style="85" customWidth="1"/>
    <col min="3588" max="3588" width="0.7109375" style="85" customWidth="1"/>
    <col min="3589" max="3589" width="15.5703125" style="85" customWidth="1"/>
    <col min="3590" max="3590" width="0.7109375" style="85" customWidth="1"/>
    <col min="3591" max="3591" width="15.5703125" style="85" customWidth="1"/>
    <col min="3592" max="3592" width="0.7109375" style="85" customWidth="1"/>
    <col min="3593" max="3593" width="15.5703125" style="85" customWidth="1"/>
    <col min="3594" max="3594" width="0.7109375" style="85" customWidth="1"/>
    <col min="3595" max="3595" width="17" style="85" customWidth="1"/>
    <col min="3596" max="3596" width="0.85546875" style="85" customWidth="1"/>
    <col min="3597" max="3597" width="16.42578125" style="85" bestFit="1" customWidth="1"/>
    <col min="3598" max="3598" width="0.7109375" style="85" customWidth="1"/>
    <col min="3599" max="3599" width="15.5703125" style="85" customWidth="1"/>
    <col min="3600" max="3600" width="0.7109375" style="85" customWidth="1"/>
    <col min="3601" max="3601" width="16.42578125" style="85" bestFit="1" customWidth="1"/>
    <col min="3602" max="3602" width="1.7109375" style="85" customWidth="1"/>
    <col min="3603" max="3603" width="15.85546875" style="85" customWidth="1"/>
    <col min="3604" max="3604" width="2.42578125" style="85" customWidth="1"/>
    <col min="3605" max="3605" width="16.5703125" style="85" customWidth="1"/>
    <col min="3606" max="3606" width="13.140625" style="85" customWidth="1"/>
    <col min="3607" max="3837" width="9.140625" style="85"/>
    <col min="3838" max="3838" width="41.42578125" style="85" customWidth="1"/>
    <col min="3839" max="3839" width="14.140625" style="85" customWidth="1"/>
    <col min="3840" max="3840" width="0.7109375" style="85" customWidth="1"/>
    <col min="3841" max="3841" width="16.42578125" style="85" bestFit="1" customWidth="1"/>
    <col min="3842" max="3842" width="0.85546875" style="85" customWidth="1"/>
    <col min="3843" max="3843" width="15.5703125" style="85" customWidth="1"/>
    <col min="3844" max="3844" width="0.7109375" style="85" customWidth="1"/>
    <col min="3845" max="3845" width="15.5703125" style="85" customWidth="1"/>
    <col min="3846" max="3846" width="0.7109375" style="85" customWidth="1"/>
    <col min="3847" max="3847" width="15.5703125" style="85" customWidth="1"/>
    <col min="3848" max="3848" width="0.7109375" style="85" customWidth="1"/>
    <col min="3849" max="3849" width="15.5703125" style="85" customWidth="1"/>
    <col min="3850" max="3850" width="0.7109375" style="85" customWidth="1"/>
    <col min="3851" max="3851" width="17" style="85" customWidth="1"/>
    <col min="3852" max="3852" width="0.85546875" style="85" customWidth="1"/>
    <col min="3853" max="3853" width="16.42578125" style="85" bestFit="1" customWidth="1"/>
    <col min="3854" max="3854" width="0.7109375" style="85" customWidth="1"/>
    <col min="3855" max="3855" width="15.5703125" style="85" customWidth="1"/>
    <col min="3856" max="3856" width="0.7109375" style="85" customWidth="1"/>
    <col min="3857" max="3857" width="16.42578125" style="85" bestFit="1" customWidth="1"/>
    <col min="3858" max="3858" width="1.7109375" style="85" customWidth="1"/>
    <col min="3859" max="3859" width="15.85546875" style="85" customWidth="1"/>
    <col min="3860" max="3860" width="2.42578125" style="85" customWidth="1"/>
    <col min="3861" max="3861" width="16.5703125" style="85" customWidth="1"/>
    <col min="3862" max="3862" width="13.140625" style="85" customWidth="1"/>
    <col min="3863" max="4093" width="9.140625" style="85"/>
    <col min="4094" max="4094" width="41.42578125" style="85" customWidth="1"/>
    <col min="4095" max="4095" width="14.140625" style="85" customWidth="1"/>
    <col min="4096" max="4096" width="0.7109375" style="85" customWidth="1"/>
    <col min="4097" max="4097" width="16.42578125" style="85" bestFit="1" customWidth="1"/>
    <col min="4098" max="4098" width="0.85546875" style="85" customWidth="1"/>
    <col min="4099" max="4099" width="15.5703125" style="85" customWidth="1"/>
    <col min="4100" max="4100" width="0.7109375" style="85" customWidth="1"/>
    <col min="4101" max="4101" width="15.5703125" style="85" customWidth="1"/>
    <col min="4102" max="4102" width="0.7109375" style="85" customWidth="1"/>
    <col min="4103" max="4103" width="15.5703125" style="85" customWidth="1"/>
    <col min="4104" max="4104" width="0.7109375" style="85" customWidth="1"/>
    <col min="4105" max="4105" width="15.5703125" style="85" customWidth="1"/>
    <col min="4106" max="4106" width="0.7109375" style="85" customWidth="1"/>
    <col min="4107" max="4107" width="17" style="85" customWidth="1"/>
    <col min="4108" max="4108" width="0.85546875" style="85" customWidth="1"/>
    <col min="4109" max="4109" width="16.42578125" style="85" bestFit="1" customWidth="1"/>
    <col min="4110" max="4110" width="0.7109375" style="85" customWidth="1"/>
    <col min="4111" max="4111" width="15.5703125" style="85" customWidth="1"/>
    <col min="4112" max="4112" width="0.7109375" style="85" customWidth="1"/>
    <col min="4113" max="4113" width="16.42578125" style="85" bestFit="1" customWidth="1"/>
    <col min="4114" max="4114" width="1.7109375" style="85" customWidth="1"/>
    <col min="4115" max="4115" width="15.85546875" style="85" customWidth="1"/>
    <col min="4116" max="4116" width="2.42578125" style="85" customWidth="1"/>
    <col min="4117" max="4117" width="16.5703125" style="85" customWidth="1"/>
    <col min="4118" max="4118" width="13.140625" style="85" customWidth="1"/>
    <col min="4119" max="4349" width="9.140625" style="85"/>
    <col min="4350" max="4350" width="41.42578125" style="85" customWidth="1"/>
    <col min="4351" max="4351" width="14.140625" style="85" customWidth="1"/>
    <col min="4352" max="4352" width="0.7109375" style="85" customWidth="1"/>
    <col min="4353" max="4353" width="16.42578125" style="85" bestFit="1" customWidth="1"/>
    <col min="4354" max="4354" width="0.85546875" style="85" customWidth="1"/>
    <col min="4355" max="4355" width="15.5703125" style="85" customWidth="1"/>
    <col min="4356" max="4356" width="0.7109375" style="85" customWidth="1"/>
    <col min="4357" max="4357" width="15.5703125" style="85" customWidth="1"/>
    <col min="4358" max="4358" width="0.7109375" style="85" customWidth="1"/>
    <col min="4359" max="4359" width="15.5703125" style="85" customWidth="1"/>
    <col min="4360" max="4360" width="0.7109375" style="85" customWidth="1"/>
    <col min="4361" max="4361" width="15.5703125" style="85" customWidth="1"/>
    <col min="4362" max="4362" width="0.7109375" style="85" customWidth="1"/>
    <col min="4363" max="4363" width="17" style="85" customWidth="1"/>
    <col min="4364" max="4364" width="0.85546875" style="85" customWidth="1"/>
    <col min="4365" max="4365" width="16.42578125" style="85" bestFit="1" customWidth="1"/>
    <col min="4366" max="4366" width="0.7109375" style="85" customWidth="1"/>
    <col min="4367" max="4367" width="15.5703125" style="85" customWidth="1"/>
    <col min="4368" max="4368" width="0.7109375" style="85" customWidth="1"/>
    <col min="4369" max="4369" width="16.42578125" style="85" bestFit="1" customWidth="1"/>
    <col min="4370" max="4370" width="1.7109375" style="85" customWidth="1"/>
    <col min="4371" max="4371" width="15.85546875" style="85" customWidth="1"/>
    <col min="4372" max="4372" width="2.42578125" style="85" customWidth="1"/>
    <col min="4373" max="4373" width="16.5703125" style="85" customWidth="1"/>
    <col min="4374" max="4374" width="13.140625" style="85" customWidth="1"/>
    <col min="4375" max="4605" width="9.140625" style="85"/>
    <col min="4606" max="4606" width="41.42578125" style="85" customWidth="1"/>
    <col min="4607" max="4607" width="14.140625" style="85" customWidth="1"/>
    <col min="4608" max="4608" width="0.7109375" style="85" customWidth="1"/>
    <col min="4609" max="4609" width="16.42578125" style="85" bestFit="1" customWidth="1"/>
    <col min="4610" max="4610" width="0.85546875" style="85" customWidth="1"/>
    <col min="4611" max="4611" width="15.5703125" style="85" customWidth="1"/>
    <col min="4612" max="4612" width="0.7109375" style="85" customWidth="1"/>
    <col min="4613" max="4613" width="15.5703125" style="85" customWidth="1"/>
    <col min="4614" max="4614" width="0.7109375" style="85" customWidth="1"/>
    <col min="4615" max="4615" width="15.5703125" style="85" customWidth="1"/>
    <col min="4616" max="4616" width="0.7109375" style="85" customWidth="1"/>
    <col min="4617" max="4617" width="15.5703125" style="85" customWidth="1"/>
    <col min="4618" max="4618" width="0.7109375" style="85" customWidth="1"/>
    <col min="4619" max="4619" width="17" style="85" customWidth="1"/>
    <col min="4620" max="4620" width="0.85546875" style="85" customWidth="1"/>
    <col min="4621" max="4621" width="16.42578125" style="85" bestFit="1" customWidth="1"/>
    <col min="4622" max="4622" width="0.7109375" style="85" customWidth="1"/>
    <col min="4623" max="4623" width="15.5703125" style="85" customWidth="1"/>
    <col min="4624" max="4624" width="0.7109375" style="85" customWidth="1"/>
    <col min="4625" max="4625" width="16.42578125" style="85" bestFit="1" customWidth="1"/>
    <col min="4626" max="4626" width="1.7109375" style="85" customWidth="1"/>
    <col min="4627" max="4627" width="15.85546875" style="85" customWidth="1"/>
    <col min="4628" max="4628" width="2.42578125" style="85" customWidth="1"/>
    <col min="4629" max="4629" width="16.5703125" style="85" customWidth="1"/>
    <col min="4630" max="4630" width="13.140625" style="85" customWidth="1"/>
    <col min="4631" max="4861" width="9.140625" style="85"/>
    <col min="4862" max="4862" width="41.42578125" style="85" customWidth="1"/>
    <col min="4863" max="4863" width="14.140625" style="85" customWidth="1"/>
    <col min="4864" max="4864" width="0.7109375" style="85" customWidth="1"/>
    <col min="4865" max="4865" width="16.42578125" style="85" bestFit="1" customWidth="1"/>
    <col min="4866" max="4866" width="0.85546875" style="85" customWidth="1"/>
    <col min="4867" max="4867" width="15.5703125" style="85" customWidth="1"/>
    <col min="4868" max="4868" width="0.7109375" style="85" customWidth="1"/>
    <col min="4869" max="4869" width="15.5703125" style="85" customWidth="1"/>
    <col min="4870" max="4870" width="0.7109375" style="85" customWidth="1"/>
    <col min="4871" max="4871" width="15.5703125" style="85" customWidth="1"/>
    <col min="4872" max="4872" width="0.7109375" style="85" customWidth="1"/>
    <col min="4873" max="4873" width="15.5703125" style="85" customWidth="1"/>
    <col min="4874" max="4874" width="0.7109375" style="85" customWidth="1"/>
    <col min="4875" max="4875" width="17" style="85" customWidth="1"/>
    <col min="4876" max="4876" width="0.85546875" style="85" customWidth="1"/>
    <col min="4877" max="4877" width="16.42578125" style="85" bestFit="1" customWidth="1"/>
    <col min="4878" max="4878" width="0.7109375" style="85" customWidth="1"/>
    <col min="4879" max="4879" width="15.5703125" style="85" customWidth="1"/>
    <col min="4880" max="4880" width="0.7109375" style="85" customWidth="1"/>
    <col min="4881" max="4881" width="16.42578125" style="85" bestFit="1" customWidth="1"/>
    <col min="4882" max="4882" width="1.7109375" style="85" customWidth="1"/>
    <col min="4883" max="4883" width="15.85546875" style="85" customWidth="1"/>
    <col min="4884" max="4884" width="2.42578125" style="85" customWidth="1"/>
    <col min="4885" max="4885" width="16.5703125" style="85" customWidth="1"/>
    <col min="4886" max="4886" width="13.140625" style="85" customWidth="1"/>
    <col min="4887" max="5117" width="9.140625" style="85"/>
    <col min="5118" max="5118" width="41.42578125" style="85" customWidth="1"/>
    <col min="5119" max="5119" width="14.140625" style="85" customWidth="1"/>
    <col min="5120" max="5120" width="0.7109375" style="85" customWidth="1"/>
    <col min="5121" max="5121" width="16.42578125" style="85" bestFit="1" customWidth="1"/>
    <col min="5122" max="5122" width="0.85546875" style="85" customWidth="1"/>
    <col min="5123" max="5123" width="15.5703125" style="85" customWidth="1"/>
    <col min="5124" max="5124" width="0.7109375" style="85" customWidth="1"/>
    <col min="5125" max="5125" width="15.5703125" style="85" customWidth="1"/>
    <col min="5126" max="5126" width="0.7109375" style="85" customWidth="1"/>
    <col min="5127" max="5127" width="15.5703125" style="85" customWidth="1"/>
    <col min="5128" max="5128" width="0.7109375" style="85" customWidth="1"/>
    <col min="5129" max="5129" width="15.5703125" style="85" customWidth="1"/>
    <col min="5130" max="5130" width="0.7109375" style="85" customWidth="1"/>
    <col min="5131" max="5131" width="17" style="85" customWidth="1"/>
    <col min="5132" max="5132" width="0.85546875" style="85" customWidth="1"/>
    <col min="5133" max="5133" width="16.42578125" style="85" bestFit="1" customWidth="1"/>
    <col min="5134" max="5134" width="0.7109375" style="85" customWidth="1"/>
    <col min="5135" max="5135" width="15.5703125" style="85" customWidth="1"/>
    <col min="5136" max="5136" width="0.7109375" style="85" customWidth="1"/>
    <col min="5137" max="5137" width="16.42578125" style="85" bestFit="1" customWidth="1"/>
    <col min="5138" max="5138" width="1.7109375" style="85" customWidth="1"/>
    <col min="5139" max="5139" width="15.85546875" style="85" customWidth="1"/>
    <col min="5140" max="5140" width="2.42578125" style="85" customWidth="1"/>
    <col min="5141" max="5141" width="16.5703125" style="85" customWidth="1"/>
    <col min="5142" max="5142" width="13.140625" style="85" customWidth="1"/>
    <col min="5143" max="5373" width="9.140625" style="85"/>
    <col min="5374" max="5374" width="41.42578125" style="85" customWidth="1"/>
    <col min="5375" max="5375" width="14.140625" style="85" customWidth="1"/>
    <col min="5376" max="5376" width="0.7109375" style="85" customWidth="1"/>
    <col min="5377" max="5377" width="16.42578125" style="85" bestFit="1" customWidth="1"/>
    <col min="5378" max="5378" width="0.85546875" style="85" customWidth="1"/>
    <col min="5379" max="5379" width="15.5703125" style="85" customWidth="1"/>
    <col min="5380" max="5380" width="0.7109375" style="85" customWidth="1"/>
    <col min="5381" max="5381" width="15.5703125" style="85" customWidth="1"/>
    <col min="5382" max="5382" width="0.7109375" style="85" customWidth="1"/>
    <col min="5383" max="5383" width="15.5703125" style="85" customWidth="1"/>
    <col min="5384" max="5384" width="0.7109375" style="85" customWidth="1"/>
    <col min="5385" max="5385" width="15.5703125" style="85" customWidth="1"/>
    <col min="5386" max="5386" width="0.7109375" style="85" customWidth="1"/>
    <col min="5387" max="5387" width="17" style="85" customWidth="1"/>
    <col min="5388" max="5388" width="0.85546875" style="85" customWidth="1"/>
    <col min="5389" max="5389" width="16.42578125" style="85" bestFit="1" customWidth="1"/>
    <col min="5390" max="5390" width="0.7109375" style="85" customWidth="1"/>
    <col min="5391" max="5391" width="15.5703125" style="85" customWidth="1"/>
    <col min="5392" max="5392" width="0.7109375" style="85" customWidth="1"/>
    <col min="5393" max="5393" width="16.42578125" style="85" bestFit="1" customWidth="1"/>
    <col min="5394" max="5394" width="1.7109375" style="85" customWidth="1"/>
    <col min="5395" max="5395" width="15.85546875" style="85" customWidth="1"/>
    <col min="5396" max="5396" width="2.42578125" style="85" customWidth="1"/>
    <col min="5397" max="5397" width="16.5703125" style="85" customWidth="1"/>
    <col min="5398" max="5398" width="13.140625" style="85" customWidth="1"/>
    <col min="5399" max="5629" width="9.140625" style="85"/>
    <col min="5630" max="5630" width="41.42578125" style="85" customWidth="1"/>
    <col min="5631" max="5631" width="14.140625" style="85" customWidth="1"/>
    <col min="5632" max="5632" width="0.7109375" style="85" customWidth="1"/>
    <col min="5633" max="5633" width="16.42578125" style="85" bestFit="1" customWidth="1"/>
    <col min="5634" max="5634" width="0.85546875" style="85" customWidth="1"/>
    <col min="5635" max="5635" width="15.5703125" style="85" customWidth="1"/>
    <col min="5636" max="5636" width="0.7109375" style="85" customWidth="1"/>
    <col min="5637" max="5637" width="15.5703125" style="85" customWidth="1"/>
    <col min="5638" max="5638" width="0.7109375" style="85" customWidth="1"/>
    <col min="5639" max="5639" width="15.5703125" style="85" customWidth="1"/>
    <col min="5640" max="5640" width="0.7109375" style="85" customWidth="1"/>
    <col min="5641" max="5641" width="15.5703125" style="85" customWidth="1"/>
    <col min="5642" max="5642" width="0.7109375" style="85" customWidth="1"/>
    <col min="5643" max="5643" width="17" style="85" customWidth="1"/>
    <col min="5644" max="5644" width="0.85546875" style="85" customWidth="1"/>
    <col min="5645" max="5645" width="16.42578125" style="85" bestFit="1" customWidth="1"/>
    <col min="5646" max="5646" width="0.7109375" style="85" customWidth="1"/>
    <col min="5647" max="5647" width="15.5703125" style="85" customWidth="1"/>
    <col min="5648" max="5648" width="0.7109375" style="85" customWidth="1"/>
    <col min="5649" max="5649" width="16.42578125" style="85" bestFit="1" customWidth="1"/>
    <col min="5650" max="5650" width="1.7109375" style="85" customWidth="1"/>
    <col min="5651" max="5651" width="15.85546875" style="85" customWidth="1"/>
    <col min="5652" max="5652" width="2.42578125" style="85" customWidth="1"/>
    <col min="5653" max="5653" width="16.5703125" style="85" customWidth="1"/>
    <col min="5654" max="5654" width="13.140625" style="85" customWidth="1"/>
    <col min="5655" max="5885" width="9.140625" style="85"/>
    <col min="5886" max="5886" width="41.42578125" style="85" customWidth="1"/>
    <col min="5887" max="5887" width="14.140625" style="85" customWidth="1"/>
    <col min="5888" max="5888" width="0.7109375" style="85" customWidth="1"/>
    <col min="5889" max="5889" width="16.42578125" style="85" bestFit="1" customWidth="1"/>
    <col min="5890" max="5890" width="0.85546875" style="85" customWidth="1"/>
    <col min="5891" max="5891" width="15.5703125" style="85" customWidth="1"/>
    <col min="5892" max="5892" width="0.7109375" style="85" customWidth="1"/>
    <col min="5893" max="5893" width="15.5703125" style="85" customWidth="1"/>
    <col min="5894" max="5894" width="0.7109375" style="85" customWidth="1"/>
    <col min="5895" max="5895" width="15.5703125" style="85" customWidth="1"/>
    <col min="5896" max="5896" width="0.7109375" style="85" customWidth="1"/>
    <col min="5897" max="5897" width="15.5703125" style="85" customWidth="1"/>
    <col min="5898" max="5898" width="0.7109375" style="85" customWidth="1"/>
    <col min="5899" max="5899" width="17" style="85" customWidth="1"/>
    <col min="5900" max="5900" width="0.85546875" style="85" customWidth="1"/>
    <col min="5901" max="5901" width="16.42578125" style="85" bestFit="1" customWidth="1"/>
    <col min="5902" max="5902" width="0.7109375" style="85" customWidth="1"/>
    <col min="5903" max="5903" width="15.5703125" style="85" customWidth="1"/>
    <col min="5904" max="5904" width="0.7109375" style="85" customWidth="1"/>
    <col min="5905" max="5905" width="16.42578125" style="85" bestFit="1" customWidth="1"/>
    <col min="5906" max="5906" width="1.7109375" style="85" customWidth="1"/>
    <col min="5907" max="5907" width="15.85546875" style="85" customWidth="1"/>
    <col min="5908" max="5908" width="2.42578125" style="85" customWidth="1"/>
    <col min="5909" max="5909" width="16.5703125" style="85" customWidth="1"/>
    <col min="5910" max="5910" width="13.140625" style="85" customWidth="1"/>
    <col min="5911" max="6141" width="9.140625" style="85"/>
    <col min="6142" max="6142" width="41.42578125" style="85" customWidth="1"/>
    <col min="6143" max="6143" width="14.140625" style="85" customWidth="1"/>
    <col min="6144" max="6144" width="0.7109375" style="85" customWidth="1"/>
    <col min="6145" max="6145" width="16.42578125" style="85" bestFit="1" customWidth="1"/>
    <col min="6146" max="6146" width="0.85546875" style="85" customWidth="1"/>
    <col min="6147" max="6147" width="15.5703125" style="85" customWidth="1"/>
    <col min="6148" max="6148" width="0.7109375" style="85" customWidth="1"/>
    <col min="6149" max="6149" width="15.5703125" style="85" customWidth="1"/>
    <col min="6150" max="6150" width="0.7109375" style="85" customWidth="1"/>
    <col min="6151" max="6151" width="15.5703125" style="85" customWidth="1"/>
    <col min="6152" max="6152" width="0.7109375" style="85" customWidth="1"/>
    <col min="6153" max="6153" width="15.5703125" style="85" customWidth="1"/>
    <col min="6154" max="6154" width="0.7109375" style="85" customWidth="1"/>
    <col min="6155" max="6155" width="17" style="85" customWidth="1"/>
    <col min="6156" max="6156" width="0.85546875" style="85" customWidth="1"/>
    <col min="6157" max="6157" width="16.42578125" style="85" bestFit="1" customWidth="1"/>
    <col min="6158" max="6158" width="0.7109375" style="85" customWidth="1"/>
    <col min="6159" max="6159" width="15.5703125" style="85" customWidth="1"/>
    <col min="6160" max="6160" width="0.7109375" style="85" customWidth="1"/>
    <col min="6161" max="6161" width="16.42578125" style="85" bestFit="1" customWidth="1"/>
    <col min="6162" max="6162" width="1.7109375" style="85" customWidth="1"/>
    <col min="6163" max="6163" width="15.85546875" style="85" customWidth="1"/>
    <col min="6164" max="6164" width="2.42578125" style="85" customWidth="1"/>
    <col min="6165" max="6165" width="16.5703125" style="85" customWidth="1"/>
    <col min="6166" max="6166" width="13.140625" style="85" customWidth="1"/>
    <col min="6167" max="6397" width="9.140625" style="85"/>
    <col min="6398" max="6398" width="41.42578125" style="85" customWidth="1"/>
    <col min="6399" max="6399" width="14.140625" style="85" customWidth="1"/>
    <col min="6400" max="6400" width="0.7109375" style="85" customWidth="1"/>
    <col min="6401" max="6401" width="16.42578125" style="85" bestFit="1" customWidth="1"/>
    <col min="6402" max="6402" width="0.85546875" style="85" customWidth="1"/>
    <col min="6403" max="6403" width="15.5703125" style="85" customWidth="1"/>
    <col min="6404" max="6404" width="0.7109375" style="85" customWidth="1"/>
    <col min="6405" max="6405" width="15.5703125" style="85" customWidth="1"/>
    <col min="6406" max="6406" width="0.7109375" style="85" customWidth="1"/>
    <col min="6407" max="6407" width="15.5703125" style="85" customWidth="1"/>
    <col min="6408" max="6408" width="0.7109375" style="85" customWidth="1"/>
    <col min="6409" max="6409" width="15.5703125" style="85" customWidth="1"/>
    <col min="6410" max="6410" width="0.7109375" style="85" customWidth="1"/>
    <col min="6411" max="6411" width="17" style="85" customWidth="1"/>
    <col min="6412" max="6412" width="0.85546875" style="85" customWidth="1"/>
    <col min="6413" max="6413" width="16.42578125" style="85" bestFit="1" customWidth="1"/>
    <col min="6414" max="6414" width="0.7109375" style="85" customWidth="1"/>
    <col min="6415" max="6415" width="15.5703125" style="85" customWidth="1"/>
    <col min="6416" max="6416" width="0.7109375" style="85" customWidth="1"/>
    <col min="6417" max="6417" width="16.42578125" style="85" bestFit="1" customWidth="1"/>
    <col min="6418" max="6418" width="1.7109375" style="85" customWidth="1"/>
    <col min="6419" max="6419" width="15.85546875" style="85" customWidth="1"/>
    <col min="6420" max="6420" width="2.42578125" style="85" customWidth="1"/>
    <col min="6421" max="6421" width="16.5703125" style="85" customWidth="1"/>
    <col min="6422" max="6422" width="13.140625" style="85" customWidth="1"/>
    <col min="6423" max="6653" width="9.140625" style="85"/>
    <col min="6654" max="6654" width="41.42578125" style="85" customWidth="1"/>
    <col min="6655" max="6655" width="14.140625" style="85" customWidth="1"/>
    <col min="6656" max="6656" width="0.7109375" style="85" customWidth="1"/>
    <col min="6657" max="6657" width="16.42578125" style="85" bestFit="1" customWidth="1"/>
    <col min="6658" max="6658" width="0.85546875" style="85" customWidth="1"/>
    <col min="6659" max="6659" width="15.5703125" style="85" customWidth="1"/>
    <col min="6660" max="6660" width="0.7109375" style="85" customWidth="1"/>
    <col min="6661" max="6661" width="15.5703125" style="85" customWidth="1"/>
    <col min="6662" max="6662" width="0.7109375" style="85" customWidth="1"/>
    <col min="6663" max="6663" width="15.5703125" style="85" customWidth="1"/>
    <col min="6664" max="6664" width="0.7109375" style="85" customWidth="1"/>
    <col min="6665" max="6665" width="15.5703125" style="85" customWidth="1"/>
    <col min="6666" max="6666" width="0.7109375" style="85" customWidth="1"/>
    <col min="6667" max="6667" width="17" style="85" customWidth="1"/>
    <col min="6668" max="6668" width="0.85546875" style="85" customWidth="1"/>
    <col min="6669" max="6669" width="16.42578125" style="85" bestFit="1" customWidth="1"/>
    <col min="6670" max="6670" width="0.7109375" style="85" customWidth="1"/>
    <col min="6671" max="6671" width="15.5703125" style="85" customWidth="1"/>
    <col min="6672" max="6672" width="0.7109375" style="85" customWidth="1"/>
    <col min="6673" max="6673" width="16.42578125" style="85" bestFit="1" customWidth="1"/>
    <col min="6674" max="6674" width="1.7109375" style="85" customWidth="1"/>
    <col min="6675" max="6675" width="15.85546875" style="85" customWidth="1"/>
    <col min="6676" max="6676" width="2.42578125" style="85" customWidth="1"/>
    <col min="6677" max="6677" width="16.5703125" style="85" customWidth="1"/>
    <col min="6678" max="6678" width="13.140625" style="85" customWidth="1"/>
    <col min="6679" max="6909" width="9.140625" style="85"/>
    <col min="6910" max="6910" width="41.42578125" style="85" customWidth="1"/>
    <col min="6911" max="6911" width="14.140625" style="85" customWidth="1"/>
    <col min="6912" max="6912" width="0.7109375" style="85" customWidth="1"/>
    <col min="6913" max="6913" width="16.42578125" style="85" bestFit="1" customWidth="1"/>
    <col min="6914" max="6914" width="0.85546875" style="85" customWidth="1"/>
    <col min="6915" max="6915" width="15.5703125" style="85" customWidth="1"/>
    <col min="6916" max="6916" width="0.7109375" style="85" customWidth="1"/>
    <col min="6917" max="6917" width="15.5703125" style="85" customWidth="1"/>
    <col min="6918" max="6918" width="0.7109375" style="85" customWidth="1"/>
    <col min="6919" max="6919" width="15.5703125" style="85" customWidth="1"/>
    <col min="6920" max="6920" width="0.7109375" style="85" customWidth="1"/>
    <col min="6921" max="6921" width="15.5703125" style="85" customWidth="1"/>
    <col min="6922" max="6922" width="0.7109375" style="85" customWidth="1"/>
    <col min="6923" max="6923" width="17" style="85" customWidth="1"/>
    <col min="6924" max="6924" width="0.85546875" style="85" customWidth="1"/>
    <col min="6925" max="6925" width="16.42578125" style="85" bestFit="1" customWidth="1"/>
    <col min="6926" max="6926" width="0.7109375" style="85" customWidth="1"/>
    <col min="6927" max="6927" width="15.5703125" style="85" customWidth="1"/>
    <col min="6928" max="6928" width="0.7109375" style="85" customWidth="1"/>
    <col min="6929" max="6929" width="16.42578125" style="85" bestFit="1" customWidth="1"/>
    <col min="6930" max="6930" width="1.7109375" style="85" customWidth="1"/>
    <col min="6931" max="6931" width="15.85546875" style="85" customWidth="1"/>
    <col min="6932" max="6932" width="2.42578125" style="85" customWidth="1"/>
    <col min="6933" max="6933" width="16.5703125" style="85" customWidth="1"/>
    <col min="6934" max="6934" width="13.140625" style="85" customWidth="1"/>
    <col min="6935" max="7165" width="9.140625" style="85"/>
    <col min="7166" max="7166" width="41.42578125" style="85" customWidth="1"/>
    <col min="7167" max="7167" width="14.140625" style="85" customWidth="1"/>
    <col min="7168" max="7168" width="0.7109375" style="85" customWidth="1"/>
    <col min="7169" max="7169" width="16.42578125" style="85" bestFit="1" customWidth="1"/>
    <col min="7170" max="7170" width="0.85546875" style="85" customWidth="1"/>
    <col min="7171" max="7171" width="15.5703125" style="85" customWidth="1"/>
    <col min="7172" max="7172" width="0.7109375" style="85" customWidth="1"/>
    <col min="7173" max="7173" width="15.5703125" style="85" customWidth="1"/>
    <col min="7174" max="7174" width="0.7109375" style="85" customWidth="1"/>
    <col min="7175" max="7175" width="15.5703125" style="85" customWidth="1"/>
    <col min="7176" max="7176" width="0.7109375" style="85" customWidth="1"/>
    <col min="7177" max="7177" width="15.5703125" style="85" customWidth="1"/>
    <col min="7178" max="7178" width="0.7109375" style="85" customWidth="1"/>
    <col min="7179" max="7179" width="17" style="85" customWidth="1"/>
    <col min="7180" max="7180" width="0.85546875" style="85" customWidth="1"/>
    <col min="7181" max="7181" width="16.42578125" style="85" bestFit="1" customWidth="1"/>
    <col min="7182" max="7182" width="0.7109375" style="85" customWidth="1"/>
    <col min="7183" max="7183" width="15.5703125" style="85" customWidth="1"/>
    <col min="7184" max="7184" width="0.7109375" style="85" customWidth="1"/>
    <col min="7185" max="7185" width="16.42578125" style="85" bestFit="1" customWidth="1"/>
    <col min="7186" max="7186" width="1.7109375" style="85" customWidth="1"/>
    <col min="7187" max="7187" width="15.85546875" style="85" customWidth="1"/>
    <col min="7188" max="7188" width="2.42578125" style="85" customWidth="1"/>
    <col min="7189" max="7189" width="16.5703125" style="85" customWidth="1"/>
    <col min="7190" max="7190" width="13.140625" style="85" customWidth="1"/>
    <col min="7191" max="7421" width="9.140625" style="85"/>
    <col min="7422" max="7422" width="41.42578125" style="85" customWidth="1"/>
    <col min="7423" max="7423" width="14.140625" style="85" customWidth="1"/>
    <col min="7424" max="7424" width="0.7109375" style="85" customWidth="1"/>
    <col min="7425" max="7425" width="16.42578125" style="85" bestFit="1" customWidth="1"/>
    <col min="7426" max="7426" width="0.85546875" style="85" customWidth="1"/>
    <col min="7427" max="7427" width="15.5703125" style="85" customWidth="1"/>
    <col min="7428" max="7428" width="0.7109375" style="85" customWidth="1"/>
    <col min="7429" max="7429" width="15.5703125" style="85" customWidth="1"/>
    <col min="7430" max="7430" width="0.7109375" style="85" customWidth="1"/>
    <col min="7431" max="7431" width="15.5703125" style="85" customWidth="1"/>
    <col min="7432" max="7432" width="0.7109375" style="85" customWidth="1"/>
    <col min="7433" max="7433" width="15.5703125" style="85" customWidth="1"/>
    <col min="7434" max="7434" width="0.7109375" style="85" customWidth="1"/>
    <col min="7435" max="7435" width="17" style="85" customWidth="1"/>
    <col min="7436" max="7436" width="0.85546875" style="85" customWidth="1"/>
    <col min="7437" max="7437" width="16.42578125" style="85" bestFit="1" customWidth="1"/>
    <col min="7438" max="7438" width="0.7109375" style="85" customWidth="1"/>
    <col min="7439" max="7439" width="15.5703125" style="85" customWidth="1"/>
    <col min="7440" max="7440" width="0.7109375" style="85" customWidth="1"/>
    <col min="7441" max="7441" width="16.42578125" style="85" bestFit="1" customWidth="1"/>
    <col min="7442" max="7442" width="1.7109375" style="85" customWidth="1"/>
    <col min="7443" max="7443" width="15.85546875" style="85" customWidth="1"/>
    <col min="7444" max="7444" width="2.42578125" style="85" customWidth="1"/>
    <col min="7445" max="7445" width="16.5703125" style="85" customWidth="1"/>
    <col min="7446" max="7446" width="13.140625" style="85" customWidth="1"/>
    <col min="7447" max="7677" width="9.140625" style="85"/>
    <col min="7678" max="7678" width="41.42578125" style="85" customWidth="1"/>
    <col min="7679" max="7679" width="14.140625" style="85" customWidth="1"/>
    <col min="7680" max="7680" width="0.7109375" style="85" customWidth="1"/>
    <col min="7681" max="7681" width="16.42578125" style="85" bestFit="1" customWidth="1"/>
    <col min="7682" max="7682" width="0.85546875" style="85" customWidth="1"/>
    <col min="7683" max="7683" width="15.5703125" style="85" customWidth="1"/>
    <col min="7684" max="7684" width="0.7109375" style="85" customWidth="1"/>
    <col min="7685" max="7685" width="15.5703125" style="85" customWidth="1"/>
    <col min="7686" max="7686" width="0.7109375" style="85" customWidth="1"/>
    <col min="7687" max="7687" width="15.5703125" style="85" customWidth="1"/>
    <col min="7688" max="7688" width="0.7109375" style="85" customWidth="1"/>
    <col min="7689" max="7689" width="15.5703125" style="85" customWidth="1"/>
    <col min="7690" max="7690" width="0.7109375" style="85" customWidth="1"/>
    <col min="7691" max="7691" width="17" style="85" customWidth="1"/>
    <col min="7692" max="7692" width="0.85546875" style="85" customWidth="1"/>
    <col min="7693" max="7693" width="16.42578125" style="85" bestFit="1" customWidth="1"/>
    <col min="7694" max="7694" width="0.7109375" style="85" customWidth="1"/>
    <col min="7695" max="7695" width="15.5703125" style="85" customWidth="1"/>
    <col min="7696" max="7696" width="0.7109375" style="85" customWidth="1"/>
    <col min="7697" max="7697" width="16.42578125" style="85" bestFit="1" customWidth="1"/>
    <col min="7698" max="7698" width="1.7109375" style="85" customWidth="1"/>
    <col min="7699" max="7699" width="15.85546875" style="85" customWidth="1"/>
    <col min="7700" max="7700" width="2.42578125" style="85" customWidth="1"/>
    <col min="7701" max="7701" width="16.5703125" style="85" customWidth="1"/>
    <col min="7702" max="7702" width="13.140625" style="85" customWidth="1"/>
    <col min="7703" max="7933" width="9.140625" style="85"/>
    <col min="7934" max="7934" width="41.42578125" style="85" customWidth="1"/>
    <col min="7935" max="7935" width="14.140625" style="85" customWidth="1"/>
    <col min="7936" max="7936" width="0.7109375" style="85" customWidth="1"/>
    <col min="7937" max="7937" width="16.42578125" style="85" bestFit="1" customWidth="1"/>
    <col min="7938" max="7938" width="0.85546875" style="85" customWidth="1"/>
    <col min="7939" max="7939" width="15.5703125" style="85" customWidth="1"/>
    <col min="7940" max="7940" width="0.7109375" style="85" customWidth="1"/>
    <col min="7941" max="7941" width="15.5703125" style="85" customWidth="1"/>
    <col min="7942" max="7942" width="0.7109375" style="85" customWidth="1"/>
    <col min="7943" max="7943" width="15.5703125" style="85" customWidth="1"/>
    <col min="7944" max="7944" width="0.7109375" style="85" customWidth="1"/>
    <col min="7945" max="7945" width="15.5703125" style="85" customWidth="1"/>
    <col min="7946" max="7946" width="0.7109375" style="85" customWidth="1"/>
    <col min="7947" max="7947" width="17" style="85" customWidth="1"/>
    <col min="7948" max="7948" width="0.85546875" style="85" customWidth="1"/>
    <col min="7949" max="7949" width="16.42578125" style="85" bestFit="1" customWidth="1"/>
    <col min="7950" max="7950" width="0.7109375" style="85" customWidth="1"/>
    <col min="7951" max="7951" width="15.5703125" style="85" customWidth="1"/>
    <col min="7952" max="7952" width="0.7109375" style="85" customWidth="1"/>
    <col min="7953" max="7953" width="16.42578125" style="85" bestFit="1" customWidth="1"/>
    <col min="7954" max="7954" width="1.7109375" style="85" customWidth="1"/>
    <col min="7955" max="7955" width="15.85546875" style="85" customWidth="1"/>
    <col min="7956" max="7956" width="2.42578125" style="85" customWidth="1"/>
    <col min="7957" max="7957" width="16.5703125" style="85" customWidth="1"/>
    <col min="7958" max="7958" width="13.140625" style="85" customWidth="1"/>
    <col min="7959" max="8189" width="9.140625" style="85"/>
    <col min="8190" max="8190" width="41.42578125" style="85" customWidth="1"/>
    <col min="8191" max="8191" width="14.140625" style="85" customWidth="1"/>
    <col min="8192" max="8192" width="0.7109375" style="85" customWidth="1"/>
    <col min="8193" max="8193" width="16.42578125" style="85" bestFit="1" customWidth="1"/>
    <col min="8194" max="8194" width="0.85546875" style="85" customWidth="1"/>
    <col min="8195" max="8195" width="15.5703125" style="85" customWidth="1"/>
    <col min="8196" max="8196" width="0.7109375" style="85" customWidth="1"/>
    <col min="8197" max="8197" width="15.5703125" style="85" customWidth="1"/>
    <col min="8198" max="8198" width="0.7109375" style="85" customWidth="1"/>
    <col min="8199" max="8199" width="15.5703125" style="85" customWidth="1"/>
    <col min="8200" max="8200" width="0.7109375" style="85" customWidth="1"/>
    <col min="8201" max="8201" width="15.5703125" style="85" customWidth="1"/>
    <col min="8202" max="8202" width="0.7109375" style="85" customWidth="1"/>
    <col min="8203" max="8203" width="17" style="85" customWidth="1"/>
    <col min="8204" max="8204" width="0.85546875" style="85" customWidth="1"/>
    <col min="8205" max="8205" width="16.42578125" style="85" bestFit="1" customWidth="1"/>
    <col min="8206" max="8206" width="0.7109375" style="85" customWidth="1"/>
    <col min="8207" max="8207" width="15.5703125" style="85" customWidth="1"/>
    <col min="8208" max="8208" width="0.7109375" style="85" customWidth="1"/>
    <col min="8209" max="8209" width="16.42578125" style="85" bestFit="1" customWidth="1"/>
    <col min="8210" max="8210" width="1.7109375" style="85" customWidth="1"/>
    <col min="8211" max="8211" width="15.85546875" style="85" customWidth="1"/>
    <col min="8212" max="8212" width="2.42578125" style="85" customWidth="1"/>
    <col min="8213" max="8213" width="16.5703125" style="85" customWidth="1"/>
    <col min="8214" max="8214" width="13.140625" style="85" customWidth="1"/>
    <col min="8215" max="8445" width="9.140625" style="85"/>
    <col min="8446" max="8446" width="41.42578125" style="85" customWidth="1"/>
    <col min="8447" max="8447" width="14.140625" style="85" customWidth="1"/>
    <col min="8448" max="8448" width="0.7109375" style="85" customWidth="1"/>
    <col min="8449" max="8449" width="16.42578125" style="85" bestFit="1" customWidth="1"/>
    <col min="8450" max="8450" width="0.85546875" style="85" customWidth="1"/>
    <col min="8451" max="8451" width="15.5703125" style="85" customWidth="1"/>
    <col min="8452" max="8452" width="0.7109375" style="85" customWidth="1"/>
    <col min="8453" max="8453" width="15.5703125" style="85" customWidth="1"/>
    <col min="8454" max="8454" width="0.7109375" style="85" customWidth="1"/>
    <col min="8455" max="8455" width="15.5703125" style="85" customWidth="1"/>
    <col min="8456" max="8456" width="0.7109375" style="85" customWidth="1"/>
    <col min="8457" max="8457" width="15.5703125" style="85" customWidth="1"/>
    <col min="8458" max="8458" width="0.7109375" style="85" customWidth="1"/>
    <col min="8459" max="8459" width="17" style="85" customWidth="1"/>
    <col min="8460" max="8460" width="0.85546875" style="85" customWidth="1"/>
    <col min="8461" max="8461" width="16.42578125" style="85" bestFit="1" customWidth="1"/>
    <col min="8462" max="8462" width="0.7109375" style="85" customWidth="1"/>
    <col min="8463" max="8463" width="15.5703125" style="85" customWidth="1"/>
    <col min="8464" max="8464" width="0.7109375" style="85" customWidth="1"/>
    <col min="8465" max="8465" width="16.42578125" style="85" bestFit="1" customWidth="1"/>
    <col min="8466" max="8466" width="1.7109375" style="85" customWidth="1"/>
    <col min="8467" max="8467" width="15.85546875" style="85" customWidth="1"/>
    <col min="8468" max="8468" width="2.42578125" style="85" customWidth="1"/>
    <col min="8469" max="8469" width="16.5703125" style="85" customWidth="1"/>
    <col min="8470" max="8470" width="13.140625" style="85" customWidth="1"/>
    <col min="8471" max="8701" width="9.140625" style="85"/>
    <col min="8702" max="8702" width="41.42578125" style="85" customWidth="1"/>
    <col min="8703" max="8703" width="14.140625" style="85" customWidth="1"/>
    <col min="8704" max="8704" width="0.7109375" style="85" customWidth="1"/>
    <col min="8705" max="8705" width="16.42578125" style="85" bestFit="1" customWidth="1"/>
    <col min="8706" max="8706" width="0.85546875" style="85" customWidth="1"/>
    <col min="8707" max="8707" width="15.5703125" style="85" customWidth="1"/>
    <col min="8708" max="8708" width="0.7109375" style="85" customWidth="1"/>
    <col min="8709" max="8709" width="15.5703125" style="85" customWidth="1"/>
    <col min="8710" max="8710" width="0.7109375" style="85" customWidth="1"/>
    <col min="8711" max="8711" width="15.5703125" style="85" customWidth="1"/>
    <col min="8712" max="8712" width="0.7109375" style="85" customWidth="1"/>
    <col min="8713" max="8713" width="15.5703125" style="85" customWidth="1"/>
    <col min="8714" max="8714" width="0.7109375" style="85" customWidth="1"/>
    <col min="8715" max="8715" width="17" style="85" customWidth="1"/>
    <col min="8716" max="8716" width="0.85546875" style="85" customWidth="1"/>
    <col min="8717" max="8717" width="16.42578125" style="85" bestFit="1" customWidth="1"/>
    <col min="8718" max="8718" width="0.7109375" style="85" customWidth="1"/>
    <col min="8719" max="8719" width="15.5703125" style="85" customWidth="1"/>
    <col min="8720" max="8720" width="0.7109375" style="85" customWidth="1"/>
    <col min="8721" max="8721" width="16.42578125" style="85" bestFit="1" customWidth="1"/>
    <col min="8722" max="8722" width="1.7109375" style="85" customWidth="1"/>
    <col min="8723" max="8723" width="15.85546875" style="85" customWidth="1"/>
    <col min="8724" max="8724" width="2.42578125" style="85" customWidth="1"/>
    <col min="8725" max="8725" width="16.5703125" style="85" customWidth="1"/>
    <col min="8726" max="8726" width="13.140625" style="85" customWidth="1"/>
    <col min="8727" max="8957" width="9.140625" style="85"/>
    <col min="8958" max="8958" width="41.42578125" style="85" customWidth="1"/>
    <col min="8959" max="8959" width="14.140625" style="85" customWidth="1"/>
    <col min="8960" max="8960" width="0.7109375" style="85" customWidth="1"/>
    <col min="8961" max="8961" width="16.42578125" style="85" bestFit="1" customWidth="1"/>
    <col min="8962" max="8962" width="0.85546875" style="85" customWidth="1"/>
    <col min="8963" max="8963" width="15.5703125" style="85" customWidth="1"/>
    <col min="8964" max="8964" width="0.7109375" style="85" customWidth="1"/>
    <col min="8965" max="8965" width="15.5703125" style="85" customWidth="1"/>
    <col min="8966" max="8966" width="0.7109375" style="85" customWidth="1"/>
    <col min="8967" max="8967" width="15.5703125" style="85" customWidth="1"/>
    <col min="8968" max="8968" width="0.7109375" style="85" customWidth="1"/>
    <col min="8969" max="8969" width="15.5703125" style="85" customWidth="1"/>
    <col min="8970" max="8970" width="0.7109375" style="85" customWidth="1"/>
    <col min="8971" max="8971" width="17" style="85" customWidth="1"/>
    <col min="8972" max="8972" width="0.85546875" style="85" customWidth="1"/>
    <col min="8973" max="8973" width="16.42578125" style="85" bestFit="1" customWidth="1"/>
    <col min="8974" max="8974" width="0.7109375" style="85" customWidth="1"/>
    <col min="8975" max="8975" width="15.5703125" style="85" customWidth="1"/>
    <col min="8976" max="8976" width="0.7109375" style="85" customWidth="1"/>
    <col min="8977" max="8977" width="16.42578125" style="85" bestFit="1" customWidth="1"/>
    <col min="8978" max="8978" width="1.7109375" style="85" customWidth="1"/>
    <col min="8979" max="8979" width="15.85546875" style="85" customWidth="1"/>
    <col min="8980" max="8980" width="2.42578125" style="85" customWidth="1"/>
    <col min="8981" max="8981" width="16.5703125" style="85" customWidth="1"/>
    <col min="8982" max="8982" width="13.140625" style="85" customWidth="1"/>
    <col min="8983" max="9213" width="9.140625" style="85"/>
    <col min="9214" max="9214" width="41.42578125" style="85" customWidth="1"/>
    <col min="9215" max="9215" width="14.140625" style="85" customWidth="1"/>
    <col min="9216" max="9216" width="0.7109375" style="85" customWidth="1"/>
    <col min="9217" max="9217" width="16.42578125" style="85" bestFit="1" customWidth="1"/>
    <col min="9218" max="9218" width="0.85546875" style="85" customWidth="1"/>
    <col min="9219" max="9219" width="15.5703125" style="85" customWidth="1"/>
    <col min="9220" max="9220" width="0.7109375" style="85" customWidth="1"/>
    <col min="9221" max="9221" width="15.5703125" style="85" customWidth="1"/>
    <col min="9222" max="9222" width="0.7109375" style="85" customWidth="1"/>
    <col min="9223" max="9223" width="15.5703125" style="85" customWidth="1"/>
    <col min="9224" max="9224" width="0.7109375" style="85" customWidth="1"/>
    <col min="9225" max="9225" width="15.5703125" style="85" customWidth="1"/>
    <col min="9226" max="9226" width="0.7109375" style="85" customWidth="1"/>
    <col min="9227" max="9227" width="17" style="85" customWidth="1"/>
    <col min="9228" max="9228" width="0.85546875" style="85" customWidth="1"/>
    <col min="9229" max="9229" width="16.42578125" style="85" bestFit="1" customWidth="1"/>
    <col min="9230" max="9230" width="0.7109375" style="85" customWidth="1"/>
    <col min="9231" max="9231" width="15.5703125" style="85" customWidth="1"/>
    <col min="9232" max="9232" width="0.7109375" style="85" customWidth="1"/>
    <col min="9233" max="9233" width="16.42578125" style="85" bestFit="1" customWidth="1"/>
    <col min="9234" max="9234" width="1.7109375" style="85" customWidth="1"/>
    <col min="9235" max="9235" width="15.85546875" style="85" customWidth="1"/>
    <col min="9236" max="9236" width="2.42578125" style="85" customWidth="1"/>
    <col min="9237" max="9237" width="16.5703125" style="85" customWidth="1"/>
    <col min="9238" max="9238" width="13.140625" style="85" customWidth="1"/>
    <col min="9239" max="9469" width="9.140625" style="85"/>
    <col min="9470" max="9470" width="41.42578125" style="85" customWidth="1"/>
    <col min="9471" max="9471" width="14.140625" style="85" customWidth="1"/>
    <col min="9472" max="9472" width="0.7109375" style="85" customWidth="1"/>
    <col min="9473" max="9473" width="16.42578125" style="85" bestFit="1" customWidth="1"/>
    <col min="9474" max="9474" width="0.85546875" style="85" customWidth="1"/>
    <col min="9475" max="9475" width="15.5703125" style="85" customWidth="1"/>
    <col min="9476" max="9476" width="0.7109375" style="85" customWidth="1"/>
    <col min="9477" max="9477" width="15.5703125" style="85" customWidth="1"/>
    <col min="9478" max="9478" width="0.7109375" style="85" customWidth="1"/>
    <col min="9479" max="9479" width="15.5703125" style="85" customWidth="1"/>
    <col min="9480" max="9480" width="0.7109375" style="85" customWidth="1"/>
    <col min="9481" max="9481" width="15.5703125" style="85" customWidth="1"/>
    <col min="9482" max="9482" width="0.7109375" style="85" customWidth="1"/>
    <col min="9483" max="9483" width="17" style="85" customWidth="1"/>
    <col min="9484" max="9484" width="0.85546875" style="85" customWidth="1"/>
    <col min="9485" max="9485" width="16.42578125" style="85" bestFit="1" customWidth="1"/>
    <col min="9486" max="9486" width="0.7109375" style="85" customWidth="1"/>
    <col min="9487" max="9487" width="15.5703125" style="85" customWidth="1"/>
    <col min="9488" max="9488" width="0.7109375" style="85" customWidth="1"/>
    <col min="9489" max="9489" width="16.42578125" style="85" bestFit="1" customWidth="1"/>
    <col min="9490" max="9490" width="1.7109375" style="85" customWidth="1"/>
    <col min="9491" max="9491" width="15.85546875" style="85" customWidth="1"/>
    <col min="9492" max="9492" width="2.42578125" style="85" customWidth="1"/>
    <col min="9493" max="9493" width="16.5703125" style="85" customWidth="1"/>
    <col min="9494" max="9494" width="13.140625" style="85" customWidth="1"/>
    <col min="9495" max="9725" width="9.140625" style="85"/>
    <col min="9726" max="9726" width="41.42578125" style="85" customWidth="1"/>
    <col min="9727" max="9727" width="14.140625" style="85" customWidth="1"/>
    <col min="9728" max="9728" width="0.7109375" style="85" customWidth="1"/>
    <col min="9729" max="9729" width="16.42578125" style="85" bestFit="1" customWidth="1"/>
    <col min="9730" max="9730" width="0.85546875" style="85" customWidth="1"/>
    <col min="9731" max="9731" width="15.5703125" style="85" customWidth="1"/>
    <col min="9732" max="9732" width="0.7109375" style="85" customWidth="1"/>
    <col min="9733" max="9733" width="15.5703125" style="85" customWidth="1"/>
    <col min="9734" max="9734" width="0.7109375" style="85" customWidth="1"/>
    <col min="9735" max="9735" width="15.5703125" style="85" customWidth="1"/>
    <col min="9736" max="9736" width="0.7109375" style="85" customWidth="1"/>
    <col min="9737" max="9737" width="15.5703125" style="85" customWidth="1"/>
    <col min="9738" max="9738" width="0.7109375" style="85" customWidth="1"/>
    <col min="9739" max="9739" width="17" style="85" customWidth="1"/>
    <col min="9740" max="9740" width="0.85546875" style="85" customWidth="1"/>
    <col min="9741" max="9741" width="16.42578125" style="85" bestFit="1" customWidth="1"/>
    <col min="9742" max="9742" width="0.7109375" style="85" customWidth="1"/>
    <col min="9743" max="9743" width="15.5703125" style="85" customWidth="1"/>
    <col min="9744" max="9744" width="0.7109375" style="85" customWidth="1"/>
    <col min="9745" max="9745" width="16.42578125" style="85" bestFit="1" customWidth="1"/>
    <col min="9746" max="9746" width="1.7109375" style="85" customWidth="1"/>
    <col min="9747" max="9747" width="15.85546875" style="85" customWidth="1"/>
    <col min="9748" max="9748" width="2.42578125" style="85" customWidth="1"/>
    <col min="9749" max="9749" width="16.5703125" style="85" customWidth="1"/>
    <col min="9750" max="9750" width="13.140625" style="85" customWidth="1"/>
    <col min="9751" max="9981" width="9.140625" style="85"/>
    <col min="9982" max="9982" width="41.42578125" style="85" customWidth="1"/>
    <col min="9983" max="9983" width="14.140625" style="85" customWidth="1"/>
    <col min="9984" max="9984" width="0.7109375" style="85" customWidth="1"/>
    <col min="9985" max="9985" width="16.42578125" style="85" bestFit="1" customWidth="1"/>
    <col min="9986" max="9986" width="0.85546875" style="85" customWidth="1"/>
    <col min="9987" max="9987" width="15.5703125" style="85" customWidth="1"/>
    <col min="9988" max="9988" width="0.7109375" style="85" customWidth="1"/>
    <col min="9989" max="9989" width="15.5703125" style="85" customWidth="1"/>
    <col min="9990" max="9990" width="0.7109375" style="85" customWidth="1"/>
    <col min="9991" max="9991" width="15.5703125" style="85" customWidth="1"/>
    <col min="9992" max="9992" width="0.7109375" style="85" customWidth="1"/>
    <col min="9993" max="9993" width="15.5703125" style="85" customWidth="1"/>
    <col min="9994" max="9994" width="0.7109375" style="85" customWidth="1"/>
    <col min="9995" max="9995" width="17" style="85" customWidth="1"/>
    <col min="9996" max="9996" width="0.85546875" style="85" customWidth="1"/>
    <col min="9997" max="9997" width="16.42578125" style="85" bestFit="1" customWidth="1"/>
    <col min="9998" max="9998" width="0.7109375" style="85" customWidth="1"/>
    <col min="9999" max="9999" width="15.5703125" style="85" customWidth="1"/>
    <col min="10000" max="10000" width="0.7109375" style="85" customWidth="1"/>
    <col min="10001" max="10001" width="16.42578125" style="85" bestFit="1" customWidth="1"/>
    <col min="10002" max="10002" width="1.7109375" style="85" customWidth="1"/>
    <col min="10003" max="10003" width="15.85546875" style="85" customWidth="1"/>
    <col min="10004" max="10004" width="2.42578125" style="85" customWidth="1"/>
    <col min="10005" max="10005" width="16.5703125" style="85" customWidth="1"/>
    <col min="10006" max="10006" width="13.140625" style="85" customWidth="1"/>
    <col min="10007" max="10237" width="9.140625" style="85"/>
    <col min="10238" max="10238" width="41.42578125" style="85" customWidth="1"/>
    <col min="10239" max="10239" width="14.140625" style="85" customWidth="1"/>
    <col min="10240" max="10240" width="0.7109375" style="85" customWidth="1"/>
    <col min="10241" max="10241" width="16.42578125" style="85" bestFit="1" customWidth="1"/>
    <col min="10242" max="10242" width="0.85546875" style="85" customWidth="1"/>
    <col min="10243" max="10243" width="15.5703125" style="85" customWidth="1"/>
    <col min="10244" max="10244" width="0.7109375" style="85" customWidth="1"/>
    <col min="10245" max="10245" width="15.5703125" style="85" customWidth="1"/>
    <col min="10246" max="10246" width="0.7109375" style="85" customWidth="1"/>
    <col min="10247" max="10247" width="15.5703125" style="85" customWidth="1"/>
    <col min="10248" max="10248" width="0.7109375" style="85" customWidth="1"/>
    <col min="10249" max="10249" width="15.5703125" style="85" customWidth="1"/>
    <col min="10250" max="10250" width="0.7109375" style="85" customWidth="1"/>
    <col min="10251" max="10251" width="17" style="85" customWidth="1"/>
    <col min="10252" max="10252" width="0.85546875" style="85" customWidth="1"/>
    <col min="10253" max="10253" width="16.42578125" style="85" bestFit="1" customWidth="1"/>
    <col min="10254" max="10254" width="0.7109375" style="85" customWidth="1"/>
    <col min="10255" max="10255" width="15.5703125" style="85" customWidth="1"/>
    <col min="10256" max="10256" width="0.7109375" style="85" customWidth="1"/>
    <col min="10257" max="10257" width="16.42578125" style="85" bestFit="1" customWidth="1"/>
    <col min="10258" max="10258" width="1.7109375" style="85" customWidth="1"/>
    <col min="10259" max="10259" width="15.85546875" style="85" customWidth="1"/>
    <col min="10260" max="10260" width="2.42578125" style="85" customWidth="1"/>
    <col min="10261" max="10261" width="16.5703125" style="85" customWidth="1"/>
    <col min="10262" max="10262" width="13.140625" style="85" customWidth="1"/>
    <col min="10263" max="10493" width="9.140625" style="85"/>
    <col min="10494" max="10494" width="41.42578125" style="85" customWidth="1"/>
    <col min="10495" max="10495" width="14.140625" style="85" customWidth="1"/>
    <col min="10496" max="10496" width="0.7109375" style="85" customWidth="1"/>
    <col min="10497" max="10497" width="16.42578125" style="85" bestFit="1" customWidth="1"/>
    <col min="10498" max="10498" width="0.85546875" style="85" customWidth="1"/>
    <col min="10499" max="10499" width="15.5703125" style="85" customWidth="1"/>
    <col min="10500" max="10500" width="0.7109375" style="85" customWidth="1"/>
    <col min="10501" max="10501" width="15.5703125" style="85" customWidth="1"/>
    <col min="10502" max="10502" width="0.7109375" style="85" customWidth="1"/>
    <col min="10503" max="10503" width="15.5703125" style="85" customWidth="1"/>
    <col min="10504" max="10504" width="0.7109375" style="85" customWidth="1"/>
    <col min="10505" max="10505" width="15.5703125" style="85" customWidth="1"/>
    <col min="10506" max="10506" width="0.7109375" style="85" customWidth="1"/>
    <col min="10507" max="10507" width="17" style="85" customWidth="1"/>
    <col min="10508" max="10508" width="0.85546875" style="85" customWidth="1"/>
    <col min="10509" max="10509" width="16.42578125" style="85" bestFit="1" customWidth="1"/>
    <col min="10510" max="10510" width="0.7109375" style="85" customWidth="1"/>
    <col min="10511" max="10511" width="15.5703125" style="85" customWidth="1"/>
    <col min="10512" max="10512" width="0.7109375" style="85" customWidth="1"/>
    <col min="10513" max="10513" width="16.42578125" style="85" bestFit="1" customWidth="1"/>
    <col min="10514" max="10514" width="1.7109375" style="85" customWidth="1"/>
    <col min="10515" max="10515" width="15.85546875" style="85" customWidth="1"/>
    <col min="10516" max="10516" width="2.42578125" style="85" customWidth="1"/>
    <col min="10517" max="10517" width="16.5703125" style="85" customWidth="1"/>
    <col min="10518" max="10518" width="13.140625" style="85" customWidth="1"/>
    <col min="10519" max="10749" width="9.140625" style="85"/>
    <col min="10750" max="10750" width="41.42578125" style="85" customWidth="1"/>
    <col min="10751" max="10751" width="14.140625" style="85" customWidth="1"/>
    <col min="10752" max="10752" width="0.7109375" style="85" customWidth="1"/>
    <col min="10753" max="10753" width="16.42578125" style="85" bestFit="1" customWidth="1"/>
    <col min="10754" max="10754" width="0.85546875" style="85" customWidth="1"/>
    <col min="10755" max="10755" width="15.5703125" style="85" customWidth="1"/>
    <col min="10756" max="10756" width="0.7109375" style="85" customWidth="1"/>
    <col min="10757" max="10757" width="15.5703125" style="85" customWidth="1"/>
    <col min="10758" max="10758" width="0.7109375" style="85" customWidth="1"/>
    <col min="10759" max="10759" width="15.5703125" style="85" customWidth="1"/>
    <col min="10760" max="10760" width="0.7109375" style="85" customWidth="1"/>
    <col min="10761" max="10761" width="15.5703125" style="85" customWidth="1"/>
    <col min="10762" max="10762" width="0.7109375" style="85" customWidth="1"/>
    <col min="10763" max="10763" width="17" style="85" customWidth="1"/>
    <col min="10764" max="10764" width="0.85546875" style="85" customWidth="1"/>
    <col min="10765" max="10765" width="16.42578125" style="85" bestFit="1" customWidth="1"/>
    <col min="10766" max="10766" width="0.7109375" style="85" customWidth="1"/>
    <col min="10767" max="10767" width="15.5703125" style="85" customWidth="1"/>
    <col min="10768" max="10768" width="0.7109375" style="85" customWidth="1"/>
    <col min="10769" max="10769" width="16.42578125" style="85" bestFit="1" customWidth="1"/>
    <col min="10770" max="10770" width="1.7109375" style="85" customWidth="1"/>
    <col min="10771" max="10771" width="15.85546875" style="85" customWidth="1"/>
    <col min="10772" max="10772" width="2.42578125" style="85" customWidth="1"/>
    <col min="10773" max="10773" width="16.5703125" style="85" customWidth="1"/>
    <col min="10774" max="10774" width="13.140625" style="85" customWidth="1"/>
    <col min="10775" max="11005" width="9.140625" style="85"/>
    <col min="11006" max="11006" width="41.42578125" style="85" customWidth="1"/>
    <col min="11007" max="11007" width="14.140625" style="85" customWidth="1"/>
    <col min="11008" max="11008" width="0.7109375" style="85" customWidth="1"/>
    <col min="11009" max="11009" width="16.42578125" style="85" bestFit="1" customWidth="1"/>
    <col min="11010" max="11010" width="0.85546875" style="85" customWidth="1"/>
    <col min="11011" max="11011" width="15.5703125" style="85" customWidth="1"/>
    <col min="11012" max="11012" width="0.7109375" style="85" customWidth="1"/>
    <col min="11013" max="11013" width="15.5703125" style="85" customWidth="1"/>
    <col min="11014" max="11014" width="0.7109375" style="85" customWidth="1"/>
    <col min="11015" max="11015" width="15.5703125" style="85" customWidth="1"/>
    <col min="11016" max="11016" width="0.7109375" style="85" customWidth="1"/>
    <col min="11017" max="11017" width="15.5703125" style="85" customWidth="1"/>
    <col min="11018" max="11018" width="0.7109375" style="85" customWidth="1"/>
    <col min="11019" max="11019" width="17" style="85" customWidth="1"/>
    <col min="11020" max="11020" width="0.85546875" style="85" customWidth="1"/>
    <col min="11021" max="11021" width="16.42578125" style="85" bestFit="1" customWidth="1"/>
    <col min="11022" max="11022" width="0.7109375" style="85" customWidth="1"/>
    <col min="11023" max="11023" width="15.5703125" style="85" customWidth="1"/>
    <col min="11024" max="11024" width="0.7109375" style="85" customWidth="1"/>
    <col min="11025" max="11025" width="16.42578125" style="85" bestFit="1" customWidth="1"/>
    <col min="11026" max="11026" width="1.7109375" style="85" customWidth="1"/>
    <col min="11027" max="11027" width="15.85546875" style="85" customWidth="1"/>
    <col min="11028" max="11028" width="2.42578125" style="85" customWidth="1"/>
    <col min="11029" max="11029" width="16.5703125" style="85" customWidth="1"/>
    <col min="11030" max="11030" width="13.140625" style="85" customWidth="1"/>
    <col min="11031" max="11261" width="9.140625" style="85"/>
    <col min="11262" max="11262" width="41.42578125" style="85" customWidth="1"/>
    <col min="11263" max="11263" width="14.140625" style="85" customWidth="1"/>
    <col min="11264" max="11264" width="0.7109375" style="85" customWidth="1"/>
    <col min="11265" max="11265" width="16.42578125" style="85" bestFit="1" customWidth="1"/>
    <col min="11266" max="11266" width="0.85546875" style="85" customWidth="1"/>
    <col min="11267" max="11267" width="15.5703125" style="85" customWidth="1"/>
    <col min="11268" max="11268" width="0.7109375" style="85" customWidth="1"/>
    <col min="11269" max="11269" width="15.5703125" style="85" customWidth="1"/>
    <col min="11270" max="11270" width="0.7109375" style="85" customWidth="1"/>
    <col min="11271" max="11271" width="15.5703125" style="85" customWidth="1"/>
    <col min="11272" max="11272" width="0.7109375" style="85" customWidth="1"/>
    <col min="11273" max="11273" width="15.5703125" style="85" customWidth="1"/>
    <col min="11274" max="11274" width="0.7109375" style="85" customWidth="1"/>
    <col min="11275" max="11275" width="17" style="85" customWidth="1"/>
    <col min="11276" max="11276" width="0.85546875" style="85" customWidth="1"/>
    <col min="11277" max="11277" width="16.42578125" style="85" bestFit="1" customWidth="1"/>
    <col min="11278" max="11278" width="0.7109375" style="85" customWidth="1"/>
    <col min="11279" max="11279" width="15.5703125" style="85" customWidth="1"/>
    <col min="11280" max="11280" width="0.7109375" style="85" customWidth="1"/>
    <col min="11281" max="11281" width="16.42578125" style="85" bestFit="1" customWidth="1"/>
    <col min="11282" max="11282" width="1.7109375" style="85" customWidth="1"/>
    <col min="11283" max="11283" width="15.85546875" style="85" customWidth="1"/>
    <col min="11284" max="11284" width="2.42578125" style="85" customWidth="1"/>
    <col min="11285" max="11285" width="16.5703125" style="85" customWidth="1"/>
    <col min="11286" max="11286" width="13.140625" style="85" customWidth="1"/>
    <col min="11287" max="11517" width="9.140625" style="85"/>
    <col min="11518" max="11518" width="41.42578125" style="85" customWidth="1"/>
    <col min="11519" max="11519" width="14.140625" style="85" customWidth="1"/>
    <col min="11520" max="11520" width="0.7109375" style="85" customWidth="1"/>
    <col min="11521" max="11521" width="16.42578125" style="85" bestFit="1" customWidth="1"/>
    <col min="11522" max="11522" width="0.85546875" style="85" customWidth="1"/>
    <col min="11523" max="11523" width="15.5703125" style="85" customWidth="1"/>
    <col min="11524" max="11524" width="0.7109375" style="85" customWidth="1"/>
    <col min="11525" max="11525" width="15.5703125" style="85" customWidth="1"/>
    <col min="11526" max="11526" width="0.7109375" style="85" customWidth="1"/>
    <col min="11527" max="11527" width="15.5703125" style="85" customWidth="1"/>
    <col min="11528" max="11528" width="0.7109375" style="85" customWidth="1"/>
    <col min="11529" max="11529" width="15.5703125" style="85" customWidth="1"/>
    <col min="11530" max="11530" width="0.7109375" style="85" customWidth="1"/>
    <col min="11531" max="11531" width="17" style="85" customWidth="1"/>
    <col min="11532" max="11532" width="0.85546875" style="85" customWidth="1"/>
    <col min="11533" max="11533" width="16.42578125" style="85" bestFit="1" customWidth="1"/>
    <col min="11534" max="11534" width="0.7109375" style="85" customWidth="1"/>
    <col min="11535" max="11535" width="15.5703125" style="85" customWidth="1"/>
    <col min="11536" max="11536" width="0.7109375" style="85" customWidth="1"/>
    <col min="11537" max="11537" width="16.42578125" style="85" bestFit="1" customWidth="1"/>
    <col min="11538" max="11538" width="1.7109375" style="85" customWidth="1"/>
    <col min="11539" max="11539" width="15.85546875" style="85" customWidth="1"/>
    <col min="11540" max="11540" width="2.42578125" style="85" customWidth="1"/>
    <col min="11541" max="11541" width="16.5703125" style="85" customWidth="1"/>
    <col min="11542" max="11542" width="13.140625" style="85" customWidth="1"/>
    <col min="11543" max="11773" width="9.140625" style="85"/>
    <col min="11774" max="11774" width="41.42578125" style="85" customWidth="1"/>
    <col min="11775" max="11775" width="14.140625" style="85" customWidth="1"/>
    <col min="11776" max="11776" width="0.7109375" style="85" customWidth="1"/>
    <col min="11777" max="11777" width="16.42578125" style="85" bestFit="1" customWidth="1"/>
    <col min="11778" max="11778" width="0.85546875" style="85" customWidth="1"/>
    <col min="11779" max="11779" width="15.5703125" style="85" customWidth="1"/>
    <col min="11780" max="11780" width="0.7109375" style="85" customWidth="1"/>
    <col min="11781" max="11781" width="15.5703125" style="85" customWidth="1"/>
    <col min="11782" max="11782" width="0.7109375" style="85" customWidth="1"/>
    <col min="11783" max="11783" width="15.5703125" style="85" customWidth="1"/>
    <col min="11784" max="11784" width="0.7109375" style="85" customWidth="1"/>
    <col min="11785" max="11785" width="15.5703125" style="85" customWidth="1"/>
    <col min="11786" max="11786" width="0.7109375" style="85" customWidth="1"/>
    <col min="11787" max="11787" width="17" style="85" customWidth="1"/>
    <col min="11788" max="11788" width="0.85546875" style="85" customWidth="1"/>
    <col min="11789" max="11789" width="16.42578125" style="85" bestFit="1" customWidth="1"/>
    <col min="11790" max="11790" width="0.7109375" style="85" customWidth="1"/>
    <col min="11791" max="11791" width="15.5703125" style="85" customWidth="1"/>
    <col min="11792" max="11792" width="0.7109375" style="85" customWidth="1"/>
    <col min="11793" max="11793" width="16.42578125" style="85" bestFit="1" customWidth="1"/>
    <col min="11794" max="11794" width="1.7109375" style="85" customWidth="1"/>
    <col min="11795" max="11795" width="15.85546875" style="85" customWidth="1"/>
    <col min="11796" max="11796" width="2.42578125" style="85" customWidth="1"/>
    <col min="11797" max="11797" width="16.5703125" style="85" customWidth="1"/>
    <col min="11798" max="11798" width="13.140625" style="85" customWidth="1"/>
    <col min="11799" max="12029" width="9.140625" style="85"/>
    <col min="12030" max="12030" width="41.42578125" style="85" customWidth="1"/>
    <col min="12031" max="12031" width="14.140625" style="85" customWidth="1"/>
    <col min="12032" max="12032" width="0.7109375" style="85" customWidth="1"/>
    <col min="12033" max="12033" width="16.42578125" style="85" bestFit="1" customWidth="1"/>
    <col min="12034" max="12034" width="0.85546875" style="85" customWidth="1"/>
    <col min="12035" max="12035" width="15.5703125" style="85" customWidth="1"/>
    <col min="12036" max="12036" width="0.7109375" style="85" customWidth="1"/>
    <col min="12037" max="12037" width="15.5703125" style="85" customWidth="1"/>
    <col min="12038" max="12038" width="0.7109375" style="85" customWidth="1"/>
    <col min="12039" max="12039" width="15.5703125" style="85" customWidth="1"/>
    <col min="12040" max="12040" width="0.7109375" style="85" customWidth="1"/>
    <col min="12041" max="12041" width="15.5703125" style="85" customWidth="1"/>
    <col min="12042" max="12042" width="0.7109375" style="85" customWidth="1"/>
    <col min="12043" max="12043" width="17" style="85" customWidth="1"/>
    <col min="12044" max="12044" width="0.85546875" style="85" customWidth="1"/>
    <col min="12045" max="12045" width="16.42578125" style="85" bestFit="1" customWidth="1"/>
    <col min="12046" max="12046" width="0.7109375" style="85" customWidth="1"/>
    <col min="12047" max="12047" width="15.5703125" style="85" customWidth="1"/>
    <col min="12048" max="12048" width="0.7109375" style="85" customWidth="1"/>
    <col min="12049" max="12049" width="16.42578125" style="85" bestFit="1" customWidth="1"/>
    <col min="12050" max="12050" width="1.7109375" style="85" customWidth="1"/>
    <col min="12051" max="12051" width="15.85546875" style="85" customWidth="1"/>
    <col min="12052" max="12052" width="2.42578125" style="85" customWidth="1"/>
    <col min="12053" max="12053" width="16.5703125" style="85" customWidth="1"/>
    <col min="12054" max="12054" width="13.140625" style="85" customWidth="1"/>
    <col min="12055" max="12285" width="9.140625" style="85"/>
    <col min="12286" max="12286" width="41.42578125" style="85" customWidth="1"/>
    <col min="12287" max="12287" width="14.140625" style="85" customWidth="1"/>
    <col min="12288" max="12288" width="0.7109375" style="85" customWidth="1"/>
    <col min="12289" max="12289" width="16.42578125" style="85" bestFit="1" customWidth="1"/>
    <col min="12290" max="12290" width="0.85546875" style="85" customWidth="1"/>
    <col min="12291" max="12291" width="15.5703125" style="85" customWidth="1"/>
    <col min="12292" max="12292" width="0.7109375" style="85" customWidth="1"/>
    <col min="12293" max="12293" width="15.5703125" style="85" customWidth="1"/>
    <col min="12294" max="12294" width="0.7109375" style="85" customWidth="1"/>
    <col min="12295" max="12295" width="15.5703125" style="85" customWidth="1"/>
    <col min="12296" max="12296" width="0.7109375" style="85" customWidth="1"/>
    <col min="12297" max="12297" width="15.5703125" style="85" customWidth="1"/>
    <col min="12298" max="12298" width="0.7109375" style="85" customWidth="1"/>
    <col min="12299" max="12299" width="17" style="85" customWidth="1"/>
    <col min="12300" max="12300" width="0.85546875" style="85" customWidth="1"/>
    <col min="12301" max="12301" width="16.42578125" style="85" bestFit="1" customWidth="1"/>
    <col min="12302" max="12302" width="0.7109375" style="85" customWidth="1"/>
    <col min="12303" max="12303" width="15.5703125" style="85" customWidth="1"/>
    <col min="12304" max="12304" width="0.7109375" style="85" customWidth="1"/>
    <col min="12305" max="12305" width="16.42578125" style="85" bestFit="1" customWidth="1"/>
    <col min="12306" max="12306" width="1.7109375" style="85" customWidth="1"/>
    <col min="12307" max="12307" width="15.85546875" style="85" customWidth="1"/>
    <col min="12308" max="12308" width="2.42578125" style="85" customWidth="1"/>
    <col min="12309" max="12309" width="16.5703125" style="85" customWidth="1"/>
    <col min="12310" max="12310" width="13.140625" style="85" customWidth="1"/>
    <col min="12311" max="12541" width="9.140625" style="85"/>
    <col min="12542" max="12542" width="41.42578125" style="85" customWidth="1"/>
    <col min="12543" max="12543" width="14.140625" style="85" customWidth="1"/>
    <col min="12544" max="12544" width="0.7109375" style="85" customWidth="1"/>
    <col min="12545" max="12545" width="16.42578125" style="85" bestFit="1" customWidth="1"/>
    <col min="12546" max="12546" width="0.85546875" style="85" customWidth="1"/>
    <col min="12547" max="12547" width="15.5703125" style="85" customWidth="1"/>
    <col min="12548" max="12548" width="0.7109375" style="85" customWidth="1"/>
    <col min="12549" max="12549" width="15.5703125" style="85" customWidth="1"/>
    <col min="12550" max="12550" width="0.7109375" style="85" customWidth="1"/>
    <col min="12551" max="12551" width="15.5703125" style="85" customWidth="1"/>
    <col min="12552" max="12552" width="0.7109375" style="85" customWidth="1"/>
    <col min="12553" max="12553" width="15.5703125" style="85" customWidth="1"/>
    <col min="12554" max="12554" width="0.7109375" style="85" customWidth="1"/>
    <col min="12555" max="12555" width="17" style="85" customWidth="1"/>
    <col min="12556" max="12556" width="0.85546875" style="85" customWidth="1"/>
    <col min="12557" max="12557" width="16.42578125" style="85" bestFit="1" customWidth="1"/>
    <col min="12558" max="12558" width="0.7109375" style="85" customWidth="1"/>
    <col min="12559" max="12559" width="15.5703125" style="85" customWidth="1"/>
    <col min="12560" max="12560" width="0.7109375" style="85" customWidth="1"/>
    <col min="12561" max="12561" width="16.42578125" style="85" bestFit="1" customWidth="1"/>
    <col min="12562" max="12562" width="1.7109375" style="85" customWidth="1"/>
    <col min="12563" max="12563" width="15.85546875" style="85" customWidth="1"/>
    <col min="12564" max="12564" width="2.42578125" style="85" customWidth="1"/>
    <col min="12565" max="12565" width="16.5703125" style="85" customWidth="1"/>
    <col min="12566" max="12566" width="13.140625" style="85" customWidth="1"/>
    <col min="12567" max="12797" width="9.140625" style="85"/>
    <col min="12798" max="12798" width="41.42578125" style="85" customWidth="1"/>
    <col min="12799" max="12799" width="14.140625" style="85" customWidth="1"/>
    <col min="12800" max="12800" width="0.7109375" style="85" customWidth="1"/>
    <col min="12801" max="12801" width="16.42578125" style="85" bestFit="1" customWidth="1"/>
    <col min="12802" max="12802" width="0.85546875" style="85" customWidth="1"/>
    <col min="12803" max="12803" width="15.5703125" style="85" customWidth="1"/>
    <col min="12804" max="12804" width="0.7109375" style="85" customWidth="1"/>
    <col min="12805" max="12805" width="15.5703125" style="85" customWidth="1"/>
    <col min="12806" max="12806" width="0.7109375" style="85" customWidth="1"/>
    <col min="12807" max="12807" width="15.5703125" style="85" customWidth="1"/>
    <col min="12808" max="12808" width="0.7109375" style="85" customWidth="1"/>
    <col min="12809" max="12809" width="15.5703125" style="85" customWidth="1"/>
    <col min="12810" max="12810" width="0.7109375" style="85" customWidth="1"/>
    <col min="12811" max="12811" width="17" style="85" customWidth="1"/>
    <col min="12812" max="12812" width="0.85546875" style="85" customWidth="1"/>
    <col min="12813" max="12813" width="16.42578125" style="85" bestFit="1" customWidth="1"/>
    <col min="12814" max="12814" width="0.7109375" style="85" customWidth="1"/>
    <col min="12815" max="12815" width="15.5703125" style="85" customWidth="1"/>
    <col min="12816" max="12816" width="0.7109375" style="85" customWidth="1"/>
    <col min="12817" max="12817" width="16.42578125" style="85" bestFit="1" customWidth="1"/>
    <col min="12818" max="12818" width="1.7109375" style="85" customWidth="1"/>
    <col min="12819" max="12819" width="15.85546875" style="85" customWidth="1"/>
    <col min="12820" max="12820" width="2.42578125" style="85" customWidth="1"/>
    <col min="12821" max="12821" width="16.5703125" style="85" customWidth="1"/>
    <col min="12822" max="12822" width="13.140625" style="85" customWidth="1"/>
    <col min="12823" max="13053" width="9.140625" style="85"/>
    <col min="13054" max="13054" width="41.42578125" style="85" customWidth="1"/>
    <col min="13055" max="13055" width="14.140625" style="85" customWidth="1"/>
    <col min="13056" max="13056" width="0.7109375" style="85" customWidth="1"/>
    <col min="13057" max="13057" width="16.42578125" style="85" bestFit="1" customWidth="1"/>
    <col min="13058" max="13058" width="0.85546875" style="85" customWidth="1"/>
    <col min="13059" max="13059" width="15.5703125" style="85" customWidth="1"/>
    <col min="13060" max="13060" width="0.7109375" style="85" customWidth="1"/>
    <col min="13061" max="13061" width="15.5703125" style="85" customWidth="1"/>
    <col min="13062" max="13062" width="0.7109375" style="85" customWidth="1"/>
    <col min="13063" max="13063" width="15.5703125" style="85" customWidth="1"/>
    <col min="13064" max="13064" width="0.7109375" style="85" customWidth="1"/>
    <col min="13065" max="13065" width="15.5703125" style="85" customWidth="1"/>
    <col min="13066" max="13066" width="0.7109375" style="85" customWidth="1"/>
    <col min="13067" max="13067" width="17" style="85" customWidth="1"/>
    <col min="13068" max="13068" width="0.85546875" style="85" customWidth="1"/>
    <col min="13069" max="13069" width="16.42578125" style="85" bestFit="1" customWidth="1"/>
    <col min="13070" max="13070" width="0.7109375" style="85" customWidth="1"/>
    <col min="13071" max="13071" width="15.5703125" style="85" customWidth="1"/>
    <col min="13072" max="13072" width="0.7109375" style="85" customWidth="1"/>
    <col min="13073" max="13073" width="16.42578125" style="85" bestFit="1" customWidth="1"/>
    <col min="13074" max="13074" width="1.7109375" style="85" customWidth="1"/>
    <col min="13075" max="13075" width="15.85546875" style="85" customWidth="1"/>
    <col min="13076" max="13076" width="2.42578125" style="85" customWidth="1"/>
    <col min="13077" max="13077" width="16.5703125" style="85" customWidth="1"/>
    <col min="13078" max="13078" width="13.140625" style="85" customWidth="1"/>
    <col min="13079" max="13309" width="9.140625" style="85"/>
    <col min="13310" max="13310" width="41.42578125" style="85" customWidth="1"/>
    <col min="13311" max="13311" width="14.140625" style="85" customWidth="1"/>
    <col min="13312" max="13312" width="0.7109375" style="85" customWidth="1"/>
    <col min="13313" max="13313" width="16.42578125" style="85" bestFit="1" customWidth="1"/>
    <col min="13314" max="13314" width="0.85546875" style="85" customWidth="1"/>
    <col min="13315" max="13315" width="15.5703125" style="85" customWidth="1"/>
    <col min="13316" max="13316" width="0.7109375" style="85" customWidth="1"/>
    <col min="13317" max="13317" width="15.5703125" style="85" customWidth="1"/>
    <col min="13318" max="13318" width="0.7109375" style="85" customWidth="1"/>
    <col min="13319" max="13319" width="15.5703125" style="85" customWidth="1"/>
    <col min="13320" max="13320" width="0.7109375" style="85" customWidth="1"/>
    <col min="13321" max="13321" width="15.5703125" style="85" customWidth="1"/>
    <col min="13322" max="13322" width="0.7109375" style="85" customWidth="1"/>
    <col min="13323" max="13323" width="17" style="85" customWidth="1"/>
    <col min="13324" max="13324" width="0.85546875" style="85" customWidth="1"/>
    <col min="13325" max="13325" width="16.42578125" style="85" bestFit="1" customWidth="1"/>
    <col min="13326" max="13326" width="0.7109375" style="85" customWidth="1"/>
    <col min="13327" max="13327" width="15.5703125" style="85" customWidth="1"/>
    <col min="13328" max="13328" width="0.7109375" style="85" customWidth="1"/>
    <col min="13329" max="13329" width="16.42578125" style="85" bestFit="1" customWidth="1"/>
    <col min="13330" max="13330" width="1.7109375" style="85" customWidth="1"/>
    <col min="13331" max="13331" width="15.85546875" style="85" customWidth="1"/>
    <col min="13332" max="13332" width="2.42578125" style="85" customWidth="1"/>
    <col min="13333" max="13333" width="16.5703125" style="85" customWidth="1"/>
    <col min="13334" max="13334" width="13.140625" style="85" customWidth="1"/>
    <col min="13335" max="13565" width="9.140625" style="85"/>
    <col min="13566" max="13566" width="41.42578125" style="85" customWidth="1"/>
    <col min="13567" max="13567" width="14.140625" style="85" customWidth="1"/>
    <col min="13568" max="13568" width="0.7109375" style="85" customWidth="1"/>
    <col min="13569" max="13569" width="16.42578125" style="85" bestFit="1" customWidth="1"/>
    <col min="13570" max="13570" width="0.85546875" style="85" customWidth="1"/>
    <col min="13571" max="13571" width="15.5703125" style="85" customWidth="1"/>
    <col min="13572" max="13572" width="0.7109375" style="85" customWidth="1"/>
    <col min="13573" max="13573" width="15.5703125" style="85" customWidth="1"/>
    <col min="13574" max="13574" width="0.7109375" style="85" customWidth="1"/>
    <col min="13575" max="13575" width="15.5703125" style="85" customWidth="1"/>
    <col min="13576" max="13576" width="0.7109375" style="85" customWidth="1"/>
    <col min="13577" max="13577" width="15.5703125" style="85" customWidth="1"/>
    <col min="13578" max="13578" width="0.7109375" style="85" customWidth="1"/>
    <col min="13579" max="13579" width="17" style="85" customWidth="1"/>
    <col min="13580" max="13580" width="0.85546875" style="85" customWidth="1"/>
    <col min="13581" max="13581" width="16.42578125" style="85" bestFit="1" customWidth="1"/>
    <col min="13582" max="13582" width="0.7109375" style="85" customWidth="1"/>
    <col min="13583" max="13583" width="15.5703125" style="85" customWidth="1"/>
    <col min="13584" max="13584" width="0.7109375" style="85" customWidth="1"/>
    <col min="13585" max="13585" width="16.42578125" style="85" bestFit="1" customWidth="1"/>
    <col min="13586" max="13586" width="1.7109375" style="85" customWidth="1"/>
    <col min="13587" max="13587" width="15.85546875" style="85" customWidth="1"/>
    <col min="13588" max="13588" width="2.42578125" style="85" customWidth="1"/>
    <col min="13589" max="13589" width="16.5703125" style="85" customWidth="1"/>
    <col min="13590" max="13590" width="13.140625" style="85" customWidth="1"/>
    <col min="13591" max="13821" width="9.140625" style="85"/>
    <col min="13822" max="13822" width="41.42578125" style="85" customWidth="1"/>
    <col min="13823" max="13823" width="14.140625" style="85" customWidth="1"/>
    <col min="13824" max="13824" width="0.7109375" style="85" customWidth="1"/>
    <col min="13825" max="13825" width="16.42578125" style="85" bestFit="1" customWidth="1"/>
    <col min="13826" max="13826" width="0.85546875" style="85" customWidth="1"/>
    <col min="13827" max="13827" width="15.5703125" style="85" customWidth="1"/>
    <col min="13828" max="13828" width="0.7109375" style="85" customWidth="1"/>
    <col min="13829" max="13829" width="15.5703125" style="85" customWidth="1"/>
    <col min="13830" max="13830" width="0.7109375" style="85" customWidth="1"/>
    <col min="13831" max="13831" width="15.5703125" style="85" customWidth="1"/>
    <col min="13832" max="13832" width="0.7109375" style="85" customWidth="1"/>
    <col min="13833" max="13833" width="15.5703125" style="85" customWidth="1"/>
    <col min="13834" max="13834" width="0.7109375" style="85" customWidth="1"/>
    <col min="13835" max="13835" width="17" style="85" customWidth="1"/>
    <col min="13836" max="13836" width="0.85546875" style="85" customWidth="1"/>
    <col min="13837" max="13837" width="16.42578125" style="85" bestFit="1" customWidth="1"/>
    <col min="13838" max="13838" width="0.7109375" style="85" customWidth="1"/>
    <col min="13839" max="13839" width="15.5703125" style="85" customWidth="1"/>
    <col min="13840" max="13840" width="0.7109375" style="85" customWidth="1"/>
    <col min="13841" max="13841" width="16.42578125" style="85" bestFit="1" customWidth="1"/>
    <col min="13842" max="13842" width="1.7109375" style="85" customWidth="1"/>
    <col min="13843" max="13843" width="15.85546875" style="85" customWidth="1"/>
    <col min="13844" max="13844" width="2.42578125" style="85" customWidth="1"/>
    <col min="13845" max="13845" width="16.5703125" style="85" customWidth="1"/>
    <col min="13846" max="13846" width="13.140625" style="85" customWidth="1"/>
    <col min="13847" max="14077" width="9.140625" style="85"/>
    <col min="14078" max="14078" width="41.42578125" style="85" customWidth="1"/>
    <col min="14079" max="14079" width="14.140625" style="85" customWidth="1"/>
    <col min="14080" max="14080" width="0.7109375" style="85" customWidth="1"/>
    <col min="14081" max="14081" width="16.42578125" style="85" bestFit="1" customWidth="1"/>
    <col min="14082" max="14082" width="0.85546875" style="85" customWidth="1"/>
    <col min="14083" max="14083" width="15.5703125" style="85" customWidth="1"/>
    <col min="14084" max="14084" width="0.7109375" style="85" customWidth="1"/>
    <col min="14085" max="14085" width="15.5703125" style="85" customWidth="1"/>
    <col min="14086" max="14086" width="0.7109375" style="85" customWidth="1"/>
    <col min="14087" max="14087" width="15.5703125" style="85" customWidth="1"/>
    <col min="14088" max="14088" width="0.7109375" style="85" customWidth="1"/>
    <col min="14089" max="14089" width="15.5703125" style="85" customWidth="1"/>
    <col min="14090" max="14090" width="0.7109375" style="85" customWidth="1"/>
    <col min="14091" max="14091" width="17" style="85" customWidth="1"/>
    <col min="14092" max="14092" width="0.85546875" style="85" customWidth="1"/>
    <col min="14093" max="14093" width="16.42578125" style="85" bestFit="1" customWidth="1"/>
    <col min="14094" max="14094" width="0.7109375" style="85" customWidth="1"/>
    <col min="14095" max="14095" width="15.5703125" style="85" customWidth="1"/>
    <col min="14096" max="14096" width="0.7109375" style="85" customWidth="1"/>
    <col min="14097" max="14097" width="16.42578125" style="85" bestFit="1" customWidth="1"/>
    <col min="14098" max="14098" width="1.7109375" style="85" customWidth="1"/>
    <col min="14099" max="14099" width="15.85546875" style="85" customWidth="1"/>
    <col min="14100" max="14100" width="2.42578125" style="85" customWidth="1"/>
    <col min="14101" max="14101" width="16.5703125" style="85" customWidth="1"/>
    <col min="14102" max="14102" width="13.140625" style="85" customWidth="1"/>
    <col min="14103" max="14333" width="9.140625" style="85"/>
    <col min="14334" max="14334" width="41.42578125" style="85" customWidth="1"/>
    <col min="14335" max="14335" width="14.140625" style="85" customWidth="1"/>
    <col min="14336" max="14336" width="0.7109375" style="85" customWidth="1"/>
    <col min="14337" max="14337" width="16.42578125" style="85" bestFit="1" customWidth="1"/>
    <col min="14338" max="14338" width="0.85546875" style="85" customWidth="1"/>
    <col min="14339" max="14339" width="15.5703125" style="85" customWidth="1"/>
    <col min="14340" max="14340" width="0.7109375" style="85" customWidth="1"/>
    <col min="14341" max="14341" width="15.5703125" style="85" customWidth="1"/>
    <col min="14342" max="14342" width="0.7109375" style="85" customWidth="1"/>
    <col min="14343" max="14343" width="15.5703125" style="85" customWidth="1"/>
    <col min="14344" max="14344" width="0.7109375" style="85" customWidth="1"/>
    <col min="14345" max="14345" width="15.5703125" style="85" customWidth="1"/>
    <col min="14346" max="14346" width="0.7109375" style="85" customWidth="1"/>
    <col min="14347" max="14347" width="17" style="85" customWidth="1"/>
    <col min="14348" max="14348" width="0.85546875" style="85" customWidth="1"/>
    <col min="14349" max="14349" width="16.42578125" style="85" bestFit="1" customWidth="1"/>
    <col min="14350" max="14350" width="0.7109375" style="85" customWidth="1"/>
    <col min="14351" max="14351" width="15.5703125" style="85" customWidth="1"/>
    <col min="14352" max="14352" width="0.7109375" style="85" customWidth="1"/>
    <col min="14353" max="14353" width="16.42578125" style="85" bestFit="1" customWidth="1"/>
    <col min="14354" max="14354" width="1.7109375" style="85" customWidth="1"/>
    <col min="14355" max="14355" width="15.85546875" style="85" customWidth="1"/>
    <col min="14356" max="14356" width="2.42578125" style="85" customWidth="1"/>
    <col min="14357" max="14357" width="16.5703125" style="85" customWidth="1"/>
    <col min="14358" max="14358" width="13.140625" style="85" customWidth="1"/>
    <col min="14359" max="14589" width="9.140625" style="85"/>
    <col min="14590" max="14590" width="41.42578125" style="85" customWidth="1"/>
    <col min="14591" max="14591" width="14.140625" style="85" customWidth="1"/>
    <col min="14592" max="14592" width="0.7109375" style="85" customWidth="1"/>
    <col min="14593" max="14593" width="16.42578125" style="85" bestFit="1" customWidth="1"/>
    <col min="14594" max="14594" width="0.85546875" style="85" customWidth="1"/>
    <col min="14595" max="14595" width="15.5703125" style="85" customWidth="1"/>
    <col min="14596" max="14596" width="0.7109375" style="85" customWidth="1"/>
    <col min="14597" max="14597" width="15.5703125" style="85" customWidth="1"/>
    <col min="14598" max="14598" width="0.7109375" style="85" customWidth="1"/>
    <col min="14599" max="14599" width="15.5703125" style="85" customWidth="1"/>
    <col min="14600" max="14600" width="0.7109375" style="85" customWidth="1"/>
    <col min="14601" max="14601" width="15.5703125" style="85" customWidth="1"/>
    <col min="14602" max="14602" width="0.7109375" style="85" customWidth="1"/>
    <col min="14603" max="14603" width="17" style="85" customWidth="1"/>
    <col min="14604" max="14604" width="0.85546875" style="85" customWidth="1"/>
    <col min="14605" max="14605" width="16.42578125" style="85" bestFit="1" customWidth="1"/>
    <col min="14606" max="14606" width="0.7109375" style="85" customWidth="1"/>
    <col min="14607" max="14607" width="15.5703125" style="85" customWidth="1"/>
    <col min="14608" max="14608" width="0.7109375" style="85" customWidth="1"/>
    <col min="14609" max="14609" width="16.42578125" style="85" bestFit="1" customWidth="1"/>
    <col min="14610" max="14610" width="1.7109375" style="85" customWidth="1"/>
    <col min="14611" max="14611" width="15.85546875" style="85" customWidth="1"/>
    <col min="14612" max="14612" width="2.42578125" style="85" customWidth="1"/>
    <col min="14613" max="14613" width="16.5703125" style="85" customWidth="1"/>
    <col min="14614" max="14614" width="13.140625" style="85" customWidth="1"/>
    <col min="14615" max="14845" width="9.140625" style="85"/>
    <col min="14846" max="14846" width="41.42578125" style="85" customWidth="1"/>
    <col min="14847" max="14847" width="14.140625" style="85" customWidth="1"/>
    <col min="14848" max="14848" width="0.7109375" style="85" customWidth="1"/>
    <col min="14849" max="14849" width="16.42578125" style="85" bestFit="1" customWidth="1"/>
    <col min="14850" max="14850" width="0.85546875" style="85" customWidth="1"/>
    <col min="14851" max="14851" width="15.5703125" style="85" customWidth="1"/>
    <col min="14852" max="14852" width="0.7109375" style="85" customWidth="1"/>
    <col min="14853" max="14853" width="15.5703125" style="85" customWidth="1"/>
    <col min="14854" max="14854" width="0.7109375" style="85" customWidth="1"/>
    <col min="14855" max="14855" width="15.5703125" style="85" customWidth="1"/>
    <col min="14856" max="14856" width="0.7109375" style="85" customWidth="1"/>
    <col min="14857" max="14857" width="15.5703125" style="85" customWidth="1"/>
    <col min="14858" max="14858" width="0.7109375" style="85" customWidth="1"/>
    <col min="14859" max="14859" width="17" style="85" customWidth="1"/>
    <col min="14860" max="14860" width="0.85546875" style="85" customWidth="1"/>
    <col min="14861" max="14861" width="16.42578125" style="85" bestFit="1" customWidth="1"/>
    <col min="14862" max="14862" width="0.7109375" style="85" customWidth="1"/>
    <col min="14863" max="14863" width="15.5703125" style="85" customWidth="1"/>
    <col min="14864" max="14864" width="0.7109375" style="85" customWidth="1"/>
    <col min="14865" max="14865" width="16.42578125" style="85" bestFit="1" customWidth="1"/>
    <col min="14866" max="14866" width="1.7109375" style="85" customWidth="1"/>
    <col min="14867" max="14867" width="15.85546875" style="85" customWidth="1"/>
    <col min="14868" max="14868" width="2.42578125" style="85" customWidth="1"/>
    <col min="14869" max="14869" width="16.5703125" style="85" customWidth="1"/>
    <col min="14870" max="14870" width="13.140625" style="85" customWidth="1"/>
    <col min="14871" max="15101" width="9.140625" style="85"/>
    <col min="15102" max="15102" width="41.42578125" style="85" customWidth="1"/>
    <col min="15103" max="15103" width="14.140625" style="85" customWidth="1"/>
    <col min="15104" max="15104" width="0.7109375" style="85" customWidth="1"/>
    <col min="15105" max="15105" width="16.42578125" style="85" bestFit="1" customWidth="1"/>
    <col min="15106" max="15106" width="0.85546875" style="85" customWidth="1"/>
    <col min="15107" max="15107" width="15.5703125" style="85" customWidth="1"/>
    <col min="15108" max="15108" width="0.7109375" style="85" customWidth="1"/>
    <col min="15109" max="15109" width="15.5703125" style="85" customWidth="1"/>
    <col min="15110" max="15110" width="0.7109375" style="85" customWidth="1"/>
    <col min="15111" max="15111" width="15.5703125" style="85" customWidth="1"/>
    <col min="15112" max="15112" width="0.7109375" style="85" customWidth="1"/>
    <col min="15113" max="15113" width="15.5703125" style="85" customWidth="1"/>
    <col min="15114" max="15114" width="0.7109375" style="85" customWidth="1"/>
    <col min="15115" max="15115" width="17" style="85" customWidth="1"/>
    <col min="15116" max="15116" width="0.85546875" style="85" customWidth="1"/>
    <col min="15117" max="15117" width="16.42578125" style="85" bestFit="1" customWidth="1"/>
    <col min="15118" max="15118" width="0.7109375" style="85" customWidth="1"/>
    <col min="15119" max="15119" width="15.5703125" style="85" customWidth="1"/>
    <col min="15120" max="15120" width="0.7109375" style="85" customWidth="1"/>
    <col min="15121" max="15121" width="16.42578125" style="85" bestFit="1" customWidth="1"/>
    <col min="15122" max="15122" width="1.7109375" style="85" customWidth="1"/>
    <col min="15123" max="15123" width="15.85546875" style="85" customWidth="1"/>
    <col min="15124" max="15124" width="2.42578125" style="85" customWidth="1"/>
    <col min="15125" max="15125" width="16.5703125" style="85" customWidth="1"/>
    <col min="15126" max="15126" width="13.140625" style="85" customWidth="1"/>
    <col min="15127" max="15357" width="9.140625" style="85"/>
    <col min="15358" max="15358" width="41.42578125" style="85" customWidth="1"/>
    <col min="15359" max="15359" width="14.140625" style="85" customWidth="1"/>
    <col min="15360" max="15360" width="0.7109375" style="85" customWidth="1"/>
    <col min="15361" max="15361" width="16.42578125" style="85" bestFit="1" customWidth="1"/>
    <col min="15362" max="15362" width="0.85546875" style="85" customWidth="1"/>
    <col min="15363" max="15363" width="15.5703125" style="85" customWidth="1"/>
    <col min="15364" max="15364" width="0.7109375" style="85" customWidth="1"/>
    <col min="15365" max="15365" width="15.5703125" style="85" customWidth="1"/>
    <col min="15366" max="15366" width="0.7109375" style="85" customWidth="1"/>
    <col min="15367" max="15367" width="15.5703125" style="85" customWidth="1"/>
    <col min="15368" max="15368" width="0.7109375" style="85" customWidth="1"/>
    <col min="15369" max="15369" width="15.5703125" style="85" customWidth="1"/>
    <col min="15370" max="15370" width="0.7109375" style="85" customWidth="1"/>
    <col min="15371" max="15371" width="17" style="85" customWidth="1"/>
    <col min="15372" max="15372" width="0.85546875" style="85" customWidth="1"/>
    <col min="15373" max="15373" width="16.42578125" style="85" bestFit="1" customWidth="1"/>
    <col min="15374" max="15374" width="0.7109375" style="85" customWidth="1"/>
    <col min="15375" max="15375" width="15.5703125" style="85" customWidth="1"/>
    <col min="15376" max="15376" width="0.7109375" style="85" customWidth="1"/>
    <col min="15377" max="15377" width="16.42578125" style="85" bestFit="1" customWidth="1"/>
    <col min="15378" max="15378" width="1.7109375" style="85" customWidth="1"/>
    <col min="15379" max="15379" width="15.85546875" style="85" customWidth="1"/>
    <col min="15380" max="15380" width="2.42578125" style="85" customWidth="1"/>
    <col min="15381" max="15381" width="16.5703125" style="85" customWidth="1"/>
    <col min="15382" max="15382" width="13.140625" style="85" customWidth="1"/>
    <col min="15383" max="15613" width="9.140625" style="85"/>
    <col min="15614" max="15614" width="41.42578125" style="85" customWidth="1"/>
    <col min="15615" max="15615" width="14.140625" style="85" customWidth="1"/>
    <col min="15616" max="15616" width="0.7109375" style="85" customWidth="1"/>
    <col min="15617" max="15617" width="16.42578125" style="85" bestFit="1" customWidth="1"/>
    <col min="15618" max="15618" width="0.85546875" style="85" customWidth="1"/>
    <col min="15619" max="15619" width="15.5703125" style="85" customWidth="1"/>
    <col min="15620" max="15620" width="0.7109375" style="85" customWidth="1"/>
    <col min="15621" max="15621" width="15.5703125" style="85" customWidth="1"/>
    <col min="15622" max="15622" width="0.7109375" style="85" customWidth="1"/>
    <col min="15623" max="15623" width="15.5703125" style="85" customWidth="1"/>
    <col min="15624" max="15624" width="0.7109375" style="85" customWidth="1"/>
    <col min="15625" max="15625" width="15.5703125" style="85" customWidth="1"/>
    <col min="15626" max="15626" width="0.7109375" style="85" customWidth="1"/>
    <col min="15627" max="15627" width="17" style="85" customWidth="1"/>
    <col min="15628" max="15628" width="0.85546875" style="85" customWidth="1"/>
    <col min="15629" max="15629" width="16.42578125" style="85" bestFit="1" customWidth="1"/>
    <col min="15630" max="15630" width="0.7109375" style="85" customWidth="1"/>
    <col min="15631" max="15631" width="15.5703125" style="85" customWidth="1"/>
    <col min="15632" max="15632" width="0.7109375" style="85" customWidth="1"/>
    <col min="15633" max="15633" width="16.42578125" style="85" bestFit="1" customWidth="1"/>
    <col min="15634" max="15634" width="1.7109375" style="85" customWidth="1"/>
    <col min="15635" max="15635" width="15.85546875" style="85" customWidth="1"/>
    <col min="15636" max="15636" width="2.42578125" style="85" customWidth="1"/>
    <col min="15637" max="15637" width="16.5703125" style="85" customWidth="1"/>
    <col min="15638" max="15638" width="13.140625" style="85" customWidth="1"/>
    <col min="15639" max="15869" width="9.140625" style="85"/>
    <col min="15870" max="15870" width="41.42578125" style="85" customWidth="1"/>
    <col min="15871" max="15871" width="14.140625" style="85" customWidth="1"/>
    <col min="15872" max="15872" width="0.7109375" style="85" customWidth="1"/>
    <col min="15873" max="15873" width="16.42578125" style="85" bestFit="1" customWidth="1"/>
    <col min="15874" max="15874" width="0.85546875" style="85" customWidth="1"/>
    <col min="15875" max="15875" width="15.5703125" style="85" customWidth="1"/>
    <col min="15876" max="15876" width="0.7109375" style="85" customWidth="1"/>
    <col min="15877" max="15877" width="15.5703125" style="85" customWidth="1"/>
    <col min="15878" max="15878" width="0.7109375" style="85" customWidth="1"/>
    <col min="15879" max="15879" width="15.5703125" style="85" customWidth="1"/>
    <col min="15880" max="15880" width="0.7109375" style="85" customWidth="1"/>
    <col min="15881" max="15881" width="15.5703125" style="85" customWidth="1"/>
    <col min="15882" max="15882" width="0.7109375" style="85" customWidth="1"/>
    <col min="15883" max="15883" width="17" style="85" customWidth="1"/>
    <col min="15884" max="15884" width="0.85546875" style="85" customWidth="1"/>
    <col min="15885" max="15885" width="16.42578125" style="85" bestFit="1" customWidth="1"/>
    <col min="15886" max="15886" width="0.7109375" style="85" customWidth="1"/>
    <col min="15887" max="15887" width="15.5703125" style="85" customWidth="1"/>
    <col min="15888" max="15888" width="0.7109375" style="85" customWidth="1"/>
    <col min="15889" max="15889" width="16.42578125" style="85" bestFit="1" customWidth="1"/>
    <col min="15890" max="15890" width="1.7109375" style="85" customWidth="1"/>
    <col min="15891" max="15891" width="15.85546875" style="85" customWidth="1"/>
    <col min="15892" max="15892" width="2.42578125" style="85" customWidth="1"/>
    <col min="15893" max="15893" width="16.5703125" style="85" customWidth="1"/>
    <col min="15894" max="15894" width="13.140625" style="85" customWidth="1"/>
    <col min="15895" max="16125" width="9.140625" style="85"/>
    <col min="16126" max="16126" width="41.42578125" style="85" customWidth="1"/>
    <col min="16127" max="16127" width="14.140625" style="85" customWidth="1"/>
    <col min="16128" max="16128" width="0.7109375" style="85" customWidth="1"/>
    <col min="16129" max="16129" width="16.42578125" style="85" bestFit="1" customWidth="1"/>
    <col min="16130" max="16130" width="0.85546875" style="85" customWidth="1"/>
    <col min="16131" max="16131" width="15.5703125" style="85" customWidth="1"/>
    <col min="16132" max="16132" width="0.7109375" style="85" customWidth="1"/>
    <col min="16133" max="16133" width="15.5703125" style="85" customWidth="1"/>
    <col min="16134" max="16134" width="0.7109375" style="85" customWidth="1"/>
    <col min="16135" max="16135" width="15.5703125" style="85" customWidth="1"/>
    <col min="16136" max="16136" width="0.7109375" style="85" customWidth="1"/>
    <col min="16137" max="16137" width="15.5703125" style="85" customWidth="1"/>
    <col min="16138" max="16138" width="0.7109375" style="85" customWidth="1"/>
    <col min="16139" max="16139" width="17" style="85" customWidth="1"/>
    <col min="16140" max="16140" width="0.85546875" style="85" customWidth="1"/>
    <col min="16141" max="16141" width="16.42578125" style="85" bestFit="1" customWidth="1"/>
    <col min="16142" max="16142" width="0.7109375" style="85" customWidth="1"/>
    <col min="16143" max="16143" width="15.5703125" style="85" customWidth="1"/>
    <col min="16144" max="16144" width="0.7109375" style="85" customWidth="1"/>
    <col min="16145" max="16145" width="16.42578125" style="85" bestFit="1" customWidth="1"/>
    <col min="16146" max="16146" width="1.7109375" style="85" customWidth="1"/>
    <col min="16147" max="16147" width="15.85546875" style="85" customWidth="1"/>
    <col min="16148" max="16148" width="2.42578125" style="85" customWidth="1"/>
    <col min="16149" max="16149" width="16.5703125" style="85" customWidth="1"/>
    <col min="16150" max="16150" width="13.140625" style="85" customWidth="1"/>
    <col min="16151" max="16384" width="9.140625" style="85"/>
  </cols>
  <sheetData>
    <row r="1" spans="1:20" ht="21.75" customHeight="1" x14ac:dyDescent="0.5">
      <c r="A1" s="76" t="str">
        <f>FS_E!A1</f>
        <v>SAFARI WORLD PUBLIC COMPANY LIMITED AND SUBSIDIARIES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20" x14ac:dyDescent="0.5">
      <c r="A2" s="76" t="s">
        <v>125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x14ac:dyDescent="0.5">
      <c r="A3" s="76" t="str">
        <f>'FS_E_PL(6M)'!A3</f>
        <v>FOR THE SIX-MONTH PERIOD ENDED JUNE 30, 2022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x14ac:dyDescent="0.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86" t="s">
        <v>8</v>
      </c>
    </row>
    <row r="5" spans="1:20" x14ac:dyDescent="0.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86" t="s">
        <v>10</v>
      </c>
    </row>
    <row r="6" spans="1:20" s="87" customFormat="1" x14ac:dyDescent="0.5">
      <c r="D6" s="128" t="s">
        <v>3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0" s="88" customFormat="1" x14ac:dyDescent="0.5">
      <c r="D7" s="128" t="s">
        <v>4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</row>
    <row r="8" spans="1:20" s="87" customFormat="1" x14ac:dyDescent="0.5">
      <c r="D8" s="133" t="s">
        <v>126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89"/>
      <c r="R8" s="89"/>
      <c r="S8" s="89"/>
      <c r="T8" s="89"/>
    </row>
    <row r="9" spans="1:20" s="48" customFormat="1" ht="21" customHeight="1" x14ac:dyDescent="0.5">
      <c r="A9" s="90"/>
      <c r="B9" s="90"/>
      <c r="C9" s="90"/>
      <c r="G9" s="91"/>
      <c r="I9" s="91"/>
      <c r="J9" s="134"/>
      <c r="K9" s="134"/>
      <c r="L9" s="134"/>
      <c r="M9" s="92"/>
      <c r="N9" s="92" t="s">
        <v>127</v>
      </c>
      <c r="O9" s="12"/>
      <c r="Q9" s="91"/>
      <c r="R9" s="93"/>
      <c r="S9" s="91"/>
      <c r="T9" s="91"/>
    </row>
    <row r="10" spans="1:20" s="48" customFormat="1" ht="21" customHeight="1" x14ac:dyDescent="0.5">
      <c r="A10" s="90"/>
      <c r="B10" s="90"/>
      <c r="C10" s="90"/>
      <c r="G10" s="91"/>
      <c r="I10" s="91"/>
      <c r="J10" s="128" t="s">
        <v>128</v>
      </c>
      <c r="K10" s="128"/>
      <c r="L10" s="128"/>
      <c r="M10" s="12"/>
      <c r="N10" s="94" t="s">
        <v>129</v>
      </c>
      <c r="O10" s="12"/>
      <c r="Q10" s="91"/>
      <c r="R10" s="93"/>
      <c r="S10" s="91"/>
      <c r="T10" s="91"/>
    </row>
    <row r="11" spans="1:20" s="48" customFormat="1" ht="21" customHeight="1" x14ac:dyDescent="0.5">
      <c r="A11" s="90"/>
      <c r="B11" s="90"/>
      <c r="C11" s="90"/>
      <c r="D11" s="93" t="s">
        <v>130</v>
      </c>
      <c r="E11" s="93"/>
      <c r="F11" s="135" t="s">
        <v>131</v>
      </c>
      <c r="G11" s="91"/>
      <c r="H11" s="137" t="s">
        <v>132</v>
      </c>
      <c r="I11" s="91"/>
      <c r="P11" s="89" t="s">
        <v>133</v>
      </c>
      <c r="Q11" s="91"/>
      <c r="R11" s="93"/>
      <c r="S11" s="91"/>
      <c r="T11" s="91" t="s">
        <v>134</v>
      </c>
    </row>
    <row r="12" spans="1:20" s="88" customFormat="1" ht="21" customHeight="1" x14ac:dyDescent="0.5">
      <c r="A12" s="28"/>
      <c r="B12" s="95"/>
      <c r="C12" s="95"/>
      <c r="D12" s="91" t="s">
        <v>135</v>
      </c>
      <c r="E12" s="91"/>
      <c r="F12" s="135"/>
      <c r="G12" s="91"/>
      <c r="H12" s="137"/>
      <c r="I12" s="91"/>
      <c r="J12" s="96" t="s">
        <v>64</v>
      </c>
      <c r="K12" s="96"/>
      <c r="L12" s="97"/>
      <c r="M12" s="97"/>
      <c r="N12" s="139" t="s">
        <v>136</v>
      </c>
      <c r="O12" s="97"/>
      <c r="P12" s="91" t="s">
        <v>137</v>
      </c>
      <c r="Q12" s="91"/>
      <c r="R12" s="12" t="s">
        <v>138</v>
      </c>
      <c r="S12" s="91"/>
      <c r="T12" s="91" t="s">
        <v>139</v>
      </c>
    </row>
    <row r="13" spans="1:20" s="88" customFormat="1" ht="21" customHeight="1" x14ac:dyDescent="0.5">
      <c r="A13" s="28"/>
      <c r="B13" s="10"/>
      <c r="C13" s="95"/>
      <c r="D13" s="98" t="s">
        <v>140</v>
      </c>
      <c r="E13" s="91"/>
      <c r="F13" s="136"/>
      <c r="G13" s="91"/>
      <c r="H13" s="138"/>
      <c r="I13" s="91"/>
      <c r="J13" s="99" t="s">
        <v>141</v>
      </c>
      <c r="K13" s="96"/>
      <c r="L13" s="99" t="s">
        <v>66</v>
      </c>
      <c r="M13" s="96"/>
      <c r="N13" s="140"/>
      <c r="O13" s="96"/>
      <c r="P13" s="98" t="s">
        <v>142</v>
      </c>
      <c r="Q13" s="91"/>
      <c r="R13" s="94" t="s">
        <v>143</v>
      </c>
      <c r="S13" s="91"/>
      <c r="T13" s="98" t="s">
        <v>144</v>
      </c>
    </row>
    <row r="14" spans="1:20" s="88" customFormat="1" ht="21" customHeight="1" x14ac:dyDescent="0.5">
      <c r="A14" s="100" t="s">
        <v>145</v>
      </c>
      <c r="B14" s="4"/>
      <c r="C14" s="3"/>
      <c r="D14" s="23">
        <v>2871210921</v>
      </c>
      <c r="E14" s="23"/>
      <c r="F14" s="23">
        <v>124822470.16</v>
      </c>
      <c r="G14" s="23"/>
      <c r="H14" s="23">
        <v>65417762.859999999</v>
      </c>
      <c r="I14" s="23"/>
      <c r="J14" s="23">
        <v>68950000</v>
      </c>
      <c r="K14" s="23"/>
      <c r="L14" s="23">
        <v>-712771477.04999995</v>
      </c>
      <c r="M14" s="23"/>
      <c r="N14" s="23">
        <v>0</v>
      </c>
      <c r="O14" s="23"/>
      <c r="P14" s="23">
        <v>2417629676.9700003</v>
      </c>
      <c r="Q14" s="23"/>
      <c r="R14" s="23">
        <v>9985166.7200000007</v>
      </c>
      <c r="S14" s="23"/>
      <c r="T14" s="23">
        <v>2427614843.6900001</v>
      </c>
    </row>
    <row r="15" spans="1:20" s="88" customFormat="1" ht="21" customHeight="1" x14ac:dyDescent="0.5">
      <c r="A15" s="95" t="s">
        <v>146</v>
      </c>
      <c r="B15" s="4"/>
      <c r="C15" s="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88" customFormat="1" x14ac:dyDescent="0.5">
      <c r="A16" s="101" t="s">
        <v>147</v>
      </c>
      <c r="B16" s="4"/>
      <c r="C16" s="3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-290237877.35999995</v>
      </c>
      <c r="M16" s="23"/>
      <c r="N16" s="23">
        <v>0</v>
      </c>
      <c r="O16" s="23"/>
      <c r="P16" s="23">
        <v>-290237877.35999995</v>
      </c>
      <c r="Q16" s="23"/>
      <c r="R16" s="23">
        <v>-1535854.73</v>
      </c>
      <c r="S16" s="23"/>
      <c r="T16" s="23">
        <v>-291773732.08999997</v>
      </c>
    </row>
    <row r="17" spans="1:20" s="88" customFormat="1" ht="21.75" thickBot="1" x14ac:dyDescent="0.55000000000000004">
      <c r="A17" s="102" t="s">
        <v>149</v>
      </c>
      <c r="B17" s="4"/>
      <c r="C17" s="3"/>
      <c r="D17" s="31">
        <v>2871210921</v>
      </c>
      <c r="E17" s="73"/>
      <c r="F17" s="31">
        <v>124822470.16</v>
      </c>
      <c r="G17" s="23"/>
      <c r="H17" s="31">
        <v>65417762.859999999</v>
      </c>
      <c r="I17" s="23"/>
      <c r="J17" s="31">
        <v>68950000</v>
      </c>
      <c r="K17" s="23"/>
      <c r="L17" s="31">
        <v>-1003009354.4099998</v>
      </c>
      <c r="M17" s="23"/>
      <c r="N17" s="31">
        <v>0</v>
      </c>
      <c r="O17" s="23"/>
      <c r="P17" s="31">
        <v>2127391799.6100004</v>
      </c>
      <c r="Q17" s="23"/>
      <c r="R17" s="31">
        <v>8449311.9900000002</v>
      </c>
      <c r="S17" s="23"/>
      <c r="T17" s="31">
        <v>2135841111.6000001</v>
      </c>
    </row>
    <row r="18" spans="1:20" s="88" customFormat="1" ht="12" customHeight="1" thickTop="1" x14ac:dyDescent="0.5">
      <c r="A18" s="95"/>
      <c r="B18" s="4"/>
      <c r="C18" s="3"/>
      <c r="D18" s="23"/>
      <c r="E18" s="23"/>
      <c r="F18" s="23"/>
      <c r="G18" s="71"/>
      <c r="H18" s="23"/>
      <c r="I18" s="71"/>
      <c r="J18" s="23"/>
      <c r="K18" s="71"/>
      <c r="L18" s="71"/>
      <c r="M18" s="71"/>
      <c r="N18" s="71"/>
      <c r="O18" s="71"/>
      <c r="P18" s="23"/>
      <c r="Q18" s="73"/>
      <c r="R18" s="23"/>
      <c r="S18" s="73"/>
      <c r="T18" s="23"/>
    </row>
    <row r="19" spans="1:20" s="88" customFormat="1" ht="21" customHeight="1" x14ac:dyDescent="0.5">
      <c r="A19" s="100" t="s">
        <v>150</v>
      </c>
      <c r="B19" s="4"/>
      <c r="C19" s="3"/>
      <c r="D19" s="23">
        <v>2871210921</v>
      </c>
      <c r="E19" s="23"/>
      <c r="F19" s="23">
        <v>124822470.16</v>
      </c>
      <c r="G19" s="23"/>
      <c r="H19" s="23">
        <v>65417762.859999999</v>
      </c>
      <c r="I19" s="23"/>
      <c r="J19" s="23">
        <v>68950000</v>
      </c>
      <c r="K19" s="23"/>
      <c r="L19" s="23">
        <v>157863807.11000001</v>
      </c>
      <c r="M19" s="23"/>
      <c r="N19" s="23">
        <v>0</v>
      </c>
      <c r="O19" s="23"/>
      <c r="P19" s="23">
        <v>3288264961.1300001</v>
      </c>
      <c r="Q19" s="23"/>
      <c r="R19" s="23">
        <v>14106932.439999999</v>
      </c>
      <c r="S19" s="23"/>
      <c r="T19" s="23">
        <v>3302371893.5700002</v>
      </c>
    </row>
    <row r="20" spans="1:20" s="88" customFormat="1" ht="21" customHeight="1" x14ac:dyDescent="0.5">
      <c r="A20" s="95" t="str">
        <f>+A15</f>
        <v>Changes in shareholders' equity for the period:</v>
      </c>
      <c r="B20" s="4"/>
      <c r="C20" s="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88" customFormat="1" ht="21" customHeight="1" x14ac:dyDescent="0.5">
      <c r="A21" s="101" t="s">
        <v>147</v>
      </c>
      <c r="B21" s="4"/>
      <c r="C21" s="3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23">
        <v>-468884199.09999996</v>
      </c>
      <c r="M21" s="23"/>
      <c r="N21" s="23">
        <v>39695362.140000001</v>
      </c>
      <c r="O21" s="23"/>
      <c r="P21" s="23">
        <v>-429188836.95999998</v>
      </c>
      <c r="Q21" s="23"/>
      <c r="R21" s="23">
        <v>-1863053.01</v>
      </c>
      <c r="S21" s="23"/>
      <c r="T21" s="23">
        <v>-431051889.96999997</v>
      </c>
    </row>
    <row r="22" spans="1:20" s="88" customFormat="1" x14ac:dyDescent="0.5">
      <c r="A22" s="101" t="s">
        <v>148</v>
      </c>
      <c r="B22" s="4"/>
      <c r="C22" s="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39695362.140000001</v>
      </c>
      <c r="M22" s="23"/>
      <c r="N22" s="23">
        <v>-39695362.140000001</v>
      </c>
      <c r="O22" s="23"/>
      <c r="P22" s="23">
        <v>0</v>
      </c>
      <c r="Q22" s="23"/>
      <c r="R22" s="23">
        <v>0</v>
      </c>
      <c r="S22" s="23"/>
      <c r="T22" s="23">
        <v>0</v>
      </c>
    </row>
    <row r="23" spans="1:20" s="88" customFormat="1" ht="21" customHeight="1" thickBot="1" x14ac:dyDescent="0.55000000000000004">
      <c r="A23" s="102" t="s">
        <v>151</v>
      </c>
      <c r="B23" s="4"/>
      <c r="C23" s="3"/>
      <c r="D23" s="31">
        <v>2871210921</v>
      </c>
      <c r="E23" s="73"/>
      <c r="F23" s="31">
        <v>124822470.16</v>
      </c>
      <c r="G23" s="23"/>
      <c r="H23" s="31">
        <v>65417762.859999999</v>
      </c>
      <c r="I23" s="23"/>
      <c r="J23" s="31">
        <v>68950000</v>
      </c>
      <c r="K23" s="23"/>
      <c r="L23" s="31">
        <v>-271325029.84999996</v>
      </c>
      <c r="M23" s="23"/>
      <c r="N23" s="31">
        <v>0</v>
      </c>
      <c r="O23" s="23"/>
      <c r="P23" s="31">
        <v>2859076124.1700001</v>
      </c>
      <c r="Q23" s="23"/>
      <c r="R23" s="31">
        <v>12243879.43</v>
      </c>
      <c r="S23" s="23"/>
      <c r="T23" s="31">
        <v>2871320003.6000004</v>
      </c>
    </row>
    <row r="24" spans="1:20" ht="50.1" customHeight="1" thickTop="1" x14ac:dyDescent="0.5">
      <c r="D24" s="103"/>
      <c r="E24" s="103"/>
      <c r="F24" s="103"/>
      <c r="G24" s="23"/>
      <c r="H24" s="103"/>
      <c r="I24" s="23"/>
      <c r="J24" s="103"/>
      <c r="K24" s="23"/>
      <c r="L24" s="103"/>
      <c r="M24" s="103"/>
      <c r="N24" s="103"/>
      <c r="O24" s="103"/>
      <c r="P24" s="103"/>
      <c r="Q24" s="23"/>
      <c r="R24" s="103"/>
      <c r="S24" s="23"/>
      <c r="T24" s="103"/>
    </row>
    <row r="25" spans="1:20" ht="23.25" customHeight="1" x14ac:dyDescent="0.5">
      <c r="A25" s="124" t="s">
        <v>32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</row>
    <row r="26" spans="1:20" ht="23.25" customHeight="1" x14ac:dyDescent="0.5">
      <c r="A26" s="124" t="s">
        <v>33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</row>
    <row r="27" spans="1:20" ht="23.25" customHeight="1" x14ac:dyDescent="0.5">
      <c r="D27" s="103"/>
      <c r="E27" s="103"/>
      <c r="F27" s="103"/>
      <c r="G27" s="23"/>
      <c r="H27" s="103"/>
      <c r="I27" s="23"/>
      <c r="J27" s="103"/>
      <c r="K27" s="23"/>
      <c r="L27" s="103"/>
      <c r="M27" s="103"/>
      <c r="N27" s="103"/>
      <c r="O27" s="103"/>
      <c r="P27" s="103"/>
      <c r="Q27" s="23"/>
      <c r="R27" s="103"/>
      <c r="S27" s="23"/>
      <c r="T27" s="103"/>
    </row>
    <row r="28" spans="1:20" x14ac:dyDescent="0.5">
      <c r="D28" s="103"/>
      <c r="E28" s="103"/>
      <c r="F28" s="103"/>
      <c r="G28" s="23"/>
      <c r="H28" s="103"/>
      <c r="I28" s="23"/>
      <c r="J28" s="103"/>
      <c r="K28" s="23"/>
      <c r="L28" s="103"/>
      <c r="M28" s="103"/>
      <c r="N28" s="103"/>
      <c r="O28" s="103"/>
      <c r="P28" s="103"/>
      <c r="Q28" s="23"/>
      <c r="R28" s="103"/>
      <c r="S28" s="23"/>
      <c r="T28" s="103"/>
    </row>
  </sheetData>
  <mergeCells count="10">
    <mergeCell ref="A25:T25"/>
    <mergeCell ref="A26:T26"/>
    <mergeCell ref="D6:T6"/>
    <mergeCell ref="D7:T7"/>
    <mergeCell ref="D8:P8"/>
    <mergeCell ref="J9:L9"/>
    <mergeCell ref="J10:L10"/>
    <mergeCell ref="F11:F13"/>
    <mergeCell ref="H11:H13"/>
    <mergeCell ref="N12:N13"/>
  </mergeCells>
  <pageMargins left="0.55118110236220497" right="0.39370078740157499" top="0.59055118110236204" bottom="0.39370078740157499" header="0.39370078740157499" footer="0.27559055118110198"/>
  <pageSetup paperSize="9" scale="72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S29"/>
  <sheetViews>
    <sheetView showGridLines="0" view="pageBreakPreview" zoomScale="90" zoomScaleNormal="100" zoomScaleSheetLayoutView="90" workbookViewId="0">
      <selection activeCell="K33" sqref="K33"/>
    </sheetView>
  </sheetViews>
  <sheetFormatPr defaultColWidth="9.140625" defaultRowHeight="21" x14ac:dyDescent="0.5"/>
  <cols>
    <col min="1" max="1" width="2.5703125" style="85" customWidth="1"/>
    <col min="2" max="2" width="52.5703125" style="85" customWidth="1"/>
    <col min="3" max="3" width="10.7109375" style="85" customWidth="1"/>
    <col min="4" max="4" width="1.140625" style="85" customWidth="1"/>
    <col min="5" max="5" width="17" style="85" customWidth="1"/>
    <col min="6" max="6" width="1.140625" style="85" customWidth="1"/>
    <col min="7" max="7" width="17" style="85" customWidth="1"/>
    <col min="8" max="8" width="1.140625" style="85" customWidth="1"/>
    <col min="9" max="9" width="17" style="85" customWidth="1"/>
    <col min="10" max="10" width="1.140625" style="85" customWidth="1"/>
    <col min="11" max="11" width="17" style="85" customWidth="1"/>
    <col min="12" max="12" width="1.140625" style="85" customWidth="1"/>
    <col min="13" max="13" width="17" style="85" customWidth="1"/>
    <col min="14" max="14" width="1.140625" style="85" customWidth="1"/>
    <col min="15" max="15" width="17" style="85" customWidth="1"/>
    <col min="16" max="16" width="1.140625" style="85" customWidth="1"/>
    <col min="17" max="17" width="17" style="85" customWidth="1"/>
    <col min="18" max="18" width="1.140625" style="85" customWidth="1"/>
    <col min="19" max="19" width="1.85546875" style="85" customWidth="1"/>
    <col min="20" max="253" width="9.140625" style="85"/>
    <col min="254" max="254" width="2.5703125" style="85" customWidth="1"/>
    <col min="255" max="255" width="52.5703125" style="85" customWidth="1"/>
    <col min="256" max="256" width="10.7109375" style="85" customWidth="1"/>
    <col min="257" max="257" width="1.140625" style="85" customWidth="1"/>
    <col min="258" max="258" width="17" style="85" customWidth="1"/>
    <col min="259" max="259" width="1.140625" style="85" customWidth="1"/>
    <col min="260" max="260" width="17" style="85" customWidth="1"/>
    <col min="261" max="261" width="1.140625" style="85" customWidth="1"/>
    <col min="262" max="262" width="17" style="85" customWidth="1"/>
    <col min="263" max="263" width="1.140625" style="85" customWidth="1"/>
    <col min="264" max="264" width="17" style="85" customWidth="1"/>
    <col min="265" max="265" width="1.140625" style="85" customWidth="1"/>
    <col min="266" max="266" width="17" style="85" customWidth="1"/>
    <col min="267" max="267" width="1.140625" style="85" customWidth="1"/>
    <col min="268" max="268" width="17" style="85" customWidth="1"/>
    <col min="269" max="269" width="1.140625" style="85" customWidth="1"/>
    <col min="270" max="270" width="17" style="85" customWidth="1"/>
    <col min="271" max="271" width="1.140625" style="85" customWidth="1"/>
    <col min="272" max="272" width="1.85546875" style="85" customWidth="1"/>
    <col min="273" max="273" width="16.140625" style="85" bestFit="1" customWidth="1"/>
    <col min="274" max="274" width="1.85546875" style="85" customWidth="1"/>
    <col min="275" max="275" width="16.5703125" style="85" customWidth="1"/>
    <col min="276" max="509" width="9.140625" style="85"/>
    <col min="510" max="510" width="2.5703125" style="85" customWidth="1"/>
    <col min="511" max="511" width="52.5703125" style="85" customWidth="1"/>
    <col min="512" max="512" width="10.7109375" style="85" customWidth="1"/>
    <col min="513" max="513" width="1.140625" style="85" customWidth="1"/>
    <col min="514" max="514" width="17" style="85" customWidth="1"/>
    <col min="515" max="515" width="1.140625" style="85" customWidth="1"/>
    <col min="516" max="516" width="17" style="85" customWidth="1"/>
    <col min="517" max="517" width="1.140625" style="85" customWidth="1"/>
    <col min="518" max="518" width="17" style="85" customWidth="1"/>
    <col min="519" max="519" width="1.140625" style="85" customWidth="1"/>
    <col min="520" max="520" width="17" style="85" customWidth="1"/>
    <col min="521" max="521" width="1.140625" style="85" customWidth="1"/>
    <col min="522" max="522" width="17" style="85" customWidth="1"/>
    <col min="523" max="523" width="1.140625" style="85" customWidth="1"/>
    <col min="524" max="524" width="17" style="85" customWidth="1"/>
    <col min="525" max="525" width="1.140625" style="85" customWidth="1"/>
    <col min="526" max="526" width="17" style="85" customWidth="1"/>
    <col min="527" max="527" width="1.140625" style="85" customWidth="1"/>
    <col min="528" max="528" width="1.85546875" style="85" customWidth="1"/>
    <col min="529" max="529" width="16.140625" style="85" bestFit="1" customWidth="1"/>
    <col min="530" max="530" width="1.85546875" style="85" customWidth="1"/>
    <col min="531" max="531" width="16.5703125" style="85" customWidth="1"/>
    <col min="532" max="765" width="9.140625" style="85"/>
    <col min="766" max="766" width="2.5703125" style="85" customWidth="1"/>
    <col min="767" max="767" width="52.5703125" style="85" customWidth="1"/>
    <col min="768" max="768" width="10.7109375" style="85" customWidth="1"/>
    <col min="769" max="769" width="1.140625" style="85" customWidth="1"/>
    <col min="770" max="770" width="17" style="85" customWidth="1"/>
    <col min="771" max="771" width="1.140625" style="85" customWidth="1"/>
    <col min="772" max="772" width="17" style="85" customWidth="1"/>
    <col min="773" max="773" width="1.140625" style="85" customWidth="1"/>
    <col min="774" max="774" width="17" style="85" customWidth="1"/>
    <col min="775" max="775" width="1.140625" style="85" customWidth="1"/>
    <col min="776" max="776" width="17" style="85" customWidth="1"/>
    <col min="777" max="777" width="1.140625" style="85" customWidth="1"/>
    <col min="778" max="778" width="17" style="85" customWidth="1"/>
    <col min="779" max="779" width="1.140625" style="85" customWidth="1"/>
    <col min="780" max="780" width="17" style="85" customWidth="1"/>
    <col min="781" max="781" width="1.140625" style="85" customWidth="1"/>
    <col min="782" max="782" width="17" style="85" customWidth="1"/>
    <col min="783" max="783" width="1.140625" style="85" customWidth="1"/>
    <col min="784" max="784" width="1.85546875" style="85" customWidth="1"/>
    <col min="785" max="785" width="16.140625" style="85" bestFit="1" customWidth="1"/>
    <col min="786" max="786" width="1.85546875" style="85" customWidth="1"/>
    <col min="787" max="787" width="16.5703125" style="85" customWidth="1"/>
    <col min="788" max="1021" width="9.140625" style="85"/>
    <col min="1022" max="1022" width="2.5703125" style="85" customWidth="1"/>
    <col min="1023" max="1023" width="52.5703125" style="85" customWidth="1"/>
    <col min="1024" max="1024" width="10.7109375" style="85" customWidth="1"/>
    <col min="1025" max="1025" width="1.140625" style="85" customWidth="1"/>
    <col min="1026" max="1026" width="17" style="85" customWidth="1"/>
    <col min="1027" max="1027" width="1.140625" style="85" customWidth="1"/>
    <col min="1028" max="1028" width="17" style="85" customWidth="1"/>
    <col min="1029" max="1029" width="1.140625" style="85" customWidth="1"/>
    <col min="1030" max="1030" width="17" style="85" customWidth="1"/>
    <col min="1031" max="1031" width="1.140625" style="85" customWidth="1"/>
    <col min="1032" max="1032" width="17" style="85" customWidth="1"/>
    <col min="1033" max="1033" width="1.140625" style="85" customWidth="1"/>
    <col min="1034" max="1034" width="17" style="85" customWidth="1"/>
    <col min="1035" max="1035" width="1.140625" style="85" customWidth="1"/>
    <col min="1036" max="1036" width="17" style="85" customWidth="1"/>
    <col min="1037" max="1037" width="1.140625" style="85" customWidth="1"/>
    <col min="1038" max="1038" width="17" style="85" customWidth="1"/>
    <col min="1039" max="1039" width="1.140625" style="85" customWidth="1"/>
    <col min="1040" max="1040" width="1.85546875" style="85" customWidth="1"/>
    <col min="1041" max="1041" width="16.140625" style="85" bestFit="1" customWidth="1"/>
    <col min="1042" max="1042" width="1.85546875" style="85" customWidth="1"/>
    <col min="1043" max="1043" width="16.5703125" style="85" customWidth="1"/>
    <col min="1044" max="1277" width="9.140625" style="85"/>
    <col min="1278" max="1278" width="2.5703125" style="85" customWidth="1"/>
    <col min="1279" max="1279" width="52.5703125" style="85" customWidth="1"/>
    <col min="1280" max="1280" width="10.7109375" style="85" customWidth="1"/>
    <col min="1281" max="1281" width="1.140625" style="85" customWidth="1"/>
    <col min="1282" max="1282" width="17" style="85" customWidth="1"/>
    <col min="1283" max="1283" width="1.140625" style="85" customWidth="1"/>
    <col min="1284" max="1284" width="17" style="85" customWidth="1"/>
    <col min="1285" max="1285" width="1.140625" style="85" customWidth="1"/>
    <col min="1286" max="1286" width="17" style="85" customWidth="1"/>
    <col min="1287" max="1287" width="1.140625" style="85" customWidth="1"/>
    <col min="1288" max="1288" width="17" style="85" customWidth="1"/>
    <col min="1289" max="1289" width="1.140625" style="85" customWidth="1"/>
    <col min="1290" max="1290" width="17" style="85" customWidth="1"/>
    <col min="1291" max="1291" width="1.140625" style="85" customWidth="1"/>
    <col min="1292" max="1292" width="17" style="85" customWidth="1"/>
    <col min="1293" max="1293" width="1.140625" style="85" customWidth="1"/>
    <col min="1294" max="1294" width="17" style="85" customWidth="1"/>
    <col min="1295" max="1295" width="1.140625" style="85" customWidth="1"/>
    <col min="1296" max="1296" width="1.85546875" style="85" customWidth="1"/>
    <col min="1297" max="1297" width="16.140625" style="85" bestFit="1" customWidth="1"/>
    <col min="1298" max="1298" width="1.85546875" style="85" customWidth="1"/>
    <col min="1299" max="1299" width="16.5703125" style="85" customWidth="1"/>
    <col min="1300" max="1533" width="9.140625" style="85"/>
    <col min="1534" max="1534" width="2.5703125" style="85" customWidth="1"/>
    <col min="1535" max="1535" width="52.5703125" style="85" customWidth="1"/>
    <col min="1536" max="1536" width="10.7109375" style="85" customWidth="1"/>
    <col min="1537" max="1537" width="1.140625" style="85" customWidth="1"/>
    <col min="1538" max="1538" width="17" style="85" customWidth="1"/>
    <col min="1539" max="1539" width="1.140625" style="85" customWidth="1"/>
    <col min="1540" max="1540" width="17" style="85" customWidth="1"/>
    <col min="1541" max="1541" width="1.140625" style="85" customWidth="1"/>
    <col min="1542" max="1542" width="17" style="85" customWidth="1"/>
    <col min="1543" max="1543" width="1.140625" style="85" customWidth="1"/>
    <col min="1544" max="1544" width="17" style="85" customWidth="1"/>
    <col min="1545" max="1545" width="1.140625" style="85" customWidth="1"/>
    <col min="1546" max="1546" width="17" style="85" customWidth="1"/>
    <col min="1547" max="1547" width="1.140625" style="85" customWidth="1"/>
    <col min="1548" max="1548" width="17" style="85" customWidth="1"/>
    <col min="1549" max="1549" width="1.140625" style="85" customWidth="1"/>
    <col min="1550" max="1550" width="17" style="85" customWidth="1"/>
    <col min="1551" max="1551" width="1.140625" style="85" customWidth="1"/>
    <col min="1552" max="1552" width="1.85546875" style="85" customWidth="1"/>
    <col min="1553" max="1553" width="16.140625" style="85" bestFit="1" customWidth="1"/>
    <col min="1554" max="1554" width="1.85546875" style="85" customWidth="1"/>
    <col min="1555" max="1555" width="16.5703125" style="85" customWidth="1"/>
    <col min="1556" max="1789" width="9.140625" style="85"/>
    <col min="1790" max="1790" width="2.5703125" style="85" customWidth="1"/>
    <col min="1791" max="1791" width="52.5703125" style="85" customWidth="1"/>
    <col min="1792" max="1792" width="10.7109375" style="85" customWidth="1"/>
    <col min="1793" max="1793" width="1.140625" style="85" customWidth="1"/>
    <col min="1794" max="1794" width="17" style="85" customWidth="1"/>
    <col min="1795" max="1795" width="1.140625" style="85" customWidth="1"/>
    <col min="1796" max="1796" width="17" style="85" customWidth="1"/>
    <col min="1797" max="1797" width="1.140625" style="85" customWidth="1"/>
    <col min="1798" max="1798" width="17" style="85" customWidth="1"/>
    <col min="1799" max="1799" width="1.140625" style="85" customWidth="1"/>
    <col min="1800" max="1800" width="17" style="85" customWidth="1"/>
    <col min="1801" max="1801" width="1.140625" style="85" customWidth="1"/>
    <col min="1802" max="1802" width="17" style="85" customWidth="1"/>
    <col min="1803" max="1803" width="1.140625" style="85" customWidth="1"/>
    <col min="1804" max="1804" width="17" style="85" customWidth="1"/>
    <col min="1805" max="1805" width="1.140625" style="85" customWidth="1"/>
    <col min="1806" max="1806" width="17" style="85" customWidth="1"/>
    <col min="1807" max="1807" width="1.140625" style="85" customWidth="1"/>
    <col min="1808" max="1808" width="1.85546875" style="85" customWidth="1"/>
    <col min="1809" max="1809" width="16.140625" style="85" bestFit="1" customWidth="1"/>
    <col min="1810" max="1810" width="1.85546875" style="85" customWidth="1"/>
    <col min="1811" max="1811" width="16.5703125" style="85" customWidth="1"/>
    <col min="1812" max="2045" width="9.140625" style="85"/>
    <col min="2046" max="2046" width="2.5703125" style="85" customWidth="1"/>
    <col min="2047" max="2047" width="52.5703125" style="85" customWidth="1"/>
    <col min="2048" max="2048" width="10.7109375" style="85" customWidth="1"/>
    <col min="2049" max="2049" width="1.140625" style="85" customWidth="1"/>
    <col min="2050" max="2050" width="17" style="85" customWidth="1"/>
    <col min="2051" max="2051" width="1.140625" style="85" customWidth="1"/>
    <col min="2052" max="2052" width="17" style="85" customWidth="1"/>
    <col min="2053" max="2053" width="1.140625" style="85" customWidth="1"/>
    <col min="2054" max="2054" width="17" style="85" customWidth="1"/>
    <col min="2055" max="2055" width="1.140625" style="85" customWidth="1"/>
    <col min="2056" max="2056" width="17" style="85" customWidth="1"/>
    <col min="2057" max="2057" width="1.140625" style="85" customWidth="1"/>
    <col min="2058" max="2058" width="17" style="85" customWidth="1"/>
    <col min="2059" max="2059" width="1.140625" style="85" customWidth="1"/>
    <col min="2060" max="2060" width="17" style="85" customWidth="1"/>
    <col min="2061" max="2061" width="1.140625" style="85" customWidth="1"/>
    <col min="2062" max="2062" width="17" style="85" customWidth="1"/>
    <col min="2063" max="2063" width="1.140625" style="85" customWidth="1"/>
    <col min="2064" max="2064" width="1.85546875" style="85" customWidth="1"/>
    <col min="2065" max="2065" width="16.140625" style="85" bestFit="1" customWidth="1"/>
    <col min="2066" max="2066" width="1.85546875" style="85" customWidth="1"/>
    <col min="2067" max="2067" width="16.5703125" style="85" customWidth="1"/>
    <col min="2068" max="2301" width="9.140625" style="85"/>
    <col min="2302" max="2302" width="2.5703125" style="85" customWidth="1"/>
    <col min="2303" max="2303" width="52.5703125" style="85" customWidth="1"/>
    <col min="2304" max="2304" width="10.7109375" style="85" customWidth="1"/>
    <col min="2305" max="2305" width="1.140625" style="85" customWidth="1"/>
    <col min="2306" max="2306" width="17" style="85" customWidth="1"/>
    <col min="2307" max="2307" width="1.140625" style="85" customWidth="1"/>
    <col min="2308" max="2308" width="17" style="85" customWidth="1"/>
    <col min="2309" max="2309" width="1.140625" style="85" customWidth="1"/>
    <col min="2310" max="2310" width="17" style="85" customWidth="1"/>
    <col min="2311" max="2311" width="1.140625" style="85" customWidth="1"/>
    <col min="2312" max="2312" width="17" style="85" customWidth="1"/>
    <col min="2313" max="2313" width="1.140625" style="85" customWidth="1"/>
    <col min="2314" max="2314" width="17" style="85" customWidth="1"/>
    <col min="2315" max="2315" width="1.140625" style="85" customWidth="1"/>
    <col min="2316" max="2316" width="17" style="85" customWidth="1"/>
    <col min="2317" max="2317" width="1.140625" style="85" customWidth="1"/>
    <col min="2318" max="2318" width="17" style="85" customWidth="1"/>
    <col min="2319" max="2319" width="1.140625" style="85" customWidth="1"/>
    <col min="2320" max="2320" width="1.85546875" style="85" customWidth="1"/>
    <col min="2321" max="2321" width="16.140625" style="85" bestFit="1" customWidth="1"/>
    <col min="2322" max="2322" width="1.85546875" style="85" customWidth="1"/>
    <col min="2323" max="2323" width="16.5703125" style="85" customWidth="1"/>
    <col min="2324" max="2557" width="9.140625" style="85"/>
    <col min="2558" max="2558" width="2.5703125" style="85" customWidth="1"/>
    <col min="2559" max="2559" width="52.5703125" style="85" customWidth="1"/>
    <col min="2560" max="2560" width="10.7109375" style="85" customWidth="1"/>
    <col min="2561" max="2561" width="1.140625" style="85" customWidth="1"/>
    <col min="2562" max="2562" width="17" style="85" customWidth="1"/>
    <col min="2563" max="2563" width="1.140625" style="85" customWidth="1"/>
    <col min="2564" max="2564" width="17" style="85" customWidth="1"/>
    <col min="2565" max="2565" width="1.140625" style="85" customWidth="1"/>
    <col min="2566" max="2566" width="17" style="85" customWidth="1"/>
    <col min="2567" max="2567" width="1.140625" style="85" customWidth="1"/>
    <col min="2568" max="2568" width="17" style="85" customWidth="1"/>
    <col min="2569" max="2569" width="1.140625" style="85" customWidth="1"/>
    <col min="2570" max="2570" width="17" style="85" customWidth="1"/>
    <col min="2571" max="2571" width="1.140625" style="85" customWidth="1"/>
    <col min="2572" max="2572" width="17" style="85" customWidth="1"/>
    <col min="2573" max="2573" width="1.140625" style="85" customWidth="1"/>
    <col min="2574" max="2574" width="17" style="85" customWidth="1"/>
    <col min="2575" max="2575" width="1.140625" style="85" customWidth="1"/>
    <col min="2576" max="2576" width="1.85546875" style="85" customWidth="1"/>
    <col min="2577" max="2577" width="16.140625" style="85" bestFit="1" customWidth="1"/>
    <col min="2578" max="2578" width="1.85546875" style="85" customWidth="1"/>
    <col min="2579" max="2579" width="16.5703125" style="85" customWidth="1"/>
    <col min="2580" max="2813" width="9.140625" style="85"/>
    <col min="2814" max="2814" width="2.5703125" style="85" customWidth="1"/>
    <col min="2815" max="2815" width="52.5703125" style="85" customWidth="1"/>
    <col min="2816" max="2816" width="10.7109375" style="85" customWidth="1"/>
    <col min="2817" max="2817" width="1.140625" style="85" customWidth="1"/>
    <col min="2818" max="2818" width="17" style="85" customWidth="1"/>
    <col min="2819" max="2819" width="1.140625" style="85" customWidth="1"/>
    <col min="2820" max="2820" width="17" style="85" customWidth="1"/>
    <col min="2821" max="2821" width="1.140625" style="85" customWidth="1"/>
    <col min="2822" max="2822" width="17" style="85" customWidth="1"/>
    <col min="2823" max="2823" width="1.140625" style="85" customWidth="1"/>
    <col min="2824" max="2824" width="17" style="85" customWidth="1"/>
    <col min="2825" max="2825" width="1.140625" style="85" customWidth="1"/>
    <col min="2826" max="2826" width="17" style="85" customWidth="1"/>
    <col min="2827" max="2827" width="1.140625" style="85" customWidth="1"/>
    <col min="2828" max="2828" width="17" style="85" customWidth="1"/>
    <col min="2829" max="2829" width="1.140625" style="85" customWidth="1"/>
    <col min="2830" max="2830" width="17" style="85" customWidth="1"/>
    <col min="2831" max="2831" width="1.140625" style="85" customWidth="1"/>
    <col min="2832" max="2832" width="1.85546875" style="85" customWidth="1"/>
    <col min="2833" max="2833" width="16.140625" style="85" bestFit="1" customWidth="1"/>
    <col min="2834" max="2834" width="1.85546875" style="85" customWidth="1"/>
    <col min="2835" max="2835" width="16.5703125" style="85" customWidth="1"/>
    <col min="2836" max="3069" width="9.140625" style="85"/>
    <col min="3070" max="3070" width="2.5703125" style="85" customWidth="1"/>
    <col min="3071" max="3071" width="52.5703125" style="85" customWidth="1"/>
    <col min="3072" max="3072" width="10.7109375" style="85" customWidth="1"/>
    <col min="3073" max="3073" width="1.140625" style="85" customWidth="1"/>
    <col min="3074" max="3074" width="17" style="85" customWidth="1"/>
    <col min="3075" max="3075" width="1.140625" style="85" customWidth="1"/>
    <col min="3076" max="3076" width="17" style="85" customWidth="1"/>
    <col min="3077" max="3077" width="1.140625" style="85" customWidth="1"/>
    <col min="3078" max="3078" width="17" style="85" customWidth="1"/>
    <col min="3079" max="3079" width="1.140625" style="85" customWidth="1"/>
    <col min="3080" max="3080" width="17" style="85" customWidth="1"/>
    <col min="3081" max="3081" width="1.140625" style="85" customWidth="1"/>
    <col min="3082" max="3082" width="17" style="85" customWidth="1"/>
    <col min="3083" max="3083" width="1.140625" style="85" customWidth="1"/>
    <col min="3084" max="3084" width="17" style="85" customWidth="1"/>
    <col min="3085" max="3085" width="1.140625" style="85" customWidth="1"/>
    <col min="3086" max="3086" width="17" style="85" customWidth="1"/>
    <col min="3087" max="3087" width="1.140625" style="85" customWidth="1"/>
    <col min="3088" max="3088" width="1.85546875" style="85" customWidth="1"/>
    <col min="3089" max="3089" width="16.140625" style="85" bestFit="1" customWidth="1"/>
    <col min="3090" max="3090" width="1.85546875" style="85" customWidth="1"/>
    <col min="3091" max="3091" width="16.5703125" style="85" customWidth="1"/>
    <col min="3092" max="3325" width="9.140625" style="85"/>
    <col min="3326" max="3326" width="2.5703125" style="85" customWidth="1"/>
    <col min="3327" max="3327" width="52.5703125" style="85" customWidth="1"/>
    <col min="3328" max="3328" width="10.7109375" style="85" customWidth="1"/>
    <col min="3329" max="3329" width="1.140625" style="85" customWidth="1"/>
    <col min="3330" max="3330" width="17" style="85" customWidth="1"/>
    <col min="3331" max="3331" width="1.140625" style="85" customWidth="1"/>
    <col min="3332" max="3332" width="17" style="85" customWidth="1"/>
    <col min="3333" max="3333" width="1.140625" style="85" customWidth="1"/>
    <col min="3334" max="3334" width="17" style="85" customWidth="1"/>
    <col min="3335" max="3335" width="1.140625" style="85" customWidth="1"/>
    <col min="3336" max="3336" width="17" style="85" customWidth="1"/>
    <col min="3337" max="3337" width="1.140625" style="85" customWidth="1"/>
    <col min="3338" max="3338" width="17" style="85" customWidth="1"/>
    <col min="3339" max="3339" width="1.140625" style="85" customWidth="1"/>
    <col min="3340" max="3340" width="17" style="85" customWidth="1"/>
    <col min="3341" max="3341" width="1.140625" style="85" customWidth="1"/>
    <col min="3342" max="3342" width="17" style="85" customWidth="1"/>
    <col min="3343" max="3343" width="1.140625" style="85" customWidth="1"/>
    <col min="3344" max="3344" width="1.85546875" style="85" customWidth="1"/>
    <col min="3345" max="3345" width="16.140625" style="85" bestFit="1" customWidth="1"/>
    <col min="3346" max="3346" width="1.85546875" style="85" customWidth="1"/>
    <col min="3347" max="3347" width="16.5703125" style="85" customWidth="1"/>
    <col min="3348" max="3581" width="9.140625" style="85"/>
    <col min="3582" max="3582" width="2.5703125" style="85" customWidth="1"/>
    <col min="3583" max="3583" width="52.5703125" style="85" customWidth="1"/>
    <col min="3584" max="3584" width="10.7109375" style="85" customWidth="1"/>
    <col min="3585" max="3585" width="1.140625" style="85" customWidth="1"/>
    <col min="3586" max="3586" width="17" style="85" customWidth="1"/>
    <col min="3587" max="3587" width="1.140625" style="85" customWidth="1"/>
    <col min="3588" max="3588" width="17" style="85" customWidth="1"/>
    <col min="3589" max="3589" width="1.140625" style="85" customWidth="1"/>
    <col min="3590" max="3590" width="17" style="85" customWidth="1"/>
    <col min="3591" max="3591" width="1.140625" style="85" customWidth="1"/>
    <col min="3592" max="3592" width="17" style="85" customWidth="1"/>
    <col min="3593" max="3593" width="1.140625" style="85" customWidth="1"/>
    <col min="3594" max="3594" width="17" style="85" customWidth="1"/>
    <col min="3595" max="3595" width="1.140625" style="85" customWidth="1"/>
    <col min="3596" max="3596" width="17" style="85" customWidth="1"/>
    <col min="3597" max="3597" width="1.140625" style="85" customWidth="1"/>
    <col min="3598" max="3598" width="17" style="85" customWidth="1"/>
    <col min="3599" max="3599" width="1.140625" style="85" customWidth="1"/>
    <col min="3600" max="3600" width="1.85546875" style="85" customWidth="1"/>
    <col min="3601" max="3601" width="16.140625" style="85" bestFit="1" customWidth="1"/>
    <col min="3602" max="3602" width="1.85546875" style="85" customWidth="1"/>
    <col min="3603" max="3603" width="16.5703125" style="85" customWidth="1"/>
    <col min="3604" max="3837" width="9.140625" style="85"/>
    <col min="3838" max="3838" width="2.5703125" style="85" customWidth="1"/>
    <col min="3839" max="3839" width="52.5703125" style="85" customWidth="1"/>
    <col min="3840" max="3840" width="10.7109375" style="85" customWidth="1"/>
    <col min="3841" max="3841" width="1.140625" style="85" customWidth="1"/>
    <col min="3842" max="3842" width="17" style="85" customWidth="1"/>
    <col min="3843" max="3843" width="1.140625" style="85" customWidth="1"/>
    <col min="3844" max="3844" width="17" style="85" customWidth="1"/>
    <col min="3845" max="3845" width="1.140625" style="85" customWidth="1"/>
    <col min="3846" max="3846" width="17" style="85" customWidth="1"/>
    <col min="3847" max="3847" width="1.140625" style="85" customWidth="1"/>
    <col min="3848" max="3848" width="17" style="85" customWidth="1"/>
    <col min="3849" max="3849" width="1.140625" style="85" customWidth="1"/>
    <col min="3850" max="3850" width="17" style="85" customWidth="1"/>
    <col min="3851" max="3851" width="1.140625" style="85" customWidth="1"/>
    <col min="3852" max="3852" width="17" style="85" customWidth="1"/>
    <col min="3853" max="3853" width="1.140625" style="85" customWidth="1"/>
    <col min="3854" max="3854" width="17" style="85" customWidth="1"/>
    <col min="3855" max="3855" width="1.140625" style="85" customWidth="1"/>
    <col min="3856" max="3856" width="1.85546875" style="85" customWidth="1"/>
    <col min="3857" max="3857" width="16.140625" style="85" bestFit="1" customWidth="1"/>
    <col min="3858" max="3858" width="1.85546875" style="85" customWidth="1"/>
    <col min="3859" max="3859" width="16.5703125" style="85" customWidth="1"/>
    <col min="3860" max="4093" width="9.140625" style="85"/>
    <col min="4094" max="4094" width="2.5703125" style="85" customWidth="1"/>
    <col min="4095" max="4095" width="52.5703125" style="85" customWidth="1"/>
    <col min="4096" max="4096" width="10.7109375" style="85" customWidth="1"/>
    <col min="4097" max="4097" width="1.140625" style="85" customWidth="1"/>
    <col min="4098" max="4098" width="17" style="85" customWidth="1"/>
    <col min="4099" max="4099" width="1.140625" style="85" customWidth="1"/>
    <col min="4100" max="4100" width="17" style="85" customWidth="1"/>
    <col min="4101" max="4101" width="1.140625" style="85" customWidth="1"/>
    <col min="4102" max="4102" width="17" style="85" customWidth="1"/>
    <col min="4103" max="4103" width="1.140625" style="85" customWidth="1"/>
    <col min="4104" max="4104" width="17" style="85" customWidth="1"/>
    <col min="4105" max="4105" width="1.140625" style="85" customWidth="1"/>
    <col min="4106" max="4106" width="17" style="85" customWidth="1"/>
    <col min="4107" max="4107" width="1.140625" style="85" customWidth="1"/>
    <col min="4108" max="4108" width="17" style="85" customWidth="1"/>
    <col min="4109" max="4109" width="1.140625" style="85" customWidth="1"/>
    <col min="4110" max="4110" width="17" style="85" customWidth="1"/>
    <col min="4111" max="4111" width="1.140625" style="85" customWidth="1"/>
    <col min="4112" max="4112" width="1.85546875" style="85" customWidth="1"/>
    <col min="4113" max="4113" width="16.140625" style="85" bestFit="1" customWidth="1"/>
    <col min="4114" max="4114" width="1.85546875" style="85" customWidth="1"/>
    <col min="4115" max="4115" width="16.5703125" style="85" customWidth="1"/>
    <col min="4116" max="4349" width="9.140625" style="85"/>
    <col min="4350" max="4350" width="2.5703125" style="85" customWidth="1"/>
    <col min="4351" max="4351" width="52.5703125" style="85" customWidth="1"/>
    <col min="4352" max="4352" width="10.7109375" style="85" customWidth="1"/>
    <col min="4353" max="4353" width="1.140625" style="85" customWidth="1"/>
    <col min="4354" max="4354" width="17" style="85" customWidth="1"/>
    <col min="4355" max="4355" width="1.140625" style="85" customWidth="1"/>
    <col min="4356" max="4356" width="17" style="85" customWidth="1"/>
    <col min="4357" max="4357" width="1.140625" style="85" customWidth="1"/>
    <col min="4358" max="4358" width="17" style="85" customWidth="1"/>
    <col min="4359" max="4359" width="1.140625" style="85" customWidth="1"/>
    <col min="4360" max="4360" width="17" style="85" customWidth="1"/>
    <col min="4361" max="4361" width="1.140625" style="85" customWidth="1"/>
    <col min="4362" max="4362" width="17" style="85" customWidth="1"/>
    <col min="4363" max="4363" width="1.140625" style="85" customWidth="1"/>
    <col min="4364" max="4364" width="17" style="85" customWidth="1"/>
    <col min="4365" max="4365" width="1.140625" style="85" customWidth="1"/>
    <col min="4366" max="4366" width="17" style="85" customWidth="1"/>
    <col min="4367" max="4367" width="1.140625" style="85" customWidth="1"/>
    <col min="4368" max="4368" width="1.85546875" style="85" customWidth="1"/>
    <col min="4369" max="4369" width="16.140625" style="85" bestFit="1" customWidth="1"/>
    <col min="4370" max="4370" width="1.85546875" style="85" customWidth="1"/>
    <col min="4371" max="4371" width="16.5703125" style="85" customWidth="1"/>
    <col min="4372" max="4605" width="9.140625" style="85"/>
    <col min="4606" max="4606" width="2.5703125" style="85" customWidth="1"/>
    <col min="4607" max="4607" width="52.5703125" style="85" customWidth="1"/>
    <col min="4608" max="4608" width="10.7109375" style="85" customWidth="1"/>
    <col min="4609" max="4609" width="1.140625" style="85" customWidth="1"/>
    <col min="4610" max="4610" width="17" style="85" customWidth="1"/>
    <col min="4611" max="4611" width="1.140625" style="85" customWidth="1"/>
    <col min="4612" max="4612" width="17" style="85" customWidth="1"/>
    <col min="4613" max="4613" width="1.140625" style="85" customWidth="1"/>
    <col min="4614" max="4614" width="17" style="85" customWidth="1"/>
    <col min="4615" max="4615" width="1.140625" style="85" customWidth="1"/>
    <col min="4616" max="4616" width="17" style="85" customWidth="1"/>
    <col min="4617" max="4617" width="1.140625" style="85" customWidth="1"/>
    <col min="4618" max="4618" width="17" style="85" customWidth="1"/>
    <col min="4619" max="4619" width="1.140625" style="85" customWidth="1"/>
    <col min="4620" max="4620" width="17" style="85" customWidth="1"/>
    <col min="4621" max="4621" width="1.140625" style="85" customWidth="1"/>
    <col min="4622" max="4622" width="17" style="85" customWidth="1"/>
    <col min="4623" max="4623" width="1.140625" style="85" customWidth="1"/>
    <col min="4624" max="4624" width="1.85546875" style="85" customWidth="1"/>
    <col min="4625" max="4625" width="16.140625" style="85" bestFit="1" customWidth="1"/>
    <col min="4626" max="4626" width="1.85546875" style="85" customWidth="1"/>
    <col min="4627" max="4627" width="16.5703125" style="85" customWidth="1"/>
    <col min="4628" max="4861" width="9.140625" style="85"/>
    <col min="4862" max="4862" width="2.5703125" style="85" customWidth="1"/>
    <col min="4863" max="4863" width="52.5703125" style="85" customWidth="1"/>
    <col min="4864" max="4864" width="10.7109375" style="85" customWidth="1"/>
    <col min="4865" max="4865" width="1.140625" style="85" customWidth="1"/>
    <col min="4866" max="4866" width="17" style="85" customWidth="1"/>
    <col min="4867" max="4867" width="1.140625" style="85" customWidth="1"/>
    <col min="4868" max="4868" width="17" style="85" customWidth="1"/>
    <col min="4869" max="4869" width="1.140625" style="85" customWidth="1"/>
    <col min="4870" max="4870" width="17" style="85" customWidth="1"/>
    <col min="4871" max="4871" width="1.140625" style="85" customWidth="1"/>
    <col min="4872" max="4872" width="17" style="85" customWidth="1"/>
    <col min="4873" max="4873" width="1.140625" style="85" customWidth="1"/>
    <col min="4874" max="4874" width="17" style="85" customWidth="1"/>
    <col min="4875" max="4875" width="1.140625" style="85" customWidth="1"/>
    <col min="4876" max="4876" width="17" style="85" customWidth="1"/>
    <col min="4877" max="4877" width="1.140625" style="85" customWidth="1"/>
    <col min="4878" max="4878" width="17" style="85" customWidth="1"/>
    <col min="4879" max="4879" width="1.140625" style="85" customWidth="1"/>
    <col min="4880" max="4880" width="1.85546875" style="85" customWidth="1"/>
    <col min="4881" max="4881" width="16.140625" style="85" bestFit="1" customWidth="1"/>
    <col min="4882" max="4882" width="1.85546875" style="85" customWidth="1"/>
    <col min="4883" max="4883" width="16.5703125" style="85" customWidth="1"/>
    <col min="4884" max="5117" width="9.140625" style="85"/>
    <col min="5118" max="5118" width="2.5703125" style="85" customWidth="1"/>
    <col min="5119" max="5119" width="52.5703125" style="85" customWidth="1"/>
    <col min="5120" max="5120" width="10.7109375" style="85" customWidth="1"/>
    <col min="5121" max="5121" width="1.140625" style="85" customWidth="1"/>
    <col min="5122" max="5122" width="17" style="85" customWidth="1"/>
    <col min="5123" max="5123" width="1.140625" style="85" customWidth="1"/>
    <col min="5124" max="5124" width="17" style="85" customWidth="1"/>
    <col min="5125" max="5125" width="1.140625" style="85" customWidth="1"/>
    <col min="5126" max="5126" width="17" style="85" customWidth="1"/>
    <col min="5127" max="5127" width="1.140625" style="85" customWidth="1"/>
    <col min="5128" max="5128" width="17" style="85" customWidth="1"/>
    <col min="5129" max="5129" width="1.140625" style="85" customWidth="1"/>
    <col min="5130" max="5130" width="17" style="85" customWidth="1"/>
    <col min="5131" max="5131" width="1.140625" style="85" customWidth="1"/>
    <col min="5132" max="5132" width="17" style="85" customWidth="1"/>
    <col min="5133" max="5133" width="1.140625" style="85" customWidth="1"/>
    <col min="5134" max="5134" width="17" style="85" customWidth="1"/>
    <col min="5135" max="5135" width="1.140625" style="85" customWidth="1"/>
    <col min="5136" max="5136" width="1.85546875" style="85" customWidth="1"/>
    <col min="5137" max="5137" width="16.140625" style="85" bestFit="1" customWidth="1"/>
    <col min="5138" max="5138" width="1.85546875" style="85" customWidth="1"/>
    <col min="5139" max="5139" width="16.5703125" style="85" customWidth="1"/>
    <col min="5140" max="5373" width="9.140625" style="85"/>
    <col min="5374" max="5374" width="2.5703125" style="85" customWidth="1"/>
    <col min="5375" max="5375" width="52.5703125" style="85" customWidth="1"/>
    <col min="5376" max="5376" width="10.7109375" style="85" customWidth="1"/>
    <col min="5377" max="5377" width="1.140625" style="85" customWidth="1"/>
    <col min="5378" max="5378" width="17" style="85" customWidth="1"/>
    <col min="5379" max="5379" width="1.140625" style="85" customWidth="1"/>
    <col min="5380" max="5380" width="17" style="85" customWidth="1"/>
    <col min="5381" max="5381" width="1.140625" style="85" customWidth="1"/>
    <col min="5382" max="5382" width="17" style="85" customWidth="1"/>
    <col min="5383" max="5383" width="1.140625" style="85" customWidth="1"/>
    <col min="5384" max="5384" width="17" style="85" customWidth="1"/>
    <col min="5385" max="5385" width="1.140625" style="85" customWidth="1"/>
    <col min="5386" max="5386" width="17" style="85" customWidth="1"/>
    <col min="5387" max="5387" width="1.140625" style="85" customWidth="1"/>
    <col min="5388" max="5388" width="17" style="85" customWidth="1"/>
    <col min="5389" max="5389" width="1.140625" style="85" customWidth="1"/>
    <col min="5390" max="5390" width="17" style="85" customWidth="1"/>
    <col min="5391" max="5391" width="1.140625" style="85" customWidth="1"/>
    <col min="5392" max="5392" width="1.85546875" style="85" customWidth="1"/>
    <col min="5393" max="5393" width="16.140625" style="85" bestFit="1" customWidth="1"/>
    <col min="5394" max="5394" width="1.85546875" style="85" customWidth="1"/>
    <col min="5395" max="5395" width="16.5703125" style="85" customWidth="1"/>
    <col min="5396" max="5629" width="9.140625" style="85"/>
    <col min="5630" max="5630" width="2.5703125" style="85" customWidth="1"/>
    <col min="5631" max="5631" width="52.5703125" style="85" customWidth="1"/>
    <col min="5632" max="5632" width="10.7109375" style="85" customWidth="1"/>
    <col min="5633" max="5633" width="1.140625" style="85" customWidth="1"/>
    <col min="5634" max="5634" width="17" style="85" customWidth="1"/>
    <col min="5635" max="5635" width="1.140625" style="85" customWidth="1"/>
    <col min="5636" max="5636" width="17" style="85" customWidth="1"/>
    <col min="5637" max="5637" width="1.140625" style="85" customWidth="1"/>
    <col min="5638" max="5638" width="17" style="85" customWidth="1"/>
    <col min="5639" max="5639" width="1.140625" style="85" customWidth="1"/>
    <col min="5640" max="5640" width="17" style="85" customWidth="1"/>
    <col min="5641" max="5641" width="1.140625" style="85" customWidth="1"/>
    <col min="5642" max="5642" width="17" style="85" customWidth="1"/>
    <col min="5643" max="5643" width="1.140625" style="85" customWidth="1"/>
    <col min="5644" max="5644" width="17" style="85" customWidth="1"/>
    <col min="5645" max="5645" width="1.140625" style="85" customWidth="1"/>
    <col min="5646" max="5646" width="17" style="85" customWidth="1"/>
    <col min="5647" max="5647" width="1.140625" style="85" customWidth="1"/>
    <col min="5648" max="5648" width="1.85546875" style="85" customWidth="1"/>
    <col min="5649" max="5649" width="16.140625" style="85" bestFit="1" customWidth="1"/>
    <col min="5650" max="5650" width="1.85546875" style="85" customWidth="1"/>
    <col min="5651" max="5651" width="16.5703125" style="85" customWidth="1"/>
    <col min="5652" max="5885" width="9.140625" style="85"/>
    <col min="5886" max="5886" width="2.5703125" style="85" customWidth="1"/>
    <col min="5887" max="5887" width="52.5703125" style="85" customWidth="1"/>
    <col min="5888" max="5888" width="10.7109375" style="85" customWidth="1"/>
    <col min="5889" max="5889" width="1.140625" style="85" customWidth="1"/>
    <col min="5890" max="5890" width="17" style="85" customWidth="1"/>
    <col min="5891" max="5891" width="1.140625" style="85" customWidth="1"/>
    <col min="5892" max="5892" width="17" style="85" customWidth="1"/>
    <col min="5893" max="5893" width="1.140625" style="85" customWidth="1"/>
    <col min="5894" max="5894" width="17" style="85" customWidth="1"/>
    <col min="5895" max="5895" width="1.140625" style="85" customWidth="1"/>
    <col min="5896" max="5896" width="17" style="85" customWidth="1"/>
    <col min="5897" max="5897" width="1.140625" style="85" customWidth="1"/>
    <col min="5898" max="5898" width="17" style="85" customWidth="1"/>
    <col min="5899" max="5899" width="1.140625" style="85" customWidth="1"/>
    <col min="5900" max="5900" width="17" style="85" customWidth="1"/>
    <col min="5901" max="5901" width="1.140625" style="85" customWidth="1"/>
    <col min="5902" max="5902" width="17" style="85" customWidth="1"/>
    <col min="5903" max="5903" width="1.140625" style="85" customWidth="1"/>
    <col min="5904" max="5904" width="1.85546875" style="85" customWidth="1"/>
    <col min="5905" max="5905" width="16.140625" style="85" bestFit="1" customWidth="1"/>
    <col min="5906" max="5906" width="1.85546875" style="85" customWidth="1"/>
    <col min="5907" max="5907" width="16.5703125" style="85" customWidth="1"/>
    <col min="5908" max="6141" width="9.140625" style="85"/>
    <col min="6142" max="6142" width="2.5703125" style="85" customWidth="1"/>
    <col min="6143" max="6143" width="52.5703125" style="85" customWidth="1"/>
    <col min="6144" max="6144" width="10.7109375" style="85" customWidth="1"/>
    <col min="6145" max="6145" width="1.140625" style="85" customWidth="1"/>
    <col min="6146" max="6146" width="17" style="85" customWidth="1"/>
    <col min="6147" max="6147" width="1.140625" style="85" customWidth="1"/>
    <col min="6148" max="6148" width="17" style="85" customWidth="1"/>
    <col min="6149" max="6149" width="1.140625" style="85" customWidth="1"/>
    <col min="6150" max="6150" width="17" style="85" customWidth="1"/>
    <col min="6151" max="6151" width="1.140625" style="85" customWidth="1"/>
    <col min="6152" max="6152" width="17" style="85" customWidth="1"/>
    <col min="6153" max="6153" width="1.140625" style="85" customWidth="1"/>
    <col min="6154" max="6154" width="17" style="85" customWidth="1"/>
    <col min="6155" max="6155" width="1.140625" style="85" customWidth="1"/>
    <col min="6156" max="6156" width="17" style="85" customWidth="1"/>
    <col min="6157" max="6157" width="1.140625" style="85" customWidth="1"/>
    <col min="6158" max="6158" width="17" style="85" customWidth="1"/>
    <col min="6159" max="6159" width="1.140625" style="85" customWidth="1"/>
    <col min="6160" max="6160" width="1.85546875" style="85" customWidth="1"/>
    <col min="6161" max="6161" width="16.140625" style="85" bestFit="1" customWidth="1"/>
    <col min="6162" max="6162" width="1.85546875" style="85" customWidth="1"/>
    <col min="6163" max="6163" width="16.5703125" style="85" customWidth="1"/>
    <col min="6164" max="6397" width="9.140625" style="85"/>
    <col min="6398" max="6398" width="2.5703125" style="85" customWidth="1"/>
    <col min="6399" max="6399" width="52.5703125" style="85" customWidth="1"/>
    <col min="6400" max="6400" width="10.7109375" style="85" customWidth="1"/>
    <col min="6401" max="6401" width="1.140625" style="85" customWidth="1"/>
    <col min="6402" max="6402" width="17" style="85" customWidth="1"/>
    <col min="6403" max="6403" width="1.140625" style="85" customWidth="1"/>
    <col min="6404" max="6404" width="17" style="85" customWidth="1"/>
    <col min="6405" max="6405" width="1.140625" style="85" customWidth="1"/>
    <col min="6406" max="6406" width="17" style="85" customWidth="1"/>
    <col min="6407" max="6407" width="1.140625" style="85" customWidth="1"/>
    <col min="6408" max="6408" width="17" style="85" customWidth="1"/>
    <col min="6409" max="6409" width="1.140625" style="85" customWidth="1"/>
    <col min="6410" max="6410" width="17" style="85" customWidth="1"/>
    <col min="6411" max="6411" width="1.140625" style="85" customWidth="1"/>
    <col min="6412" max="6412" width="17" style="85" customWidth="1"/>
    <col min="6413" max="6413" width="1.140625" style="85" customWidth="1"/>
    <col min="6414" max="6414" width="17" style="85" customWidth="1"/>
    <col min="6415" max="6415" width="1.140625" style="85" customWidth="1"/>
    <col min="6416" max="6416" width="1.85546875" style="85" customWidth="1"/>
    <col min="6417" max="6417" width="16.140625" style="85" bestFit="1" customWidth="1"/>
    <col min="6418" max="6418" width="1.85546875" style="85" customWidth="1"/>
    <col min="6419" max="6419" width="16.5703125" style="85" customWidth="1"/>
    <col min="6420" max="6653" width="9.140625" style="85"/>
    <col min="6654" max="6654" width="2.5703125" style="85" customWidth="1"/>
    <col min="6655" max="6655" width="52.5703125" style="85" customWidth="1"/>
    <col min="6656" max="6656" width="10.7109375" style="85" customWidth="1"/>
    <col min="6657" max="6657" width="1.140625" style="85" customWidth="1"/>
    <col min="6658" max="6658" width="17" style="85" customWidth="1"/>
    <col min="6659" max="6659" width="1.140625" style="85" customWidth="1"/>
    <col min="6660" max="6660" width="17" style="85" customWidth="1"/>
    <col min="6661" max="6661" width="1.140625" style="85" customWidth="1"/>
    <col min="6662" max="6662" width="17" style="85" customWidth="1"/>
    <col min="6663" max="6663" width="1.140625" style="85" customWidth="1"/>
    <col min="6664" max="6664" width="17" style="85" customWidth="1"/>
    <col min="6665" max="6665" width="1.140625" style="85" customWidth="1"/>
    <col min="6666" max="6666" width="17" style="85" customWidth="1"/>
    <col min="6667" max="6667" width="1.140625" style="85" customWidth="1"/>
    <col min="6668" max="6668" width="17" style="85" customWidth="1"/>
    <col min="6669" max="6669" width="1.140625" style="85" customWidth="1"/>
    <col min="6670" max="6670" width="17" style="85" customWidth="1"/>
    <col min="6671" max="6671" width="1.140625" style="85" customWidth="1"/>
    <col min="6672" max="6672" width="1.85546875" style="85" customWidth="1"/>
    <col min="6673" max="6673" width="16.140625" style="85" bestFit="1" customWidth="1"/>
    <col min="6674" max="6674" width="1.85546875" style="85" customWidth="1"/>
    <col min="6675" max="6675" width="16.5703125" style="85" customWidth="1"/>
    <col min="6676" max="6909" width="9.140625" style="85"/>
    <col min="6910" max="6910" width="2.5703125" style="85" customWidth="1"/>
    <col min="6911" max="6911" width="52.5703125" style="85" customWidth="1"/>
    <col min="6912" max="6912" width="10.7109375" style="85" customWidth="1"/>
    <col min="6913" max="6913" width="1.140625" style="85" customWidth="1"/>
    <col min="6914" max="6914" width="17" style="85" customWidth="1"/>
    <col min="6915" max="6915" width="1.140625" style="85" customWidth="1"/>
    <col min="6916" max="6916" width="17" style="85" customWidth="1"/>
    <col min="6917" max="6917" width="1.140625" style="85" customWidth="1"/>
    <col min="6918" max="6918" width="17" style="85" customWidth="1"/>
    <col min="6919" max="6919" width="1.140625" style="85" customWidth="1"/>
    <col min="6920" max="6920" width="17" style="85" customWidth="1"/>
    <col min="6921" max="6921" width="1.140625" style="85" customWidth="1"/>
    <col min="6922" max="6922" width="17" style="85" customWidth="1"/>
    <col min="6923" max="6923" width="1.140625" style="85" customWidth="1"/>
    <col min="6924" max="6924" width="17" style="85" customWidth="1"/>
    <col min="6925" max="6925" width="1.140625" style="85" customWidth="1"/>
    <col min="6926" max="6926" width="17" style="85" customWidth="1"/>
    <col min="6927" max="6927" width="1.140625" style="85" customWidth="1"/>
    <col min="6928" max="6928" width="1.85546875" style="85" customWidth="1"/>
    <col min="6929" max="6929" width="16.140625" style="85" bestFit="1" customWidth="1"/>
    <col min="6930" max="6930" width="1.85546875" style="85" customWidth="1"/>
    <col min="6931" max="6931" width="16.5703125" style="85" customWidth="1"/>
    <col min="6932" max="7165" width="9.140625" style="85"/>
    <col min="7166" max="7166" width="2.5703125" style="85" customWidth="1"/>
    <col min="7167" max="7167" width="52.5703125" style="85" customWidth="1"/>
    <col min="7168" max="7168" width="10.7109375" style="85" customWidth="1"/>
    <col min="7169" max="7169" width="1.140625" style="85" customWidth="1"/>
    <col min="7170" max="7170" width="17" style="85" customWidth="1"/>
    <col min="7171" max="7171" width="1.140625" style="85" customWidth="1"/>
    <col min="7172" max="7172" width="17" style="85" customWidth="1"/>
    <col min="7173" max="7173" width="1.140625" style="85" customWidth="1"/>
    <col min="7174" max="7174" width="17" style="85" customWidth="1"/>
    <col min="7175" max="7175" width="1.140625" style="85" customWidth="1"/>
    <col min="7176" max="7176" width="17" style="85" customWidth="1"/>
    <col min="7177" max="7177" width="1.140625" style="85" customWidth="1"/>
    <col min="7178" max="7178" width="17" style="85" customWidth="1"/>
    <col min="7179" max="7179" width="1.140625" style="85" customWidth="1"/>
    <col min="7180" max="7180" width="17" style="85" customWidth="1"/>
    <col min="7181" max="7181" width="1.140625" style="85" customWidth="1"/>
    <col min="7182" max="7182" width="17" style="85" customWidth="1"/>
    <col min="7183" max="7183" width="1.140625" style="85" customWidth="1"/>
    <col min="7184" max="7184" width="1.85546875" style="85" customWidth="1"/>
    <col min="7185" max="7185" width="16.140625" style="85" bestFit="1" customWidth="1"/>
    <col min="7186" max="7186" width="1.85546875" style="85" customWidth="1"/>
    <col min="7187" max="7187" width="16.5703125" style="85" customWidth="1"/>
    <col min="7188" max="7421" width="9.140625" style="85"/>
    <col min="7422" max="7422" width="2.5703125" style="85" customWidth="1"/>
    <col min="7423" max="7423" width="52.5703125" style="85" customWidth="1"/>
    <col min="7424" max="7424" width="10.7109375" style="85" customWidth="1"/>
    <col min="7425" max="7425" width="1.140625" style="85" customWidth="1"/>
    <col min="7426" max="7426" width="17" style="85" customWidth="1"/>
    <col min="7427" max="7427" width="1.140625" style="85" customWidth="1"/>
    <col min="7428" max="7428" width="17" style="85" customWidth="1"/>
    <col min="7429" max="7429" width="1.140625" style="85" customWidth="1"/>
    <col min="7430" max="7430" width="17" style="85" customWidth="1"/>
    <col min="7431" max="7431" width="1.140625" style="85" customWidth="1"/>
    <col min="7432" max="7432" width="17" style="85" customWidth="1"/>
    <col min="7433" max="7433" width="1.140625" style="85" customWidth="1"/>
    <col min="7434" max="7434" width="17" style="85" customWidth="1"/>
    <col min="7435" max="7435" width="1.140625" style="85" customWidth="1"/>
    <col min="7436" max="7436" width="17" style="85" customWidth="1"/>
    <col min="7437" max="7437" width="1.140625" style="85" customWidth="1"/>
    <col min="7438" max="7438" width="17" style="85" customWidth="1"/>
    <col min="7439" max="7439" width="1.140625" style="85" customWidth="1"/>
    <col min="7440" max="7440" width="1.85546875" style="85" customWidth="1"/>
    <col min="7441" max="7441" width="16.140625" style="85" bestFit="1" customWidth="1"/>
    <col min="7442" max="7442" width="1.85546875" style="85" customWidth="1"/>
    <col min="7443" max="7443" width="16.5703125" style="85" customWidth="1"/>
    <col min="7444" max="7677" width="9.140625" style="85"/>
    <col min="7678" max="7678" width="2.5703125" style="85" customWidth="1"/>
    <col min="7679" max="7679" width="52.5703125" style="85" customWidth="1"/>
    <col min="7680" max="7680" width="10.7109375" style="85" customWidth="1"/>
    <col min="7681" max="7681" width="1.140625" style="85" customWidth="1"/>
    <col min="7682" max="7682" width="17" style="85" customWidth="1"/>
    <col min="7683" max="7683" width="1.140625" style="85" customWidth="1"/>
    <col min="7684" max="7684" width="17" style="85" customWidth="1"/>
    <col min="7685" max="7685" width="1.140625" style="85" customWidth="1"/>
    <col min="7686" max="7686" width="17" style="85" customWidth="1"/>
    <col min="7687" max="7687" width="1.140625" style="85" customWidth="1"/>
    <col min="7688" max="7688" width="17" style="85" customWidth="1"/>
    <col min="7689" max="7689" width="1.140625" style="85" customWidth="1"/>
    <col min="7690" max="7690" width="17" style="85" customWidth="1"/>
    <col min="7691" max="7691" width="1.140625" style="85" customWidth="1"/>
    <col min="7692" max="7692" width="17" style="85" customWidth="1"/>
    <col min="7693" max="7693" width="1.140625" style="85" customWidth="1"/>
    <col min="7694" max="7694" width="17" style="85" customWidth="1"/>
    <col min="7695" max="7695" width="1.140625" style="85" customWidth="1"/>
    <col min="7696" max="7696" width="1.85546875" style="85" customWidth="1"/>
    <col min="7697" max="7697" width="16.140625" style="85" bestFit="1" customWidth="1"/>
    <col min="7698" max="7698" width="1.85546875" style="85" customWidth="1"/>
    <col min="7699" max="7699" width="16.5703125" style="85" customWidth="1"/>
    <col min="7700" max="7933" width="9.140625" style="85"/>
    <col min="7934" max="7934" width="2.5703125" style="85" customWidth="1"/>
    <col min="7935" max="7935" width="52.5703125" style="85" customWidth="1"/>
    <col min="7936" max="7936" width="10.7109375" style="85" customWidth="1"/>
    <col min="7937" max="7937" width="1.140625" style="85" customWidth="1"/>
    <col min="7938" max="7938" width="17" style="85" customWidth="1"/>
    <col min="7939" max="7939" width="1.140625" style="85" customWidth="1"/>
    <col min="7940" max="7940" width="17" style="85" customWidth="1"/>
    <col min="7941" max="7941" width="1.140625" style="85" customWidth="1"/>
    <col min="7942" max="7942" width="17" style="85" customWidth="1"/>
    <col min="7943" max="7943" width="1.140625" style="85" customWidth="1"/>
    <col min="7944" max="7944" width="17" style="85" customWidth="1"/>
    <col min="7945" max="7945" width="1.140625" style="85" customWidth="1"/>
    <col min="7946" max="7946" width="17" style="85" customWidth="1"/>
    <col min="7947" max="7947" width="1.140625" style="85" customWidth="1"/>
    <col min="7948" max="7948" width="17" style="85" customWidth="1"/>
    <col min="7949" max="7949" width="1.140625" style="85" customWidth="1"/>
    <col min="7950" max="7950" width="17" style="85" customWidth="1"/>
    <col min="7951" max="7951" width="1.140625" style="85" customWidth="1"/>
    <col min="7952" max="7952" width="1.85546875" style="85" customWidth="1"/>
    <col min="7953" max="7953" width="16.140625" style="85" bestFit="1" customWidth="1"/>
    <col min="7954" max="7954" width="1.85546875" style="85" customWidth="1"/>
    <col min="7955" max="7955" width="16.5703125" style="85" customWidth="1"/>
    <col min="7956" max="8189" width="9.140625" style="85"/>
    <col min="8190" max="8190" width="2.5703125" style="85" customWidth="1"/>
    <col min="8191" max="8191" width="52.5703125" style="85" customWidth="1"/>
    <col min="8192" max="8192" width="10.7109375" style="85" customWidth="1"/>
    <col min="8193" max="8193" width="1.140625" style="85" customWidth="1"/>
    <col min="8194" max="8194" width="17" style="85" customWidth="1"/>
    <col min="8195" max="8195" width="1.140625" style="85" customWidth="1"/>
    <col min="8196" max="8196" width="17" style="85" customWidth="1"/>
    <col min="8197" max="8197" width="1.140625" style="85" customWidth="1"/>
    <col min="8198" max="8198" width="17" style="85" customWidth="1"/>
    <col min="8199" max="8199" width="1.140625" style="85" customWidth="1"/>
    <col min="8200" max="8200" width="17" style="85" customWidth="1"/>
    <col min="8201" max="8201" width="1.140625" style="85" customWidth="1"/>
    <col min="8202" max="8202" width="17" style="85" customWidth="1"/>
    <col min="8203" max="8203" width="1.140625" style="85" customWidth="1"/>
    <col min="8204" max="8204" width="17" style="85" customWidth="1"/>
    <col min="8205" max="8205" width="1.140625" style="85" customWidth="1"/>
    <col min="8206" max="8206" width="17" style="85" customWidth="1"/>
    <col min="8207" max="8207" width="1.140625" style="85" customWidth="1"/>
    <col min="8208" max="8208" width="1.85546875" style="85" customWidth="1"/>
    <col min="8209" max="8209" width="16.140625" style="85" bestFit="1" customWidth="1"/>
    <col min="8210" max="8210" width="1.85546875" style="85" customWidth="1"/>
    <col min="8211" max="8211" width="16.5703125" style="85" customWidth="1"/>
    <col min="8212" max="8445" width="9.140625" style="85"/>
    <col min="8446" max="8446" width="2.5703125" style="85" customWidth="1"/>
    <col min="8447" max="8447" width="52.5703125" style="85" customWidth="1"/>
    <col min="8448" max="8448" width="10.7109375" style="85" customWidth="1"/>
    <col min="8449" max="8449" width="1.140625" style="85" customWidth="1"/>
    <col min="8450" max="8450" width="17" style="85" customWidth="1"/>
    <col min="8451" max="8451" width="1.140625" style="85" customWidth="1"/>
    <col min="8452" max="8452" width="17" style="85" customWidth="1"/>
    <col min="8453" max="8453" width="1.140625" style="85" customWidth="1"/>
    <col min="8454" max="8454" width="17" style="85" customWidth="1"/>
    <col min="8455" max="8455" width="1.140625" style="85" customWidth="1"/>
    <col min="8456" max="8456" width="17" style="85" customWidth="1"/>
    <col min="8457" max="8457" width="1.140625" style="85" customWidth="1"/>
    <col min="8458" max="8458" width="17" style="85" customWidth="1"/>
    <col min="8459" max="8459" width="1.140625" style="85" customWidth="1"/>
    <col min="8460" max="8460" width="17" style="85" customWidth="1"/>
    <col min="8461" max="8461" width="1.140625" style="85" customWidth="1"/>
    <col min="8462" max="8462" width="17" style="85" customWidth="1"/>
    <col min="8463" max="8463" width="1.140625" style="85" customWidth="1"/>
    <col min="8464" max="8464" width="1.85546875" style="85" customWidth="1"/>
    <col min="8465" max="8465" width="16.140625" style="85" bestFit="1" customWidth="1"/>
    <col min="8466" max="8466" width="1.85546875" style="85" customWidth="1"/>
    <col min="8467" max="8467" width="16.5703125" style="85" customWidth="1"/>
    <col min="8468" max="8701" width="9.140625" style="85"/>
    <col min="8702" max="8702" width="2.5703125" style="85" customWidth="1"/>
    <col min="8703" max="8703" width="52.5703125" style="85" customWidth="1"/>
    <col min="8704" max="8704" width="10.7109375" style="85" customWidth="1"/>
    <col min="8705" max="8705" width="1.140625" style="85" customWidth="1"/>
    <col min="8706" max="8706" width="17" style="85" customWidth="1"/>
    <col min="8707" max="8707" width="1.140625" style="85" customWidth="1"/>
    <col min="8708" max="8708" width="17" style="85" customWidth="1"/>
    <col min="8709" max="8709" width="1.140625" style="85" customWidth="1"/>
    <col min="8710" max="8710" width="17" style="85" customWidth="1"/>
    <col min="8711" max="8711" width="1.140625" style="85" customWidth="1"/>
    <col min="8712" max="8712" width="17" style="85" customWidth="1"/>
    <col min="8713" max="8713" width="1.140625" style="85" customWidth="1"/>
    <col min="8714" max="8714" width="17" style="85" customWidth="1"/>
    <col min="8715" max="8715" width="1.140625" style="85" customWidth="1"/>
    <col min="8716" max="8716" width="17" style="85" customWidth="1"/>
    <col min="8717" max="8717" width="1.140625" style="85" customWidth="1"/>
    <col min="8718" max="8718" width="17" style="85" customWidth="1"/>
    <col min="8719" max="8719" width="1.140625" style="85" customWidth="1"/>
    <col min="8720" max="8720" width="1.85546875" style="85" customWidth="1"/>
    <col min="8721" max="8721" width="16.140625" style="85" bestFit="1" customWidth="1"/>
    <col min="8722" max="8722" width="1.85546875" style="85" customWidth="1"/>
    <col min="8723" max="8723" width="16.5703125" style="85" customWidth="1"/>
    <col min="8724" max="8957" width="9.140625" style="85"/>
    <col min="8958" max="8958" width="2.5703125" style="85" customWidth="1"/>
    <col min="8959" max="8959" width="52.5703125" style="85" customWidth="1"/>
    <col min="8960" max="8960" width="10.7109375" style="85" customWidth="1"/>
    <col min="8961" max="8961" width="1.140625" style="85" customWidth="1"/>
    <col min="8962" max="8962" width="17" style="85" customWidth="1"/>
    <col min="8963" max="8963" width="1.140625" style="85" customWidth="1"/>
    <col min="8964" max="8964" width="17" style="85" customWidth="1"/>
    <col min="8965" max="8965" width="1.140625" style="85" customWidth="1"/>
    <col min="8966" max="8966" width="17" style="85" customWidth="1"/>
    <col min="8967" max="8967" width="1.140625" style="85" customWidth="1"/>
    <col min="8968" max="8968" width="17" style="85" customWidth="1"/>
    <col min="8969" max="8969" width="1.140625" style="85" customWidth="1"/>
    <col min="8970" max="8970" width="17" style="85" customWidth="1"/>
    <col min="8971" max="8971" width="1.140625" style="85" customWidth="1"/>
    <col min="8972" max="8972" width="17" style="85" customWidth="1"/>
    <col min="8973" max="8973" width="1.140625" style="85" customWidth="1"/>
    <col min="8974" max="8974" width="17" style="85" customWidth="1"/>
    <col min="8975" max="8975" width="1.140625" style="85" customWidth="1"/>
    <col min="8976" max="8976" width="1.85546875" style="85" customWidth="1"/>
    <col min="8977" max="8977" width="16.140625" style="85" bestFit="1" customWidth="1"/>
    <col min="8978" max="8978" width="1.85546875" style="85" customWidth="1"/>
    <col min="8979" max="8979" width="16.5703125" style="85" customWidth="1"/>
    <col min="8980" max="9213" width="9.140625" style="85"/>
    <col min="9214" max="9214" width="2.5703125" style="85" customWidth="1"/>
    <col min="9215" max="9215" width="52.5703125" style="85" customWidth="1"/>
    <col min="9216" max="9216" width="10.7109375" style="85" customWidth="1"/>
    <col min="9217" max="9217" width="1.140625" style="85" customWidth="1"/>
    <col min="9218" max="9218" width="17" style="85" customWidth="1"/>
    <col min="9219" max="9219" width="1.140625" style="85" customWidth="1"/>
    <col min="9220" max="9220" width="17" style="85" customWidth="1"/>
    <col min="9221" max="9221" width="1.140625" style="85" customWidth="1"/>
    <col min="9222" max="9222" width="17" style="85" customWidth="1"/>
    <col min="9223" max="9223" width="1.140625" style="85" customWidth="1"/>
    <col min="9224" max="9224" width="17" style="85" customWidth="1"/>
    <col min="9225" max="9225" width="1.140625" style="85" customWidth="1"/>
    <col min="9226" max="9226" width="17" style="85" customWidth="1"/>
    <col min="9227" max="9227" width="1.140625" style="85" customWidth="1"/>
    <col min="9228" max="9228" width="17" style="85" customWidth="1"/>
    <col min="9229" max="9229" width="1.140625" style="85" customWidth="1"/>
    <col min="9230" max="9230" width="17" style="85" customWidth="1"/>
    <col min="9231" max="9231" width="1.140625" style="85" customWidth="1"/>
    <col min="9232" max="9232" width="1.85546875" style="85" customWidth="1"/>
    <col min="9233" max="9233" width="16.140625" style="85" bestFit="1" customWidth="1"/>
    <col min="9234" max="9234" width="1.85546875" style="85" customWidth="1"/>
    <col min="9235" max="9235" width="16.5703125" style="85" customWidth="1"/>
    <col min="9236" max="9469" width="9.140625" style="85"/>
    <col min="9470" max="9470" width="2.5703125" style="85" customWidth="1"/>
    <col min="9471" max="9471" width="52.5703125" style="85" customWidth="1"/>
    <col min="9472" max="9472" width="10.7109375" style="85" customWidth="1"/>
    <col min="9473" max="9473" width="1.140625" style="85" customWidth="1"/>
    <col min="9474" max="9474" width="17" style="85" customWidth="1"/>
    <col min="9475" max="9475" width="1.140625" style="85" customWidth="1"/>
    <col min="9476" max="9476" width="17" style="85" customWidth="1"/>
    <col min="9477" max="9477" width="1.140625" style="85" customWidth="1"/>
    <col min="9478" max="9478" width="17" style="85" customWidth="1"/>
    <col min="9479" max="9479" width="1.140625" style="85" customWidth="1"/>
    <col min="9480" max="9480" width="17" style="85" customWidth="1"/>
    <col min="9481" max="9481" width="1.140625" style="85" customWidth="1"/>
    <col min="9482" max="9482" width="17" style="85" customWidth="1"/>
    <col min="9483" max="9483" width="1.140625" style="85" customWidth="1"/>
    <col min="9484" max="9484" width="17" style="85" customWidth="1"/>
    <col min="9485" max="9485" width="1.140625" style="85" customWidth="1"/>
    <col min="9486" max="9486" width="17" style="85" customWidth="1"/>
    <col min="9487" max="9487" width="1.140625" style="85" customWidth="1"/>
    <col min="9488" max="9488" width="1.85546875" style="85" customWidth="1"/>
    <col min="9489" max="9489" width="16.140625" style="85" bestFit="1" customWidth="1"/>
    <col min="9490" max="9490" width="1.85546875" style="85" customWidth="1"/>
    <col min="9491" max="9491" width="16.5703125" style="85" customWidth="1"/>
    <col min="9492" max="9725" width="9.140625" style="85"/>
    <col min="9726" max="9726" width="2.5703125" style="85" customWidth="1"/>
    <col min="9727" max="9727" width="52.5703125" style="85" customWidth="1"/>
    <col min="9728" max="9728" width="10.7109375" style="85" customWidth="1"/>
    <col min="9729" max="9729" width="1.140625" style="85" customWidth="1"/>
    <col min="9730" max="9730" width="17" style="85" customWidth="1"/>
    <col min="9731" max="9731" width="1.140625" style="85" customWidth="1"/>
    <col min="9732" max="9732" width="17" style="85" customWidth="1"/>
    <col min="9733" max="9733" width="1.140625" style="85" customWidth="1"/>
    <col min="9734" max="9734" width="17" style="85" customWidth="1"/>
    <col min="9735" max="9735" width="1.140625" style="85" customWidth="1"/>
    <col min="9736" max="9736" width="17" style="85" customWidth="1"/>
    <col min="9737" max="9737" width="1.140625" style="85" customWidth="1"/>
    <col min="9738" max="9738" width="17" style="85" customWidth="1"/>
    <col min="9739" max="9739" width="1.140625" style="85" customWidth="1"/>
    <col min="9740" max="9740" width="17" style="85" customWidth="1"/>
    <col min="9741" max="9741" width="1.140625" style="85" customWidth="1"/>
    <col min="9742" max="9742" width="17" style="85" customWidth="1"/>
    <col min="9743" max="9743" width="1.140625" style="85" customWidth="1"/>
    <col min="9744" max="9744" width="1.85546875" style="85" customWidth="1"/>
    <col min="9745" max="9745" width="16.140625" style="85" bestFit="1" customWidth="1"/>
    <col min="9746" max="9746" width="1.85546875" style="85" customWidth="1"/>
    <col min="9747" max="9747" width="16.5703125" style="85" customWidth="1"/>
    <col min="9748" max="9981" width="9.140625" style="85"/>
    <col min="9982" max="9982" width="2.5703125" style="85" customWidth="1"/>
    <col min="9983" max="9983" width="52.5703125" style="85" customWidth="1"/>
    <col min="9984" max="9984" width="10.7109375" style="85" customWidth="1"/>
    <col min="9985" max="9985" width="1.140625" style="85" customWidth="1"/>
    <col min="9986" max="9986" width="17" style="85" customWidth="1"/>
    <col min="9987" max="9987" width="1.140625" style="85" customWidth="1"/>
    <col min="9988" max="9988" width="17" style="85" customWidth="1"/>
    <col min="9989" max="9989" width="1.140625" style="85" customWidth="1"/>
    <col min="9990" max="9990" width="17" style="85" customWidth="1"/>
    <col min="9991" max="9991" width="1.140625" style="85" customWidth="1"/>
    <col min="9992" max="9992" width="17" style="85" customWidth="1"/>
    <col min="9993" max="9993" width="1.140625" style="85" customWidth="1"/>
    <col min="9994" max="9994" width="17" style="85" customWidth="1"/>
    <col min="9995" max="9995" width="1.140625" style="85" customWidth="1"/>
    <col min="9996" max="9996" width="17" style="85" customWidth="1"/>
    <col min="9997" max="9997" width="1.140625" style="85" customWidth="1"/>
    <col min="9998" max="9998" width="17" style="85" customWidth="1"/>
    <col min="9999" max="9999" width="1.140625" style="85" customWidth="1"/>
    <col min="10000" max="10000" width="1.85546875" style="85" customWidth="1"/>
    <col min="10001" max="10001" width="16.140625" style="85" bestFit="1" customWidth="1"/>
    <col min="10002" max="10002" width="1.85546875" style="85" customWidth="1"/>
    <col min="10003" max="10003" width="16.5703125" style="85" customWidth="1"/>
    <col min="10004" max="10237" width="9.140625" style="85"/>
    <col min="10238" max="10238" width="2.5703125" style="85" customWidth="1"/>
    <col min="10239" max="10239" width="52.5703125" style="85" customWidth="1"/>
    <col min="10240" max="10240" width="10.7109375" style="85" customWidth="1"/>
    <col min="10241" max="10241" width="1.140625" style="85" customWidth="1"/>
    <col min="10242" max="10242" width="17" style="85" customWidth="1"/>
    <col min="10243" max="10243" width="1.140625" style="85" customWidth="1"/>
    <col min="10244" max="10244" width="17" style="85" customWidth="1"/>
    <col min="10245" max="10245" width="1.140625" style="85" customWidth="1"/>
    <col min="10246" max="10246" width="17" style="85" customWidth="1"/>
    <col min="10247" max="10247" width="1.140625" style="85" customWidth="1"/>
    <col min="10248" max="10248" width="17" style="85" customWidth="1"/>
    <col min="10249" max="10249" width="1.140625" style="85" customWidth="1"/>
    <col min="10250" max="10250" width="17" style="85" customWidth="1"/>
    <col min="10251" max="10251" width="1.140625" style="85" customWidth="1"/>
    <col min="10252" max="10252" width="17" style="85" customWidth="1"/>
    <col min="10253" max="10253" width="1.140625" style="85" customWidth="1"/>
    <col min="10254" max="10254" width="17" style="85" customWidth="1"/>
    <col min="10255" max="10255" width="1.140625" style="85" customWidth="1"/>
    <col min="10256" max="10256" width="1.85546875" style="85" customWidth="1"/>
    <col min="10257" max="10257" width="16.140625" style="85" bestFit="1" customWidth="1"/>
    <col min="10258" max="10258" width="1.85546875" style="85" customWidth="1"/>
    <col min="10259" max="10259" width="16.5703125" style="85" customWidth="1"/>
    <col min="10260" max="10493" width="9.140625" style="85"/>
    <col min="10494" max="10494" width="2.5703125" style="85" customWidth="1"/>
    <col min="10495" max="10495" width="52.5703125" style="85" customWidth="1"/>
    <col min="10496" max="10496" width="10.7109375" style="85" customWidth="1"/>
    <col min="10497" max="10497" width="1.140625" style="85" customWidth="1"/>
    <col min="10498" max="10498" width="17" style="85" customWidth="1"/>
    <col min="10499" max="10499" width="1.140625" style="85" customWidth="1"/>
    <col min="10500" max="10500" width="17" style="85" customWidth="1"/>
    <col min="10501" max="10501" width="1.140625" style="85" customWidth="1"/>
    <col min="10502" max="10502" width="17" style="85" customWidth="1"/>
    <col min="10503" max="10503" width="1.140625" style="85" customWidth="1"/>
    <col min="10504" max="10504" width="17" style="85" customWidth="1"/>
    <col min="10505" max="10505" width="1.140625" style="85" customWidth="1"/>
    <col min="10506" max="10506" width="17" style="85" customWidth="1"/>
    <col min="10507" max="10507" width="1.140625" style="85" customWidth="1"/>
    <col min="10508" max="10508" width="17" style="85" customWidth="1"/>
    <col min="10509" max="10509" width="1.140625" style="85" customWidth="1"/>
    <col min="10510" max="10510" width="17" style="85" customWidth="1"/>
    <col min="10511" max="10511" width="1.140625" style="85" customWidth="1"/>
    <col min="10512" max="10512" width="1.85546875" style="85" customWidth="1"/>
    <col min="10513" max="10513" width="16.140625" style="85" bestFit="1" customWidth="1"/>
    <col min="10514" max="10514" width="1.85546875" style="85" customWidth="1"/>
    <col min="10515" max="10515" width="16.5703125" style="85" customWidth="1"/>
    <col min="10516" max="10749" width="9.140625" style="85"/>
    <col min="10750" max="10750" width="2.5703125" style="85" customWidth="1"/>
    <col min="10751" max="10751" width="52.5703125" style="85" customWidth="1"/>
    <col min="10752" max="10752" width="10.7109375" style="85" customWidth="1"/>
    <col min="10753" max="10753" width="1.140625" style="85" customWidth="1"/>
    <col min="10754" max="10754" width="17" style="85" customWidth="1"/>
    <col min="10755" max="10755" width="1.140625" style="85" customWidth="1"/>
    <col min="10756" max="10756" width="17" style="85" customWidth="1"/>
    <col min="10757" max="10757" width="1.140625" style="85" customWidth="1"/>
    <col min="10758" max="10758" width="17" style="85" customWidth="1"/>
    <col min="10759" max="10759" width="1.140625" style="85" customWidth="1"/>
    <col min="10760" max="10760" width="17" style="85" customWidth="1"/>
    <col min="10761" max="10761" width="1.140625" style="85" customWidth="1"/>
    <col min="10762" max="10762" width="17" style="85" customWidth="1"/>
    <col min="10763" max="10763" width="1.140625" style="85" customWidth="1"/>
    <col min="10764" max="10764" width="17" style="85" customWidth="1"/>
    <col min="10765" max="10765" width="1.140625" style="85" customWidth="1"/>
    <col min="10766" max="10766" width="17" style="85" customWidth="1"/>
    <col min="10767" max="10767" width="1.140625" style="85" customWidth="1"/>
    <col min="10768" max="10768" width="1.85546875" style="85" customWidth="1"/>
    <col min="10769" max="10769" width="16.140625" style="85" bestFit="1" customWidth="1"/>
    <col min="10770" max="10770" width="1.85546875" style="85" customWidth="1"/>
    <col min="10771" max="10771" width="16.5703125" style="85" customWidth="1"/>
    <col min="10772" max="11005" width="9.140625" style="85"/>
    <col min="11006" max="11006" width="2.5703125" style="85" customWidth="1"/>
    <col min="11007" max="11007" width="52.5703125" style="85" customWidth="1"/>
    <col min="11008" max="11008" width="10.7109375" style="85" customWidth="1"/>
    <col min="11009" max="11009" width="1.140625" style="85" customWidth="1"/>
    <col min="11010" max="11010" width="17" style="85" customWidth="1"/>
    <col min="11011" max="11011" width="1.140625" style="85" customWidth="1"/>
    <col min="11012" max="11012" width="17" style="85" customWidth="1"/>
    <col min="11013" max="11013" width="1.140625" style="85" customWidth="1"/>
    <col min="11014" max="11014" width="17" style="85" customWidth="1"/>
    <col min="11015" max="11015" width="1.140625" style="85" customWidth="1"/>
    <col min="11016" max="11016" width="17" style="85" customWidth="1"/>
    <col min="11017" max="11017" width="1.140625" style="85" customWidth="1"/>
    <col min="11018" max="11018" width="17" style="85" customWidth="1"/>
    <col min="11019" max="11019" width="1.140625" style="85" customWidth="1"/>
    <col min="11020" max="11020" width="17" style="85" customWidth="1"/>
    <col min="11021" max="11021" width="1.140625" style="85" customWidth="1"/>
    <col min="11022" max="11022" width="17" style="85" customWidth="1"/>
    <col min="11023" max="11023" width="1.140625" style="85" customWidth="1"/>
    <col min="11024" max="11024" width="1.85546875" style="85" customWidth="1"/>
    <col min="11025" max="11025" width="16.140625" style="85" bestFit="1" customWidth="1"/>
    <col min="11026" max="11026" width="1.85546875" style="85" customWidth="1"/>
    <col min="11027" max="11027" width="16.5703125" style="85" customWidth="1"/>
    <col min="11028" max="11261" width="9.140625" style="85"/>
    <col min="11262" max="11262" width="2.5703125" style="85" customWidth="1"/>
    <col min="11263" max="11263" width="52.5703125" style="85" customWidth="1"/>
    <col min="11264" max="11264" width="10.7109375" style="85" customWidth="1"/>
    <col min="11265" max="11265" width="1.140625" style="85" customWidth="1"/>
    <col min="11266" max="11266" width="17" style="85" customWidth="1"/>
    <col min="11267" max="11267" width="1.140625" style="85" customWidth="1"/>
    <col min="11268" max="11268" width="17" style="85" customWidth="1"/>
    <col min="11269" max="11269" width="1.140625" style="85" customWidth="1"/>
    <col min="11270" max="11270" width="17" style="85" customWidth="1"/>
    <col min="11271" max="11271" width="1.140625" style="85" customWidth="1"/>
    <col min="11272" max="11272" width="17" style="85" customWidth="1"/>
    <col min="11273" max="11273" width="1.140625" style="85" customWidth="1"/>
    <col min="11274" max="11274" width="17" style="85" customWidth="1"/>
    <col min="11275" max="11275" width="1.140625" style="85" customWidth="1"/>
    <col min="11276" max="11276" width="17" style="85" customWidth="1"/>
    <col min="11277" max="11277" width="1.140625" style="85" customWidth="1"/>
    <col min="11278" max="11278" width="17" style="85" customWidth="1"/>
    <col min="11279" max="11279" width="1.140625" style="85" customWidth="1"/>
    <col min="11280" max="11280" width="1.85546875" style="85" customWidth="1"/>
    <col min="11281" max="11281" width="16.140625" style="85" bestFit="1" customWidth="1"/>
    <col min="11282" max="11282" width="1.85546875" style="85" customWidth="1"/>
    <col min="11283" max="11283" width="16.5703125" style="85" customWidth="1"/>
    <col min="11284" max="11517" width="9.140625" style="85"/>
    <col min="11518" max="11518" width="2.5703125" style="85" customWidth="1"/>
    <col min="11519" max="11519" width="52.5703125" style="85" customWidth="1"/>
    <col min="11520" max="11520" width="10.7109375" style="85" customWidth="1"/>
    <col min="11521" max="11521" width="1.140625" style="85" customWidth="1"/>
    <col min="11522" max="11522" width="17" style="85" customWidth="1"/>
    <col min="11523" max="11523" width="1.140625" style="85" customWidth="1"/>
    <col min="11524" max="11524" width="17" style="85" customWidth="1"/>
    <col min="11525" max="11525" width="1.140625" style="85" customWidth="1"/>
    <col min="11526" max="11526" width="17" style="85" customWidth="1"/>
    <col min="11527" max="11527" width="1.140625" style="85" customWidth="1"/>
    <col min="11528" max="11528" width="17" style="85" customWidth="1"/>
    <col min="11529" max="11529" width="1.140625" style="85" customWidth="1"/>
    <col min="11530" max="11530" width="17" style="85" customWidth="1"/>
    <col min="11531" max="11531" width="1.140625" style="85" customWidth="1"/>
    <col min="11532" max="11532" width="17" style="85" customWidth="1"/>
    <col min="11533" max="11533" width="1.140625" style="85" customWidth="1"/>
    <col min="11534" max="11534" width="17" style="85" customWidth="1"/>
    <col min="11535" max="11535" width="1.140625" style="85" customWidth="1"/>
    <col min="11536" max="11536" width="1.85546875" style="85" customWidth="1"/>
    <col min="11537" max="11537" width="16.140625" style="85" bestFit="1" customWidth="1"/>
    <col min="11538" max="11538" width="1.85546875" style="85" customWidth="1"/>
    <col min="11539" max="11539" width="16.5703125" style="85" customWidth="1"/>
    <col min="11540" max="11773" width="9.140625" style="85"/>
    <col min="11774" max="11774" width="2.5703125" style="85" customWidth="1"/>
    <col min="11775" max="11775" width="52.5703125" style="85" customWidth="1"/>
    <col min="11776" max="11776" width="10.7109375" style="85" customWidth="1"/>
    <col min="11777" max="11777" width="1.140625" style="85" customWidth="1"/>
    <col min="11778" max="11778" width="17" style="85" customWidth="1"/>
    <col min="11779" max="11779" width="1.140625" style="85" customWidth="1"/>
    <col min="11780" max="11780" width="17" style="85" customWidth="1"/>
    <col min="11781" max="11781" width="1.140625" style="85" customWidth="1"/>
    <col min="11782" max="11782" width="17" style="85" customWidth="1"/>
    <col min="11783" max="11783" width="1.140625" style="85" customWidth="1"/>
    <col min="11784" max="11784" width="17" style="85" customWidth="1"/>
    <col min="11785" max="11785" width="1.140625" style="85" customWidth="1"/>
    <col min="11786" max="11786" width="17" style="85" customWidth="1"/>
    <col min="11787" max="11787" width="1.140625" style="85" customWidth="1"/>
    <col min="11788" max="11788" width="17" style="85" customWidth="1"/>
    <col min="11789" max="11789" width="1.140625" style="85" customWidth="1"/>
    <col min="11790" max="11790" width="17" style="85" customWidth="1"/>
    <col min="11791" max="11791" width="1.140625" style="85" customWidth="1"/>
    <col min="11792" max="11792" width="1.85546875" style="85" customWidth="1"/>
    <col min="11793" max="11793" width="16.140625" style="85" bestFit="1" customWidth="1"/>
    <col min="11794" max="11794" width="1.85546875" style="85" customWidth="1"/>
    <col min="11795" max="11795" width="16.5703125" style="85" customWidth="1"/>
    <col min="11796" max="12029" width="9.140625" style="85"/>
    <col min="12030" max="12030" width="2.5703125" style="85" customWidth="1"/>
    <col min="12031" max="12031" width="52.5703125" style="85" customWidth="1"/>
    <col min="12032" max="12032" width="10.7109375" style="85" customWidth="1"/>
    <col min="12033" max="12033" width="1.140625" style="85" customWidth="1"/>
    <col min="12034" max="12034" width="17" style="85" customWidth="1"/>
    <col min="12035" max="12035" width="1.140625" style="85" customWidth="1"/>
    <col min="12036" max="12036" width="17" style="85" customWidth="1"/>
    <col min="12037" max="12037" width="1.140625" style="85" customWidth="1"/>
    <col min="12038" max="12038" width="17" style="85" customWidth="1"/>
    <col min="12039" max="12039" width="1.140625" style="85" customWidth="1"/>
    <col min="12040" max="12040" width="17" style="85" customWidth="1"/>
    <col min="12041" max="12041" width="1.140625" style="85" customWidth="1"/>
    <col min="12042" max="12042" width="17" style="85" customWidth="1"/>
    <col min="12043" max="12043" width="1.140625" style="85" customWidth="1"/>
    <col min="12044" max="12044" width="17" style="85" customWidth="1"/>
    <col min="12045" max="12045" width="1.140625" style="85" customWidth="1"/>
    <col min="12046" max="12046" width="17" style="85" customWidth="1"/>
    <col min="12047" max="12047" width="1.140625" style="85" customWidth="1"/>
    <col min="12048" max="12048" width="1.85546875" style="85" customWidth="1"/>
    <col min="12049" max="12049" width="16.140625" style="85" bestFit="1" customWidth="1"/>
    <col min="12050" max="12050" width="1.85546875" style="85" customWidth="1"/>
    <col min="12051" max="12051" width="16.5703125" style="85" customWidth="1"/>
    <col min="12052" max="12285" width="9.140625" style="85"/>
    <col min="12286" max="12286" width="2.5703125" style="85" customWidth="1"/>
    <col min="12287" max="12287" width="52.5703125" style="85" customWidth="1"/>
    <col min="12288" max="12288" width="10.7109375" style="85" customWidth="1"/>
    <col min="12289" max="12289" width="1.140625" style="85" customWidth="1"/>
    <col min="12290" max="12290" width="17" style="85" customWidth="1"/>
    <col min="12291" max="12291" width="1.140625" style="85" customWidth="1"/>
    <col min="12292" max="12292" width="17" style="85" customWidth="1"/>
    <col min="12293" max="12293" width="1.140625" style="85" customWidth="1"/>
    <col min="12294" max="12294" width="17" style="85" customWidth="1"/>
    <col min="12295" max="12295" width="1.140625" style="85" customWidth="1"/>
    <col min="12296" max="12296" width="17" style="85" customWidth="1"/>
    <col min="12297" max="12297" width="1.140625" style="85" customWidth="1"/>
    <col min="12298" max="12298" width="17" style="85" customWidth="1"/>
    <col min="12299" max="12299" width="1.140625" style="85" customWidth="1"/>
    <col min="12300" max="12300" width="17" style="85" customWidth="1"/>
    <col min="12301" max="12301" width="1.140625" style="85" customWidth="1"/>
    <col min="12302" max="12302" width="17" style="85" customWidth="1"/>
    <col min="12303" max="12303" width="1.140625" style="85" customWidth="1"/>
    <col min="12304" max="12304" width="1.85546875" style="85" customWidth="1"/>
    <col min="12305" max="12305" width="16.140625" style="85" bestFit="1" customWidth="1"/>
    <col min="12306" max="12306" width="1.85546875" style="85" customWidth="1"/>
    <col min="12307" max="12307" width="16.5703125" style="85" customWidth="1"/>
    <col min="12308" max="12541" width="9.140625" style="85"/>
    <col min="12542" max="12542" width="2.5703125" style="85" customWidth="1"/>
    <col min="12543" max="12543" width="52.5703125" style="85" customWidth="1"/>
    <col min="12544" max="12544" width="10.7109375" style="85" customWidth="1"/>
    <col min="12545" max="12545" width="1.140625" style="85" customWidth="1"/>
    <col min="12546" max="12546" width="17" style="85" customWidth="1"/>
    <col min="12547" max="12547" width="1.140625" style="85" customWidth="1"/>
    <col min="12548" max="12548" width="17" style="85" customWidth="1"/>
    <col min="12549" max="12549" width="1.140625" style="85" customWidth="1"/>
    <col min="12550" max="12550" width="17" style="85" customWidth="1"/>
    <col min="12551" max="12551" width="1.140625" style="85" customWidth="1"/>
    <col min="12552" max="12552" width="17" style="85" customWidth="1"/>
    <col min="12553" max="12553" width="1.140625" style="85" customWidth="1"/>
    <col min="12554" max="12554" width="17" style="85" customWidth="1"/>
    <col min="12555" max="12555" width="1.140625" style="85" customWidth="1"/>
    <col min="12556" max="12556" width="17" style="85" customWidth="1"/>
    <col min="12557" max="12557" width="1.140625" style="85" customWidth="1"/>
    <col min="12558" max="12558" width="17" style="85" customWidth="1"/>
    <col min="12559" max="12559" width="1.140625" style="85" customWidth="1"/>
    <col min="12560" max="12560" width="1.85546875" style="85" customWidth="1"/>
    <col min="12561" max="12561" width="16.140625" style="85" bestFit="1" customWidth="1"/>
    <col min="12562" max="12562" width="1.85546875" style="85" customWidth="1"/>
    <col min="12563" max="12563" width="16.5703125" style="85" customWidth="1"/>
    <col min="12564" max="12797" width="9.140625" style="85"/>
    <col min="12798" max="12798" width="2.5703125" style="85" customWidth="1"/>
    <col min="12799" max="12799" width="52.5703125" style="85" customWidth="1"/>
    <col min="12800" max="12800" width="10.7109375" style="85" customWidth="1"/>
    <col min="12801" max="12801" width="1.140625" style="85" customWidth="1"/>
    <col min="12802" max="12802" width="17" style="85" customWidth="1"/>
    <col min="12803" max="12803" width="1.140625" style="85" customWidth="1"/>
    <col min="12804" max="12804" width="17" style="85" customWidth="1"/>
    <col min="12805" max="12805" width="1.140625" style="85" customWidth="1"/>
    <col min="12806" max="12806" width="17" style="85" customWidth="1"/>
    <col min="12807" max="12807" width="1.140625" style="85" customWidth="1"/>
    <col min="12808" max="12808" width="17" style="85" customWidth="1"/>
    <col min="12809" max="12809" width="1.140625" style="85" customWidth="1"/>
    <col min="12810" max="12810" width="17" style="85" customWidth="1"/>
    <col min="12811" max="12811" width="1.140625" style="85" customWidth="1"/>
    <col min="12812" max="12812" width="17" style="85" customWidth="1"/>
    <col min="12813" max="12813" width="1.140625" style="85" customWidth="1"/>
    <col min="12814" max="12814" width="17" style="85" customWidth="1"/>
    <col min="12815" max="12815" width="1.140625" style="85" customWidth="1"/>
    <col min="12816" max="12816" width="1.85546875" style="85" customWidth="1"/>
    <col min="12817" max="12817" width="16.140625" style="85" bestFit="1" customWidth="1"/>
    <col min="12818" max="12818" width="1.85546875" style="85" customWidth="1"/>
    <col min="12819" max="12819" width="16.5703125" style="85" customWidth="1"/>
    <col min="12820" max="13053" width="9.140625" style="85"/>
    <col min="13054" max="13054" width="2.5703125" style="85" customWidth="1"/>
    <col min="13055" max="13055" width="52.5703125" style="85" customWidth="1"/>
    <col min="13056" max="13056" width="10.7109375" style="85" customWidth="1"/>
    <col min="13057" max="13057" width="1.140625" style="85" customWidth="1"/>
    <col min="13058" max="13058" width="17" style="85" customWidth="1"/>
    <col min="13059" max="13059" width="1.140625" style="85" customWidth="1"/>
    <col min="13060" max="13060" width="17" style="85" customWidth="1"/>
    <col min="13061" max="13061" width="1.140625" style="85" customWidth="1"/>
    <col min="13062" max="13062" width="17" style="85" customWidth="1"/>
    <col min="13063" max="13063" width="1.140625" style="85" customWidth="1"/>
    <col min="13064" max="13064" width="17" style="85" customWidth="1"/>
    <col min="13065" max="13065" width="1.140625" style="85" customWidth="1"/>
    <col min="13066" max="13066" width="17" style="85" customWidth="1"/>
    <col min="13067" max="13067" width="1.140625" style="85" customWidth="1"/>
    <col min="13068" max="13068" width="17" style="85" customWidth="1"/>
    <col min="13069" max="13069" width="1.140625" style="85" customWidth="1"/>
    <col min="13070" max="13070" width="17" style="85" customWidth="1"/>
    <col min="13071" max="13071" width="1.140625" style="85" customWidth="1"/>
    <col min="13072" max="13072" width="1.85546875" style="85" customWidth="1"/>
    <col min="13073" max="13073" width="16.140625" style="85" bestFit="1" customWidth="1"/>
    <col min="13074" max="13074" width="1.85546875" style="85" customWidth="1"/>
    <col min="13075" max="13075" width="16.5703125" style="85" customWidth="1"/>
    <col min="13076" max="13309" width="9.140625" style="85"/>
    <col min="13310" max="13310" width="2.5703125" style="85" customWidth="1"/>
    <col min="13311" max="13311" width="52.5703125" style="85" customWidth="1"/>
    <col min="13312" max="13312" width="10.7109375" style="85" customWidth="1"/>
    <col min="13313" max="13313" width="1.140625" style="85" customWidth="1"/>
    <col min="13314" max="13314" width="17" style="85" customWidth="1"/>
    <col min="13315" max="13315" width="1.140625" style="85" customWidth="1"/>
    <col min="13316" max="13316" width="17" style="85" customWidth="1"/>
    <col min="13317" max="13317" width="1.140625" style="85" customWidth="1"/>
    <col min="13318" max="13318" width="17" style="85" customWidth="1"/>
    <col min="13319" max="13319" width="1.140625" style="85" customWidth="1"/>
    <col min="13320" max="13320" width="17" style="85" customWidth="1"/>
    <col min="13321" max="13321" width="1.140625" style="85" customWidth="1"/>
    <col min="13322" max="13322" width="17" style="85" customWidth="1"/>
    <col min="13323" max="13323" width="1.140625" style="85" customWidth="1"/>
    <col min="13324" max="13324" width="17" style="85" customWidth="1"/>
    <col min="13325" max="13325" width="1.140625" style="85" customWidth="1"/>
    <col min="13326" max="13326" width="17" style="85" customWidth="1"/>
    <col min="13327" max="13327" width="1.140625" style="85" customWidth="1"/>
    <col min="13328" max="13328" width="1.85546875" style="85" customWidth="1"/>
    <col min="13329" max="13329" width="16.140625" style="85" bestFit="1" customWidth="1"/>
    <col min="13330" max="13330" width="1.85546875" style="85" customWidth="1"/>
    <col min="13331" max="13331" width="16.5703125" style="85" customWidth="1"/>
    <col min="13332" max="13565" width="9.140625" style="85"/>
    <col min="13566" max="13566" width="2.5703125" style="85" customWidth="1"/>
    <col min="13567" max="13567" width="52.5703125" style="85" customWidth="1"/>
    <col min="13568" max="13568" width="10.7109375" style="85" customWidth="1"/>
    <col min="13569" max="13569" width="1.140625" style="85" customWidth="1"/>
    <col min="13570" max="13570" width="17" style="85" customWidth="1"/>
    <col min="13571" max="13571" width="1.140625" style="85" customWidth="1"/>
    <col min="13572" max="13572" width="17" style="85" customWidth="1"/>
    <col min="13573" max="13573" width="1.140625" style="85" customWidth="1"/>
    <col min="13574" max="13574" width="17" style="85" customWidth="1"/>
    <col min="13575" max="13575" width="1.140625" style="85" customWidth="1"/>
    <col min="13576" max="13576" width="17" style="85" customWidth="1"/>
    <col min="13577" max="13577" width="1.140625" style="85" customWidth="1"/>
    <col min="13578" max="13578" width="17" style="85" customWidth="1"/>
    <col min="13579" max="13579" width="1.140625" style="85" customWidth="1"/>
    <col min="13580" max="13580" width="17" style="85" customWidth="1"/>
    <col min="13581" max="13581" width="1.140625" style="85" customWidth="1"/>
    <col min="13582" max="13582" width="17" style="85" customWidth="1"/>
    <col min="13583" max="13583" width="1.140625" style="85" customWidth="1"/>
    <col min="13584" max="13584" width="1.85546875" style="85" customWidth="1"/>
    <col min="13585" max="13585" width="16.140625" style="85" bestFit="1" customWidth="1"/>
    <col min="13586" max="13586" width="1.85546875" style="85" customWidth="1"/>
    <col min="13587" max="13587" width="16.5703125" style="85" customWidth="1"/>
    <col min="13588" max="13821" width="9.140625" style="85"/>
    <col min="13822" max="13822" width="2.5703125" style="85" customWidth="1"/>
    <col min="13823" max="13823" width="52.5703125" style="85" customWidth="1"/>
    <col min="13824" max="13824" width="10.7109375" style="85" customWidth="1"/>
    <col min="13825" max="13825" width="1.140625" style="85" customWidth="1"/>
    <col min="13826" max="13826" width="17" style="85" customWidth="1"/>
    <col min="13827" max="13827" width="1.140625" style="85" customWidth="1"/>
    <col min="13828" max="13828" width="17" style="85" customWidth="1"/>
    <col min="13829" max="13829" width="1.140625" style="85" customWidth="1"/>
    <col min="13830" max="13830" width="17" style="85" customWidth="1"/>
    <col min="13831" max="13831" width="1.140625" style="85" customWidth="1"/>
    <col min="13832" max="13832" width="17" style="85" customWidth="1"/>
    <col min="13833" max="13833" width="1.140625" style="85" customWidth="1"/>
    <col min="13834" max="13834" width="17" style="85" customWidth="1"/>
    <col min="13835" max="13835" width="1.140625" style="85" customWidth="1"/>
    <col min="13836" max="13836" width="17" style="85" customWidth="1"/>
    <col min="13837" max="13837" width="1.140625" style="85" customWidth="1"/>
    <col min="13838" max="13838" width="17" style="85" customWidth="1"/>
    <col min="13839" max="13839" width="1.140625" style="85" customWidth="1"/>
    <col min="13840" max="13840" width="1.85546875" style="85" customWidth="1"/>
    <col min="13841" max="13841" width="16.140625" style="85" bestFit="1" customWidth="1"/>
    <col min="13842" max="13842" width="1.85546875" style="85" customWidth="1"/>
    <col min="13843" max="13843" width="16.5703125" style="85" customWidth="1"/>
    <col min="13844" max="14077" width="9.140625" style="85"/>
    <col min="14078" max="14078" width="2.5703125" style="85" customWidth="1"/>
    <col min="14079" max="14079" width="52.5703125" style="85" customWidth="1"/>
    <col min="14080" max="14080" width="10.7109375" style="85" customWidth="1"/>
    <col min="14081" max="14081" width="1.140625" style="85" customWidth="1"/>
    <col min="14082" max="14082" width="17" style="85" customWidth="1"/>
    <col min="14083" max="14083" width="1.140625" style="85" customWidth="1"/>
    <col min="14084" max="14084" width="17" style="85" customWidth="1"/>
    <col min="14085" max="14085" width="1.140625" style="85" customWidth="1"/>
    <col min="14086" max="14086" width="17" style="85" customWidth="1"/>
    <col min="14087" max="14087" width="1.140625" style="85" customWidth="1"/>
    <col min="14088" max="14088" width="17" style="85" customWidth="1"/>
    <col min="14089" max="14089" width="1.140625" style="85" customWidth="1"/>
    <col min="14090" max="14090" width="17" style="85" customWidth="1"/>
    <col min="14091" max="14091" width="1.140625" style="85" customWidth="1"/>
    <col min="14092" max="14092" width="17" style="85" customWidth="1"/>
    <col min="14093" max="14093" width="1.140625" style="85" customWidth="1"/>
    <col min="14094" max="14094" width="17" style="85" customWidth="1"/>
    <col min="14095" max="14095" width="1.140625" style="85" customWidth="1"/>
    <col min="14096" max="14096" width="1.85546875" style="85" customWidth="1"/>
    <col min="14097" max="14097" width="16.140625" style="85" bestFit="1" customWidth="1"/>
    <col min="14098" max="14098" width="1.85546875" style="85" customWidth="1"/>
    <col min="14099" max="14099" width="16.5703125" style="85" customWidth="1"/>
    <col min="14100" max="14333" width="9.140625" style="85"/>
    <col min="14334" max="14334" width="2.5703125" style="85" customWidth="1"/>
    <col min="14335" max="14335" width="52.5703125" style="85" customWidth="1"/>
    <col min="14336" max="14336" width="10.7109375" style="85" customWidth="1"/>
    <col min="14337" max="14337" width="1.140625" style="85" customWidth="1"/>
    <col min="14338" max="14338" width="17" style="85" customWidth="1"/>
    <col min="14339" max="14339" width="1.140625" style="85" customWidth="1"/>
    <col min="14340" max="14340" width="17" style="85" customWidth="1"/>
    <col min="14341" max="14341" width="1.140625" style="85" customWidth="1"/>
    <col min="14342" max="14342" width="17" style="85" customWidth="1"/>
    <col min="14343" max="14343" width="1.140625" style="85" customWidth="1"/>
    <col min="14344" max="14344" width="17" style="85" customWidth="1"/>
    <col min="14345" max="14345" width="1.140625" style="85" customWidth="1"/>
    <col min="14346" max="14346" width="17" style="85" customWidth="1"/>
    <col min="14347" max="14347" width="1.140625" style="85" customWidth="1"/>
    <col min="14348" max="14348" width="17" style="85" customWidth="1"/>
    <col min="14349" max="14349" width="1.140625" style="85" customWidth="1"/>
    <col min="14350" max="14350" width="17" style="85" customWidth="1"/>
    <col min="14351" max="14351" width="1.140625" style="85" customWidth="1"/>
    <col min="14352" max="14352" width="1.85546875" style="85" customWidth="1"/>
    <col min="14353" max="14353" width="16.140625" style="85" bestFit="1" customWidth="1"/>
    <col min="14354" max="14354" width="1.85546875" style="85" customWidth="1"/>
    <col min="14355" max="14355" width="16.5703125" style="85" customWidth="1"/>
    <col min="14356" max="14589" width="9.140625" style="85"/>
    <col min="14590" max="14590" width="2.5703125" style="85" customWidth="1"/>
    <col min="14591" max="14591" width="52.5703125" style="85" customWidth="1"/>
    <col min="14592" max="14592" width="10.7109375" style="85" customWidth="1"/>
    <col min="14593" max="14593" width="1.140625" style="85" customWidth="1"/>
    <col min="14594" max="14594" width="17" style="85" customWidth="1"/>
    <col min="14595" max="14595" width="1.140625" style="85" customWidth="1"/>
    <col min="14596" max="14596" width="17" style="85" customWidth="1"/>
    <col min="14597" max="14597" width="1.140625" style="85" customWidth="1"/>
    <col min="14598" max="14598" width="17" style="85" customWidth="1"/>
    <col min="14599" max="14599" width="1.140625" style="85" customWidth="1"/>
    <col min="14600" max="14600" width="17" style="85" customWidth="1"/>
    <col min="14601" max="14601" width="1.140625" style="85" customWidth="1"/>
    <col min="14602" max="14602" width="17" style="85" customWidth="1"/>
    <col min="14603" max="14603" width="1.140625" style="85" customWidth="1"/>
    <col min="14604" max="14604" width="17" style="85" customWidth="1"/>
    <col min="14605" max="14605" width="1.140625" style="85" customWidth="1"/>
    <col min="14606" max="14606" width="17" style="85" customWidth="1"/>
    <col min="14607" max="14607" width="1.140625" style="85" customWidth="1"/>
    <col min="14608" max="14608" width="1.85546875" style="85" customWidth="1"/>
    <col min="14609" max="14609" width="16.140625" style="85" bestFit="1" customWidth="1"/>
    <col min="14610" max="14610" width="1.85546875" style="85" customWidth="1"/>
    <col min="14611" max="14611" width="16.5703125" style="85" customWidth="1"/>
    <col min="14612" max="14845" width="9.140625" style="85"/>
    <col min="14846" max="14846" width="2.5703125" style="85" customWidth="1"/>
    <col min="14847" max="14847" width="52.5703125" style="85" customWidth="1"/>
    <col min="14848" max="14848" width="10.7109375" style="85" customWidth="1"/>
    <col min="14849" max="14849" width="1.140625" style="85" customWidth="1"/>
    <col min="14850" max="14850" width="17" style="85" customWidth="1"/>
    <col min="14851" max="14851" width="1.140625" style="85" customWidth="1"/>
    <col min="14852" max="14852" width="17" style="85" customWidth="1"/>
    <col min="14853" max="14853" width="1.140625" style="85" customWidth="1"/>
    <col min="14854" max="14854" width="17" style="85" customWidth="1"/>
    <col min="14855" max="14855" width="1.140625" style="85" customWidth="1"/>
    <col min="14856" max="14856" width="17" style="85" customWidth="1"/>
    <col min="14857" max="14857" width="1.140625" style="85" customWidth="1"/>
    <col min="14858" max="14858" width="17" style="85" customWidth="1"/>
    <col min="14859" max="14859" width="1.140625" style="85" customWidth="1"/>
    <col min="14860" max="14860" width="17" style="85" customWidth="1"/>
    <col min="14861" max="14861" width="1.140625" style="85" customWidth="1"/>
    <col min="14862" max="14862" width="17" style="85" customWidth="1"/>
    <col min="14863" max="14863" width="1.140625" style="85" customWidth="1"/>
    <col min="14864" max="14864" width="1.85546875" style="85" customWidth="1"/>
    <col min="14865" max="14865" width="16.140625" style="85" bestFit="1" customWidth="1"/>
    <col min="14866" max="14866" width="1.85546875" style="85" customWidth="1"/>
    <col min="14867" max="14867" width="16.5703125" style="85" customWidth="1"/>
    <col min="14868" max="15101" width="9.140625" style="85"/>
    <col min="15102" max="15102" width="2.5703125" style="85" customWidth="1"/>
    <col min="15103" max="15103" width="52.5703125" style="85" customWidth="1"/>
    <col min="15104" max="15104" width="10.7109375" style="85" customWidth="1"/>
    <col min="15105" max="15105" width="1.140625" style="85" customWidth="1"/>
    <col min="15106" max="15106" width="17" style="85" customWidth="1"/>
    <col min="15107" max="15107" width="1.140625" style="85" customWidth="1"/>
    <col min="15108" max="15108" width="17" style="85" customWidth="1"/>
    <col min="15109" max="15109" width="1.140625" style="85" customWidth="1"/>
    <col min="15110" max="15110" width="17" style="85" customWidth="1"/>
    <col min="15111" max="15111" width="1.140625" style="85" customWidth="1"/>
    <col min="15112" max="15112" width="17" style="85" customWidth="1"/>
    <col min="15113" max="15113" width="1.140625" style="85" customWidth="1"/>
    <col min="15114" max="15114" width="17" style="85" customWidth="1"/>
    <col min="15115" max="15115" width="1.140625" style="85" customWidth="1"/>
    <col min="15116" max="15116" width="17" style="85" customWidth="1"/>
    <col min="15117" max="15117" width="1.140625" style="85" customWidth="1"/>
    <col min="15118" max="15118" width="17" style="85" customWidth="1"/>
    <col min="15119" max="15119" width="1.140625" style="85" customWidth="1"/>
    <col min="15120" max="15120" width="1.85546875" style="85" customWidth="1"/>
    <col min="15121" max="15121" width="16.140625" style="85" bestFit="1" customWidth="1"/>
    <col min="15122" max="15122" width="1.85546875" style="85" customWidth="1"/>
    <col min="15123" max="15123" width="16.5703125" style="85" customWidth="1"/>
    <col min="15124" max="15357" width="9.140625" style="85"/>
    <col min="15358" max="15358" width="2.5703125" style="85" customWidth="1"/>
    <col min="15359" max="15359" width="52.5703125" style="85" customWidth="1"/>
    <col min="15360" max="15360" width="10.7109375" style="85" customWidth="1"/>
    <col min="15361" max="15361" width="1.140625" style="85" customWidth="1"/>
    <col min="15362" max="15362" width="17" style="85" customWidth="1"/>
    <col min="15363" max="15363" width="1.140625" style="85" customWidth="1"/>
    <col min="15364" max="15364" width="17" style="85" customWidth="1"/>
    <col min="15365" max="15365" width="1.140625" style="85" customWidth="1"/>
    <col min="15366" max="15366" width="17" style="85" customWidth="1"/>
    <col min="15367" max="15367" width="1.140625" style="85" customWidth="1"/>
    <col min="15368" max="15368" width="17" style="85" customWidth="1"/>
    <col min="15369" max="15369" width="1.140625" style="85" customWidth="1"/>
    <col min="15370" max="15370" width="17" style="85" customWidth="1"/>
    <col min="15371" max="15371" width="1.140625" style="85" customWidth="1"/>
    <col min="15372" max="15372" width="17" style="85" customWidth="1"/>
    <col min="15373" max="15373" width="1.140625" style="85" customWidth="1"/>
    <col min="15374" max="15374" width="17" style="85" customWidth="1"/>
    <col min="15375" max="15375" width="1.140625" style="85" customWidth="1"/>
    <col min="15376" max="15376" width="1.85546875" style="85" customWidth="1"/>
    <col min="15377" max="15377" width="16.140625" style="85" bestFit="1" customWidth="1"/>
    <col min="15378" max="15378" width="1.85546875" style="85" customWidth="1"/>
    <col min="15379" max="15379" width="16.5703125" style="85" customWidth="1"/>
    <col min="15380" max="15613" width="9.140625" style="85"/>
    <col min="15614" max="15614" width="2.5703125" style="85" customWidth="1"/>
    <col min="15615" max="15615" width="52.5703125" style="85" customWidth="1"/>
    <col min="15616" max="15616" width="10.7109375" style="85" customWidth="1"/>
    <col min="15617" max="15617" width="1.140625" style="85" customWidth="1"/>
    <col min="15618" max="15618" width="17" style="85" customWidth="1"/>
    <col min="15619" max="15619" width="1.140625" style="85" customWidth="1"/>
    <col min="15620" max="15620" width="17" style="85" customWidth="1"/>
    <col min="15621" max="15621" width="1.140625" style="85" customWidth="1"/>
    <col min="15622" max="15622" width="17" style="85" customWidth="1"/>
    <col min="15623" max="15623" width="1.140625" style="85" customWidth="1"/>
    <col min="15624" max="15624" width="17" style="85" customWidth="1"/>
    <col min="15625" max="15625" width="1.140625" style="85" customWidth="1"/>
    <col min="15626" max="15626" width="17" style="85" customWidth="1"/>
    <col min="15627" max="15627" width="1.140625" style="85" customWidth="1"/>
    <col min="15628" max="15628" width="17" style="85" customWidth="1"/>
    <col min="15629" max="15629" width="1.140625" style="85" customWidth="1"/>
    <col min="15630" max="15630" width="17" style="85" customWidth="1"/>
    <col min="15631" max="15631" width="1.140625" style="85" customWidth="1"/>
    <col min="15632" max="15632" width="1.85546875" style="85" customWidth="1"/>
    <col min="15633" max="15633" width="16.140625" style="85" bestFit="1" customWidth="1"/>
    <col min="15634" max="15634" width="1.85546875" style="85" customWidth="1"/>
    <col min="15635" max="15635" width="16.5703125" style="85" customWidth="1"/>
    <col min="15636" max="15869" width="9.140625" style="85"/>
    <col min="15870" max="15870" width="2.5703125" style="85" customWidth="1"/>
    <col min="15871" max="15871" width="52.5703125" style="85" customWidth="1"/>
    <col min="15872" max="15872" width="10.7109375" style="85" customWidth="1"/>
    <col min="15873" max="15873" width="1.140625" style="85" customWidth="1"/>
    <col min="15874" max="15874" width="17" style="85" customWidth="1"/>
    <col min="15875" max="15875" width="1.140625" style="85" customWidth="1"/>
    <col min="15876" max="15876" width="17" style="85" customWidth="1"/>
    <col min="15877" max="15877" width="1.140625" style="85" customWidth="1"/>
    <col min="15878" max="15878" width="17" style="85" customWidth="1"/>
    <col min="15879" max="15879" width="1.140625" style="85" customWidth="1"/>
    <col min="15880" max="15880" width="17" style="85" customWidth="1"/>
    <col min="15881" max="15881" width="1.140625" style="85" customWidth="1"/>
    <col min="15882" max="15882" width="17" style="85" customWidth="1"/>
    <col min="15883" max="15883" width="1.140625" style="85" customWidth="1"/>
    <col min="15884" max="15884" width="17" style="85" customWidth="1"/>
    <col min="15885" max="15885" width="1.140625" style="85" customWidth="1"/>
    <col min="15886" max="15886" width="17" style="85" customWidth="1"/>
    <col min="15887" max="15887" width="1.140625" style="85" customWidth="1"/>
    <col min="15888" max="15888" width="1.85546875" style="85" customWidth="1"/>
    <col min="15889" max="15889" width="16.140625" style="85" bestFit="1" customWidth="1"/>
    <col min="15890" max="15890" width="1.85546875" style="85" customWidth="1"/>
    <col min="15891" max="15891" width="16.5703125" style="85" customWidth="1"/>
    <col min="15892" max="16125" width="9.140625" style="85"/>
    <col min="16126" max="16126" width="2.5703125" style="85" customWidth="1"/>
    <col min="16127" max="16127" width="52.5703125" style="85" customWidth="1"/>
    <col min="16128" max="16128" width="10.7109375" style="85" customWidth="1"/>
    <col min="16129" max="16129" width="1.140625" style="85" customWidth="1"/>
    <col min="16130" max="16130" width="17" style="85" customWidth="1"/>
    <col min="16131" max="16131" width="1.140625" style="85" customWidth="1"/>
    <col min="16132" max="16132" width="17" style="85" customWidth="1"/>
    <col min="16133" max="16133" width="1.140625" style="85" customWidth="1"/>
    <col min="16134" max="16134" width="17" style="85" customWidth="1"/>
    <col min="16135" max="16135" width="1.140625" style="85" customWidth="1"/>
    <col min="16136" max="16136" width="17" style="85" customWidth="1"/>
    <col min="16137" max="16137" width="1.140625" style="85" customWidth="1"/>
    <col min="16138" max="16138" width="17" style="85" customWidth="1"/>
    <col min="16139" max="16139" width="1.140625" style="85" customWidth="1"/>
    <col min="16140" max="16140" width="17" style="85" customWidth="1"/>
    <col min="16141" max="16141" width="1.140625" style="85" customWidth="1"/>
    <col min="16142" max="16142" width="17" style="85" customWidth="1"/>
    <col min="16143" max="16143" width="1.140625" style="85" customWidth="1"/>
    <col min="16144" max="16144" width="1.85546875" style="85" customWidth="1"/>
    <col min="16145" max="16145" width="16.140625" style="85" bestFit="1" customWidth="1"/>
    <col min="16146" max="16146" width="1.85546875" style="85" customWidth="1"/>
    <col min="16147" max="16147" width="16.5703125" style="85" customWidth="1"/>
    <col min="16148" max="16384" width="9.140625" style="85"/>
  </cols>
  <sheetData>
    <row r="1" spans="1:17" ht="21.75" customHeight="1" x14ac:dyDescent="0.5">
      <c r="A1" s="125" t="str">
        <f>FS_E!A1</f>
        <v>SAFARI WORLD PUBLIC COMPANY LIMITED AND SUBSIDIARIES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x14ac:dyDescent="0.5">
      <c r="A2" s="125" t="str">
        <f>+SOE_E_CONSO!A2</f>
        <v>STATEMENT OF CHANGES IN SHAREHOLDERS' EQUITY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17" x14ac:dyDescent="0.5">
      <c r="A3" s="125" t="str">
        <f>+SOE_E_CONSO!A3</f>
        <v>FOR THE SIX-MONTH PERIOD ENDED JUNE 30, 2022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x14ac:dyDescent="0.5">
      <c r="A4" s="104"/>
      <c r="B4" s="104"/>
      <c r="C4" s="104"/>
      <c r="D4" s="104"/>
      <c r="E4" s="105"/>
      <c r="F4" s="105"/>
      <c r="G4" s="105"/>
      <c r="H4" s="105"/>
      <c r="I4" s="105"/>
      <c r="J4" s="105"/>
      <c r="K4" s="105"/>
      <c r="L4" s="105"/>
      <c r="M4" s="12"/>
      <c r="N4" s="12"/>
      <c r="O4" s="12"/>
      <c r="P4" s="12"/>
      <c r="Q4" s="86" t="s">
        <v>8</v>
      </c>
    </row>
    <row r="5" spans="1:17" x14ac:dyDescent="0.5">
      <c r="A5" s="104"/>
      <c r="B5" s="104"/>
      <c r="C5" s="104"/>
      <c r="D5" s="104"/>
      <c r="E5" s="105"/>
      <c r="F5" s="105"/>
      <c r="G5" s="105"/>
      <c r="H5" s="105"/>
      <c r="I5" s="105"/>
      <c r="J5" s="105"/>
      <c r="K5" s="105"/>
      <c r="L5" s="105"/>
      <c r="M5" s="12"/>
      <c r="N5" s="12"/>
      <c r="O5" s="12"/>
      <c r="P5" s="12"/>
      <c r="Q5" s="86" t="s">
        <v>10</v>
      </c>
    </row>
    <row r="6" spans="1:17" s="87" customFormat="1" x14ac:dyDescent="0.5">
      <c r="E6" s="128" t="str">
        <f>+SOE_E_CONSO!D6</f>
        <v>Unit: Baht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7" s="88" customFormat="1" x14ac:dyDescent="0.5">
      <c r="E7" s="128" t="s">
        <v>5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</row>
    <row r="8" spans="1:17" s="88" customFormat="1" ht="18.75" customHeight="1" x14ac:dyDescent="0.5">
      <c r="E8" s="12"/>
      <c r="F8" s="12"/>
      <c r="G8" s="12"/>
      <c r="H8" s="12"/>
      <c r="I8" s="12"/>
      <c r="J8" s="12"/>
      <c r="K8" s="132"/>
      <c r="L8" s="132"/>
      <c r="M8" s="132"/>
      <c r="N8" s="12"/>
      <c r="O8" s="12" t="s">
        <v>127</v>
      </c>
      <c r="P8" s="12"/>
      <c r="Q8" s="12"/>
    </row>
    <row r="9" spans="1:17" s="88" customFormat="1" ht="18.75" customHeight="1" x14ac:dyDescent="0.5">
      <c r="E9" s="12"/>
      <c r="F9" s="12"/>
      <c r="G9" s="12"/>
      <c r="H9" s="12"/>
      <c r="I9" s="12"/>
      <c r="J9" s="12"/>
      <c r="K9" s="128" t="s">
        <v>128</v>
      </c>
      <c r="L9" s="128"/>
      <c r="M9" s="128"/>
      <c r="N9" s="12"/>
      <c r="O9" s="94" t="s">
        <v>152</v>
      </c>
      <c r="P9" s="12"/>
      <c r="Q9" s="12"/>
    </row>
    <row r="10" spans="1:17" s="48" customFormat="1" ht="20.25" customHeight="1" x14ac:dyDescent="0.5">
      <c r="B10" s="90"/>
      <c r="C10" s="90"/>
      <c r="D10" s="90"/>
      <c r="E10" s="93" t="s">
        <v>130</v>
      </c>
      <c r="F10" s="93"/>
      <c r="G10" s="93"/>
      <c r="H10" s="91"/>
      <c r="I10" s="93" t="s">
        <v>153</v>
      </c>
      <c r="J10" s="91"/>
      <c r="N10" s="91"/>
      <c r="O10" s="91"/>
      <c r="P10" s="91"/>
      <c r="Q10" s="91" t="s">
        <v>134</v>
      </c>
    </row>
    <row r="11" spans="1:17" s="88" customFormat="1" ht="20.25" customHeight="1" x14ac:dyDescent="0.5">
      <c r="A11" s="126"/>
      <c r="B11" s="126"/>
      <c r="C11" s="95"/>
      <c r="D11" s="95"/>
      <c r="E11" s="91" t="s">
        <v>135</v>
      </c>
      <c r="F11" s="91"/>
      <c r="G11" s="141" t="s">
        <v>131</v>
      </c>
      <c r="H11" s="91"/>
      <c r="I11" s="91" t="s">
        <v>154</v>
      </c>
      <c r="J11" s="91"/>
      <c r="K11" s="96" t="s">
        <v>64</v>
      </c>
      <c r="L11" s="96"/>
      <c r="M11" s="96"/>
      <c r="N11" s="91"/>
      <c r="O11" s="135" t="s">
        <v>136</v>
      </c>
      <c r="P11" s="91"/>
      <c r="Q11" s="91" t="s">
        <v>139</v>
      </c>
    </row>
    <row r="12" spans="1:17" s="88" customFormat="1" ht="20.25" customHeight="1" x14ac:dyDescent="0.5">
      <c r="A12" s="126"/>
      <c r="B12" s="126"/>
      <c r="C12" s="10"/>
      <c r="D12" s="95"/>
      <c r="E12" s="98" t="s">
        <v>140</v>
      </c>
      <c r="F12" s="91"/>
      <c r="G12" s="138"/>
      <c r="H12" s="91"/>
      <c r="I12" s="98" t="s">
        <v>155</v>
      </c>
      <c r="J12" s="91"/>
      <c r="K12" s="99" t="s">
        <v>141</v>
      </c>
      <c r="L12" s="96"/>
      <c r="M12" s="99" t="s">
        <v>66</v>
      </c>
      <c r="N12" s="91"/>
      <c r="O12" s="136"/>
      <c r="P12" s="91"/>
      <c r="Q12" s="98" t="s">
        <v>144</v>
      </c>
    </row>
    <row r="13" spans="1:17" s="88" customFormat="1" ht="21" customHeight="1" x14ac:dyDescent="0.5">
      <c r="A13" s="100"/>
      <c r="B13" s="100" t="str">
        <f>SOE_E_CONSO!A14</f>
        <v>Balance as at January 1, 2022</v>
      </c>
      <c r="C13" s="4"/>
      <c r="D13" s="3"/>
      <c r="E13" s="23">
        <v>2871210921</v>
      </c>
      <c r="F13" s="23"/>
      <c r="G13" s="23">
        <v>124822470.16</v>
      </c>
      <c r="H13" s="23"/>
      <c r="I13" s="23">
        <v>65417762.859999999</v>
      </c>
      <c r="J13" s="23"/>
      <c r="K13" s="23">
        <v>68950000</v>
      </c>
      <c r="L13" s="23"/>
      <c r="M13" s="23">
        <v>366049051.17000002</v>
      </c>
      <c r="N13" s="23"/>
      <c r="O13" s="23">
        <v>0</v>
      </c>
      <c r="P13" s="23"/>
      <c r="Q13" s="23">
        <v>3496450205.1900001</v>
      </c>
    </row>
    <row r="14" spans="1:17" s="88" customFormat="1" ht="21" customHeight="1" x14ac:dyDescent="0.5">
      <c r="A14" s="95"/>
      <c r="B14" s="100" t="s">
        <v>146</v>
      </c>
      <c r="C14" s="4"/>
      <c r="D14" s="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s="88" customFormat="1" x14ac:dyDescent="0.5">
      <c r="A15" s="95"/>
      <c r="B15" s="101" t="s">
        <v>147</v>
      </c>
      <c r="C15" s="4"/>
      <c r="D15" s="3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-38135849.999999993</v>
      </c>
      <c r="N15" s="23"/>
      <c r="O15" s="23">
        <v>0</v>
      </c>
      <c r="P15" s="23"/>
      <c r="Q15" s="23">
        <v>-38135849.999999993</v>
      </c>
    </row>
    <row r="16" spans="1:17" s="88" customFormat="1" ht="21.75" thickBot="1" x14ac:dyDescent="0.55000000000000004">
      <c r="A16" s="95"/>
      <c r="B16" s="100" t="str">
        <f>SOE_E_CONSO!A17</f>
        <v>Balance as at  June 30, 2022</v>
      </c>
      <c r="C16" s="4"/>
      <c r="D16" s="3"/>
      <c r="E16" s="31">
        <v>2871210921</v>
      </c>
      <c r="F16" s="73"/>
      <c r="G16" s="31">
        <v>124822470.16</v>
      </c>
      <c r="H16" s="23"/>
      <c r="I16" s="31">
        <v>65417762.859999999</v>
      </c>
      <c r="J16" s="23"/>
      <c r="K16" s="31">
        <v>68950000</v>
      </c>
      <c r="L16" s="23"/>
      <c r="M16" s="31">
        <v>327913201.17000002</v>
      </c>
      <c r="N16" s="23"/>
      <c r="O16" s="31">
        <v>0</v>
      </c>
      <c r="P16" s="23"/>
      <c r="Q16" s="31">
        <v>3458314355.1900001</v>
      </c>
    </row>
    <row r="17" spans="1:19" s="88" customFormat="1" ht="9.75" customHeight="1" thickTop="1" x14ac:dyDescent="0.5">
      <c r="A17" s="102" t="s">
        <v>156</v>
      </c>
      <c r="B17" s="95"/>
      <c r="C17" s="4"/>
      <c r="D17" s="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9" s="88" customFormat="1" ht="21" customHeight="1" x14ac:dyDescent="0.5">
      <c r="A18" s="95"/>
      <c r="B18" s="100" t="str">
        <f>SOE_E_CONSO!A19</f>
        <v>Balance as at January 1, 2021</v>
      </c>
      <c r="C18" s="4"/>
      <c r="D18" s="3"/>
      <c r="E18" s="23">
        <v>2871210921</v>
      </c>
      <c r="F18" s="23"/>
      <c r="G18" s="23">
        <v>124822470.16</v>
      </c>
      <c r="H18" s="23"/>
      <c r="I18" s="23">
        <v>65417762.859999999</v>
      </c>
      <c r="J18" s="23"/>
      <c r="K18" s="23">
        <v>68950000</v>
      </c>
      <c r="L18" s="23"/>
      <c r="M18" s="23">
        <v>625467796.13</v>
      </c>
      <c r="N18" s="23"/>
      <c r="O18" s="23">
        <v>0</v>
      </c>
      <c r="P18" s="23"/>
      <c r="Q18" s="23">
        <v>3755868950.1500001</v>
      </c>
    </row>
    <row r="19" spans="1:19" ht="20.25" customHeight="1" x14ac:dyDescent="0.5">
      <c r="A19" s="28"/>
      <c r="B19" s="100" t="str">
        <f>SOE_E_CONSO!A20</f>
        <v>Changes in shareholders' equity for the period:</v>
      </c>
      <c r="C19" s="4"/>
      <c r="D19" s="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S19" s="106"/>
    </row>
    <row r="20" spans="1:19" s="88" customFormat="1" ht="21" customHeight="1" x14ac:dyDescent="0.5">
      <c r="A20" s="95"/>
      <c r="B20" s="101" t="s">
        <v>147</v>
      </c>
      <c r="C20" s="4"/>
      <c r="D20" s="3"/>
      <c r="E20" s="23">
        <v>0</v>
      </c>
      <c r="F20" s="23"/>
      <c r="G20" s="23">
        <v>0</v>
      </c>
      <c r="H20" s="23"/>
      <c r="I20" s="23">
        <v>0</v>
      </c>
      <c r="J20" s="23"/>
      <c r="K20" s="23">
        <v>0</v>
      </c>
      <c r="L20" s="23"/>
      <c r="M20" s="23">
        <v>-145176239.91</v>
      </c>
      <c r="N20" s="23"/>
      <c r="O20" s="23">
        <v>15981872.300000001</v>
      </c>
      <c r="P20" s="23"/>
      <c r="Q20" s="23">
        <v>-129194367.61</v>
      </c>
    </row>
    <row r="21" spans="1:19" s="88" customFormat="1" x14ac:dyDescent="0.5">
      <c r="A21" s="95"/>
      <c r="B21" s="101" t="s">
        <v>148</v>
      </c>
      <c r="C21" s="4"/>
      <c r="D21" s="3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15981872.300000001</v>
      </c>
      <c r="N21" s="23"/>
      <c r="O21" s="23">
        <v>-15981872.300000001</v>
      </c>
      <c r="P21" s="23"/>
      <c r="Q21" s="23">
        <v>0</v>
      </c>
    </row>
    <row r="22" spans="1:19" s="88" customFormat="1" ht="21" customHeight="1" thickBot="1" x14ac:dyDescent="0.55000000000000004">
      <c r="B22" s="100" t="str">
        <f>SOE_E_CONSO!A23</f>
        <v>Balance as at June 30, 2021</v>
      </c>
      <c r="C22" s="4"/>
      <c r="D22" s="3"/>
      <c r="E22" s="31">
        <v>2871210921</v>
      </c>
      <c r="F22" s="73"/>
      <c r="G22" s="31">
        <v>124822470.16</v>
      </c>
      <c r="H22" s="23"/>
      <c r="I22" s="31">
        <v>65417762.859999999</v>
      </c>
      <c r="J22" s="23"/>
      <c r="K22" s="31">
        <v>68950000</v>
      </c>
      <c r="L22" s="23"/>
      <c r="M22" s="31">
        <v>496273428.52000004</v>
      </c>
      <c r="N22" s="23"/>
      <c r="O22" s="31">
        <v>0</v>
      </c>
      <c r="P22" s="23"/>
      <c r="Q22" s="31">
        <v>3626674582.54</v>
      </c>
    </row>
    <row r="23" spans="1:19" ht="50.1" customHeight="1" thickTop="1" x14ac:dyDescent="0.5"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</row>
    <row r="24" spans="1:19" ht="23.25" customHeight="1" x14ac:dyDescent="0.5">
      <c r="A24" s="124" t="s">
        <v>32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</row>
    <row r="25" spans="1:19" ht="23.25" customHeight="1" x14ac:dyDescent="0.5">
      <c r="A25" s="124" t="s">
        <v>33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</row>
    <row r="26" spans="1:19" x14ac:dyDescent="0.5"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9" x14ac:dyDescent="0.5"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9" x14ac:dyDescent="0.5"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9" x14ac:dyDescent="0.5"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</sheetData>
  <mergeCells count="13">
    <mergeCell ref="A25:Q25"/>
    <mergeCell ref="K9:M9"/>
    <mergeCell ref="A11:B11"/>
    <mergeCell ref="G11:G12"/>
    <mergeCell ref="O11:O12"/>
    <mergeCell ref="A12:B12"/>
    <mergeCell ref="A24:Q24"/>
    <mergeCell ref="K8:M8"/>
    <mergeCell ref="A1:Q1"/>
    <mergeCell ref="A2:Q2"/>
    <mergeCell ref="A3:Q3"/>
    <mergeCell ref="E6:Q6"/>
    <mergeCell ref="E7:Q7"/>
  </mergeCells>
  <pageMargins left="0.74803149606299202" right="0.511811023622047" top="0.59055118110236204" bottom="0.39370078740157499" header="0.511811023622047" footer="0.39370078740157499"/>
  <pageSetup paperSize="9" scale="75" firstPageNumber="10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78"/>
  <sheetViews>
    <sheetView showGridLines="0" view="pageBreakPreview" zoomScaleNormal="100" zoomScaleSheetLayoutView="100" workbookViewId="0">
      <selection activeCell="O32" sqref="O32"/>
    </sheetView>
  </sheetViews>
  <sheetFormatPr defaultColWidth="9.140625" defaultRowHeight="21" x14ac:dyDescent="0.45"/>
  <cols>
    <col min="1" max="1" width="1.85546875" style="108" customWidth="1"/>
    <col min="2" max="2" width="3.140625" style="108" customWidth="1"/>
    <col min="3" max="3" width="1.85546875" style="108" customWidth="1"/>
    <col min="4" max="4" width="59.7109375" style="108" customWidth="1"/>
    <col min="5" max="5" width="16.7109375" style="122" bestFit="1" customWidth="1"/>
    <col min="6" max="6" width="0.85546875" style="122" customWidth="1"/>
    <col min="7" max="7" width="16.7109375" style="122" bestFit="1" customWidth="1"/>
    <col min="8" max="8" width="0.85546875" style="122" customWidth="1"/>
    <col min="9" max="9" width="17.7109375" style="122" customWidth="1"/>
    <col min="10" max="10" width="0.85546875" style="122" customWidth="1"/>
    <col min="11" max="11" width="16.7109375" style="122" bestFit="1" customWidth="1"/>
    <col min="12" max="12" width="0.7109375" style="122" customWidth="1"/>
    <col min="13" max="255" width="9.140625" style="108"/>
    <col min="256" max="256" width="1.85546875" style="108" customWidth="1"/>
    <col min="257" max="257" width="3.140625" style="108" customWidth="1"/>
    <col min="258" max="258" width="1.85546875" style="108" customWidth="1"/>
    <col min="259" max="259" width="59.7109375" style="108" customWidth="1"/>
    <col min="260" max="260" width="16.7109375" style="108" bestFit="1" customWidth="1"/>
    <col min="261" max="261" width="0.85546875" style="108" customWidth="1"/>
    <col min="262" max="262" width="16.7109375" style="108" bestFit="1" customWidth="1"/>
    <col min="263" max="263" width="0.85546875" style="108" customWidth="1"/>
    <col min="264" max="264" width="17.7109375" style="108" customWidth="1"/>
    <col min="265" max="265" width="0.85546875" style="108" customWidth="1"/>
    <col min="266" max="266" width="16.7109375" style="108" bestFit="1" customWidth="1"/>
    <col min="267" max="267" width="0.7109375" style="108" customWidth="1"/>
    <col min="268" max="511" width="9.140625" style="108"/>
    <col min="512" max="512" width="1.85546875" style="108" customWidth="1"/>
    <col min="513" max="513" width="3.140625" style="108" customWidth="1"/>
    <col min="514" max="514" width="1.85546875" style="108" customWidth="1"/>
    <col min="515" max="515" width="59.7109375" style="108" customWidth="1"/>
    <col min="516" max="516" width="16.7109375" style="108" bestFit="1" customWidth="1"/>
    <col min="517" max="517" width="0.85546875" style="108" customWidth="1"/>
    <col min="518" max="518" width="16.7109375" style="108" bestFit="1" customWidth="1"/>
    <col min="519" max="519" width="0.85546875" style="108" customWidth="1"/>
    <col min="520" max="520" width="17.7109375" style="108" customWidth="1"/>
    <col min="521" max="521" width="0.85546875" style="108" customWidth="1"/>
    <col min="522" max="522" width="16.7109375" style="108" bestFit="1" customWidth="1"/>
    <col min="523" max="523" width="0.7109375" style="108" customWidth="1"/>
    <col min="524" max="767" width="9.140625" style="108"/>
    <col min="768" max="768" width="1.85546875" style="108" customWidth="1"/>
    <col min="769" max="769" width="3.140625" style="108" customWidth="1"/>
    <col min="770" max="770" width="1.85546875" style="108" customWidth="1"/>
    <col min="771" max="771" width="59.7109375" style="108" customWidth="1"/>
    <col min="772" max="772" width="16.7109375" style="108" bestFit="1" customWidth="1"/>
    <col min="773" max="773" width="0.85546875" style="108" customWidth="1"/>
    <col min="774" max="774" width="16.7109375" style="108" bestFit="1" customWidth="1"/>
    <col min="775" max="775" width="0.85546875" style="108" customWidth="1"/>
    <col min="776" max="776" width="17.7109375" style="108" customWidth="1"/>
    <col min="777" max="777" width="0.85546875" style="108" customWidth="1"/>
    <col min="778" max="778" width="16.7109375" style="108" bestFit="1" customWidth="1"/>
    <col min="779" max="779" width="0.7109375" style="108" customWidth="1"/>
    <col min="780" max="1023" width="9.140625" style="108"/>
    <col min="1024" max="1024" width="1.85546875" style="108" customWidth="1"/>
    <col min="1025" max="1025" width="3.140625" style="108" customWidth="1"/>
    <col min="1026" max="1026" width="1.85546875" style="108" customWidth="1"/>
    <col min="1027" max="1027" width="59.7109375" style="108" customWidth="1"/>
    <col min="1028" max="1028" width="16.7109375" style="108" bestFit="1" customWidth="1"/>
    <col min="1029" max="1029" width="0.85546875" style="108" customWidth="1"/>
    <col min="1030" max="1030" width="16.7109375" style="108" bestFit="1" customWidth="1"/>
    <col min="1031" max="1031" width="0.85546875" style="108" customWidth="1"/>
    <col min="1032" max="1032" width="17.7109375" style="108" customWidth="1"/>
    <col min="1033" max="1033" width="0.85546875" style="108" customWidth="1"/>
    <col min="1034" max="1034" width="16.7109375" style="108" bestFit="1" customWidth="1"/>
    <col min="1035" max="1035" width="0.7109375" style="108" customWidth="1"/>
    <col min="1036" max="1279" width="9.140625" style="108"/>
    <col min="1280" max="1280" width="1.85546875" style="108" customWidth="1"/>
    <col min="1281" max="1281" width="3.140625" style="108" customWidth="1"/>
    <col min="1282" max="1282" width="1.85546875" style="108" customWidth="1"/>
    <col min="1283" max="1283" width="59.7109375" style="108" customWidth="1"/>
    <col min="1284" max="1284" width="16.7109375" style="108" bestFit="1" customWidth="1"/>
    <col min="1285" max="1285" width="0.85546875" style="108" customWidth="1"/>
    <col min="1286" max="1286" width="16.7109375" style="108" bestFit="1" customWidth="1"/>
    <col min="1287" max="1287" width="0.85546875" style="108" customWidth="1"/>
    <col min="1288" max="1288" width="17.7109375" style="108" customWidth="1"/>
    <col min="1289" max="1289" width="0.85546875" style="108" customWidth="1"/>
    <col min="1290" max="1290" width="16.7109375" style="108" bestFit="1" customWidth="1"/>
    <col min="1291" max="1291" width="0.7109375" style="108" customWidth="1"/>
    <col min="1292" max="1535" width="9.140625" style="108"/>
    <col min="1536" max="1536" width="1.85546875" style="108" customWidth="1"/>
    <col min="1537" max="1537" width="3.140625" style="108" customWidth="1"/>
    <col min="1538" max="1538" width="1.85546875" style="108" customWidth="1"/>
    <col min="1539" max="1539" width="59.7109375" style="108" customWidth="1"/>
    <col min="1540" max="1540" width="16.7109375" style="108" bestFit="1" customWidth="1"/>
    <col min="1541" max="1541" width="0.85546875" style="108" customWidth="1"/>
    <col min="1542" max="1542" width="16.7109375" style="108" bestFit="1" customWidth="1"/>
    <col min="1543" max="1543" width="0.85546875" style="108" customWidth="1"/>
    <col min="1544" max="1544" width="17.7109375" style="108" customWidth="1"/>
    <col min="1545" max="1545" width="0.85546875" style="108" customWidth="1"/>
    <col min="1546" max="1546" width="16.7109375" style="108" bestFit="1" customWidth="1"/>
    <col min="1547" max="1547" width="0.7109375" style="108" customWidth="1"/>
    <col min="1548" max="1791" width="9.140625" style="108"/>
    <col min="1792" max="1792" width="1.85546875" style="108" customWidth="1"/>
    <col min="1793" max="1793" width="3.140625" style="108" customWidth="1"/>
    <col min="1794" max="1794" width="1.85546875" style="108" customWidth="1"/>
    <col min="1795" max="1795" width="59.7109375" style="108" customWidth="1"/>
    <col min="1796" max="1796" width="16.7109375" style="108" bestFit="1" customWidth="1"/>
    <col min="1797" max="1797" width="0.85546875" style="108" customWidth="1"/>
    <col min="1798" max="1798" width="16.7109375" style="108" bestFit="1" customWidth="1"/>
    <col min="1799" max="1799" width="0.85546875" style="108" customWidth="1"/>
    <col min="1800" max="1800" width="17.7109375" style="108" customWidth="1"/>
    <col min="1801" max="1801" width="0.85546875" style="108" customWidth="1"/>
    <col min="1802" max="1802" width="16.7109375" style="108" bestFit="1" customWidth="1"/>
    <col min="1803" max="1803" width="0.7109375" style="108" customWidth="1"/>
    <col min="1804" max="2047" width="9.140625" style="108"/>
    <col min="2048" max="2048" width="1.85546875" style="108" customWidth="1"/>
    <col min="2049" max="2049" width="3.140625" style="108" customWidth="1"/>
    <col min="2050" max="2050" width="1.85546875" style="108" customWidth="1"/>
    <col min="2051" max="2051" width="59.7109375" style="108" customWidth="1"/>
    <col min="2052" max="2052" width="16.7109375" style="108" bestFit="1" customWidth="1"/>
    <col min="2053" max="2053" width="0.85546875" style="108" customWidth="1"/>
    <col min="2054" max="2054" width="16.7109375" style="108" bestFit="1" customWidth="1"/>
    <col min="2055" max="2055" width="0.85546875" style="108" customWidth="1"/>
    <col min="2056" max="2056" width="17.7109375" style="108" customWidth="1"/>
    <col min="2057" max="2057" width="0.85546875" style="108" customWidth="1"/>
    <col min="2058" max="2058" width="16.7109375" style="108" bestFit="1" customWidth="1"/>
    <col min="2059" max="2059" width="0.7109375" style="108" customWidth="1"/>
    <col min="2060" max="2303" width="9.140625" style="108"/>
    <col min="2304" max="2304" width="1.85546875" style="108" customWidth="1"/>
    <col min="2305" max="2305" width="3.140625" style="108" customWidth="1"/>
    <col min="2306" max="2306" width="1.85546875" style="108" customWidth="1"/>
    <col min="2307" max="2307" width="59.7109375" style="108" customWidth="1"/>
    <col min="2308" max="2308" width="16.7109375" style="108" bestFit="1" customWidth="1"/>
    <col min="2309" max="2309" width="0.85546875" style="108" customWidth="1"/>
    <col min="2310" max="2310" width="16.7109375" style="108" bestFit="1" customWidth="1"/>
    <col min="2311" max="2311" width="0.85546875" style="108" customWidth="1"/>
    <col min="2312" max="2312" width="17.7109375" style="108" customWidth="1"/>
    <col min="2313" max="2313" width="0.85546875" style="108" customWidth="1"/>
    <col min="2314" max="2314" width="16.7109375" style="108" bestFit="1" customWidth="1"/>
    <col min="2315" max="2315" width="0.7109375" style="108" customWidth="1"/>
    <col min="2316" max="2559" width="9.140625" style="108"/>
    <col min="2560" max="2560" width="1.85546875" style="108" customWidth="1"/>
    <col min="2561" max="2561" width="3.140625" style="108" customWidth="1"/>
    <col min="2562" max="2562" width="1.85546875" style="108" customWidth="1"/>
    <col min="2563" max="2563" width="59.7109375" style="108" customWidth="1"/>
    <col min="2564" max="2564" width="16.7109375" style="108" bestFit="1" customWidth="1"/>
    <col min="2565" max="2565" width="0.85546875" style="108" customWidth="1"/>
    <col min="2566" max="2566" width="16.7109375" style="108" bestFit="1" customWidth="1"/>
    <col min="2567" max="2567" width="0.85546875" style="108" customWidth="1"/>
    <col min="2568" max="2568" width="17.7109375" style="108" customWidth="1"/>
    <col min="2569" max="2569" width="0.85546875" style="108" customWidth="1"/>
    <col min="2570" max="2570" width="16.7109375" style="108" bestFit="1" customWidth="1"/>
    <col min="2571" max="2571" width="0.7109375" style="108" customWidth="1"/>
    <col min="2572" max="2815" width="9.140625" style="108"/>
    <col min="2816" max="2816" width="1.85546875" style="108" customWidth="1"/>
    <col min="2817" max="2817" width="3.140625" style="108" customWidth="1"/>
    <col min="2818" max="2818" width="1.85546875" style="108" customWidth="1"/>
    <col min="2819" max="2819" width="59.7109375" style="108" customWidth="1"/>
    <col min="2820" max="2820" width="16.7109375" style="108" bestFit="1" customWidth="1"/>
    <col min="2821" max="2821" width="0.85546875" style="108" customWidth="1"/>
    <col min="2822" max="2822" width="16.7109375" style="108" bestFit="1" customWidth="1"/>
    <col min="2823" max="2823" width="0.85546875" style="108" customWidth="1"/>
    <col min="2824" max="2824" width="17.7109375" style="108" customWidth="1"/>
    <col min="2825" max="2825" width="0.85546875" style="108" customWidth="1"/>
    <col min="2826" max="2826" width="16.7109375" style="108" bestFit="1" customWidth="1"/>
    <col min="2827" max="2827" width="0.7109375" style="108" customWidth="1"/>
    <col min="2828" max="3071" width="9.140625" style="108"/>
    <col min="3072" max="3072" width="1.85546875" style="108" customWidth="1"/>
    <col min="3073" max="3073" width="3.140625" style="108" customWidth="1"/>
    <col min="3074" max="3074" width="1.85546875" style="108" customWidth="1"/>
    <col min="3075" max="3075" width="59.7109375" style="108" customWidth="1"/>
    <col min="3076" max="3076" width="16.7109375" style="108" bestFit="1" customWidth="1"/>
    <col min="3077" max="3077" width="0.85546875" style="108" customWidth="1"/>
    <col min="3078" max="3078" width="16.7109375" style="108" bestFit="1" customWidth="1"/>
    <col min="3079" max="3079" width="0.85546875" style="108" customWidth="1"/>
    <col min="3080" max="3080" width="17.7109375" style="108" customWidth="1"/>
    <col min="3081" max="3081" width="0.85546875" style="108" customWidth="1"/>
    <col min="3082" max="3082" width="16.7109375" style="108" bestFit="1" customWidth="1"/>
    <col min="3083" max="3083" width="0.7109375" style="108" customWidth="1"/>
    <col min="3084" max="3327" width="9.140625" style="108"/>
    <col min="3328" max="3328" width="1.85546875" style="108" customWidth="1"/>
    <col min="3329" max="3329" width="3.140625" style="108" customWidth="1"/>
    <col min="3330" max="3330" width="1.85546875" style="108" customWidth="1"/>
    <col min="3331" max="3331" width="59.7109375" style="108" customWidth="1"/>
    <col min="3332" max="3332" width="16.7109375" style="108" bestFit="1" customWidth="1"/>
    <col min="3333" max="3333" width="0.85546875" style="108" customWidth="1"/>
    <col min="3334" max="3334" width="16.7109375" style="108" bestFit="1" customWidth="1"/>
    <col min="3335" max="3335" width="0.85546875" style="108" customWidth="1"/>
    <col min="3336" max="3336" width="17.7109375" style="108" customWidth="1"/>
    <col min="3337" max="3337" width="0.85546875" style="108" customWidth="1"/>
    <col min="3338" max="3338" width="16.7109375" style="108" bestFit="1" customWidth="1"/>
    <col min="3339" max="3339" width="0.7109375" style="108" customWidth="1"/>
    <col min="3340" max="3583" width="9.140625" style="108"/>
    <col min="3584" max="3584" width="1.85546875" style="108" customWidth="1"/>
    <col min="3585" max="3585" width="3.140625" style="108" customWidth="1"/>
    <col min="3586" max="3586" width="1.85546875" style="108" customWidth="1"/>
    <col min="3587" max="3587" width="59.7109375" style="108" customWidth="1"/>
    <col min="3588" max="3588" width="16.7109375" style="108" bestFit="1" customWidth="1"/>
    <col min="3589" max="3589" width="0.85546875" style="108" customWidth="1"/>
    <col min="3590" max="3590" width="16.7109375" style="108" bestFit="1" customWidth="1"/>
    <col min="3591" max="3591" width="0.85546875" style="108" customWidth="1"/>
    <col min="3592" max="3592" width="17.7109375" style="108" customWidth="1"/>
    <col min="3593" max="3593" width="0.85546875" style="108" customWidth="1"/>
    <col min="3594" max="3594" width="16.7109375" style="108" bestFit="1" customWidth="1"/>
    <col min="3595" max="3595" width="0.7109375" style="108" customWidth="1"/>
    <col min="3596" max="3839" width="9.140625" style="108"/>
    <col min="3840" max="3840" width="1.85546875" style="108" customWidth="1"/>
    <col min="3841" max="3841" width="3.140625" style="108" customWidth="1"/>
    <col min="3842" max="3842" width="1.85546875" style="108" customWidth="1"/>
    <col min="3843" max="3843" width="59.7109375" style="108" customWidth="1"/>
    <col min="3844" max="3844" width="16.7109375" style="108" bestFit="1" customWidth="1"/>
    <col min="3845" max="3845" width="0.85546875" style="108" customWidth="1"/>
    <col min="3846" max="3846" width="16.7109375" style="108" bestFit="1" customWidth="1"/>
    <col min="3847" max="3847" width="0.85546875" style="108" customWidth="1"/>
    <col min="3848" max="3848" width="17.7109375" style="108" customWidth="1"/>
    <col min="3849" max="3849" width="0.85546875" style="108" customWidth="1"/>
    <col min="3850" max="3850" width="16.7109375" style="108" bestFit="1" customWidth="1"/>
    <col min="3851" max="3851" width="0.7109375" style="108" customWidth="1"/>
    <col min="3852" max="4095" width="9.140625" style="108"/>
    <col min="4096" max="4096" width="1.85546875" style="108" customWidth="1"/>
    <col min="4097" max="4097" width="3.140625" style="108" customWidth="1"/>
    <col min="4098" max="4098" width="1.85546875" style="108" customWidth="1"/>
    <col min="4099" max="4099" width="59.7109375" style="108" customWidth="1"/>
    <col min="4100" max="4100" width="16.7109375" style="108" bestFit="1" customWidth="1"/>
    <col min="4101" max="4101" width="0.85546875" style="108" customWidth="1"/>
    <col min="4102" max="4102" width="16.7109375" style="108" bestFit="1" customWidth="1"/>
    <col min="4103" max="4103" width="0.85546875" style="108" customWidth="1"/>
    <col min="4104" max="4104" width="17.7109375" style="108" customWidth="1"/>
    <col min="4105" max="4105" width="0.85546875" style="108" customWidth="1"/>
    <col min="4106" max="4106" width="16.7109375" style="108" bestFit="1" customWidth="1"/>
    <col min="4107" max="4107" width="0.7109375" style="108" customWidth="1"/>
    <col min="4108" max="4351" width="9.140625" style="108"/>
    <col min="4352" max="4352" width="1.85546875" style="108" customWidth="1"/>
    <col min="4353" max="4353" width="3.140625" style="108" customWidth="1"/>
    <col min="4354" max="4354" width="1.85546875" style="108" customWidth="1"/>
    <col min="4355" max="4355" width="59.7109375" style="108" customWidth="1"/>
    <col min="4356" max="4356" width="16.7109375" style="108" bestFit="1" customWidth="1"/>
    <col min="4357" max="4357" width="0.85546875" style="108" customWidth="1"/>
    <col min="4358" max="4358" width="16.7109375" style="108" bestFit="1" customWidth="1"/>
    <col min="4359" max="4359" width="0.85546875" style="108" customWidth="1"/>
    <col min="4360" max="4360" width="17.7109375" style="108" customWidth="1"/>
    <col min="4361" max="4361" width="0.85546875" style="108" customWidth="1"/>
    <col min="4362" max="4362" width="16.7109375" style="108" bestFit="1" customWidth="1"/>
    <col min="4363" max="4363" width="0.7109375" style="108" customWidth="1"/>
    <col min="4364" max="4607" width="9.140625" style="108"/>
    <col min="4608" max="4608" width="1.85546875" style="108" customWidth="1"/>
    <col min="4609" max="4609" width="3.140625" style="108" customWidth="1"/>
    <col min="4610" max="4610" width="1.85546875" style="108" customWidth="1"/>
    <col min="4611" max="4611" width="59.7109375" style="108" customWidth="1"/>
    <col min="4612" max="4612" width="16.7109375" style="108" bestFit="1" customWidth="1"/>
    <col min="4613" max="4613" width="0.85546875" style="108" customWidth="1"/>
    <col min="4614" max="4614" width="16.7109375" style="108" bestFit="1" customWidth="1"/>
    <col min="4615" max="4615" width="0.85546875" style="108" customWidth="1"/>
    <col min="4616" max="4616" width="17.7109375" style="108" customWidth="1"/>
    <col min="4617" max="4617" width="0.85546875" style="108" customWidth="1"/>
    <col min="4618" max="4618" width="16.7109375" style="108" bestFit="1" customWidth="1"/>
    <col min="4619" max="4619" width="0.7109375" style="108" customWidth="1"/>
    <col min="4620" max="4863" width="9.140625" style="108"/>
    <col min="4864" max="4864" width="1.85546875" style="108" customWidth="1"/>
    <col min="4865" max="4865" width="3.140625" style="108" customWidth="1"/>
    <col min="4866" max="4866" width="1.85546875" style="108" customWidth="1"/>
    <col min="4867" max="4867" width="59.7109375" style="108" customWidth="1"/>
    <col min="4868" max="4868" width="16.7109375" style="108" bestFit="1" customWidth="1"/>
    <col min="4869" max="4869" width="0.85546875" style="108" customWidth="1"/>
    <col min="4870" max="4870" width="16.7109375" style="108" bestFit="1" customWidth="1"/>
    <col min="4871" max="4871" width="0.85546875" style="108" customWidth="1"/>
    <col min="4872" max="4872" width="17.7109375" style="108" customWidth="1"/>
    <col min="4873" max="4873" width="0.85546875" style="108" customWidth="1"/>
    <col min="4874" max="4874" width="16.7109375" style="108" bestFit="1" customWidth="1"/>
    <col min="4875" max="4875" width="0.7109375" style="108" customWidth="1"/>
    <col min="4876" max="5119" width="9.140625" style="108"/>
    <col min="5120" max="5120" width="1.85546875" style="108" customWidth="1"/>
    <col min="5121" max="5121" width="3.140625" style="108" customWidth="1"/>
    <col min="5122" max="5122" width="1.85546875" style="108" customWidth="1"/>
    <col min="5123" max="5123" width="59.7109375" style="108" customWidth="1"/>
    <col min="5124" max="5124" width="16.7109375" style="108" bestFit="1" customWidth="1"/>
    <col min="5125" max="5125" width="0.85546875" style="108" customWidth="1"/>
    <col min="5126" max="5126" width="16.7109375" style="108" bestFit="1" customWidth="1"/>
    <col min="5127" max="5127" width="0.85546875" style="108" customWidth="1"/>
    <col min="5128" max="5128" width="17.7109375" style="108" customWidth="1"/>
    <col min="5129" max="5129" width="0.85546875" style="108" customWidth="1"/>
    <col min="5130" max="5130" width="16.7109375" style="108" bestFit="1" customWidth="1"/>
    <col min="5131" max="5131" width="0.7109375" style="108" customWidth="1"/>
    <col min="5132" max="5375" width="9.140625" style="108"/>
    <col min="5376" max="5376" width="1.85546875" style="108" customWidth="1"/>
    <col min="5377" max="5377" width="3.140625" style="108" customWidth="1"/>
    <col min="5378" max="5378" width="1.85546875" style="108" customWidth="1"/>
    <col min="5379" max="5379" width="59.7109375" style="108" customWidth="1"/>
    <col min="5380" max="5380" width="16.7109375" style="108" bestFit="1" customWidth="1"/>
    <col min="5381" max="5381" width="0.85546875" style="108" customWidth="1"/>
    <col min="5382" max="5382" width="16.7109375" style="108" bestFit="1" customWidth="1"/>
    <col min="5383" max="5383" width="0.85546875" style="108" customWidth="1"/>
    <col min="5384" max="5384" width="17.7109375" style="108" customWidth="1"/>
    <col min="5385" max="5385" width="0.85546875" style="108" customWidth="1"/>
    <col min="5386" max="5386" width="16.7109375" style="108" bestFit="1" customWidth="1"/>
    <col min="5387" max="5387" width="0.7109375" style="108" customWidth="1"/>
    <col min="5388" max="5631" width="9.140625" style="108"/>
    <col min="5632" max="5632" width="1.85546875" style="108" customWidth="1"/>
    <col min="5633" max="5633" width="3.140625" style="108" customWidth="1"/>
    <col min="5634" max="5634" width="1.85546875" style="108" customWidth="1"/>
    <col min="5635" max="5635" width="59.7109375" style="108" customWidth="1"/>
    <col min="5636" max="5636" width="16.7109375" style="108" bestFit="1" customWidth="1"/>
    <col min="5637" max="5637" width="0.85546875" style="108" customWidth="1"/>
    <col min="5638" max="5638" width="16.7109375" style="108" bestFit="1" customWidth="1"/>
    <col min="5639" max="5639" width="0.85546875" style="108" customWidth="1"/>
    <col min="5640" max="5640" width="17.7109375" style="108" customWidth="1"/>
    <col min="5641" max="5641" width="0.85546875" style="108" customWidth="1"/>
    <col min="5642" max="5642" width="16.7109375" style="108" bestFit="1" customWidth="1"/>
    <col min="5643" max="5643" width="0.7109375" style="108" customWidth="1"/>
    <col min="5644" max="5887" width="9.140625" style="108"/>
    <col min="5888" max="5888" width="1.85546875" style="108" customWidth="1"/>
    <col min="5889" max="5889" width="3.140625" style="108" customWidth="1"/>
    <col min="5890" max="5890" width="1.85546875" style="108" customWidth="1"/>
    <col min="5891" max="5891" width="59.7109375" style="108" customWidth="1"/>
    <col min="5892" max="5892" width="16.7109375" style="108" bestFit="1" customWidth="1"/>
    <col min="5893" max="5893" width="0.85546875" style="108" customWidth="1"/>
    <col min="5894" max="5894" width="16.7109375" style="108" bestFit="1" customWidth="1"/>
    <col min="5895" max="5895" width="0.85546875" style="108" customWidth="1"/>
    <col min="5896" max="5896" width="17.7109375" style="108" customWidth="1"/>
    <col min="5897" max="5897" width="0.85546875" style="108" customWidth="1"/>
    <col min="5898" max="5898" width="16.7109375" style="108" bestFit="1" customWidth="1"/>
    <col min="5899" max="5899" width="0.7109375" style="108" customWidth="1"/>
    <col min="5900" max="6143" width="9.140625" style="108"/>
    <col min="6144" max="6144" width="1.85546875" style="108" customWidth="1"/>
    <col min="6145" max="6145" width="3.140625" style="108" customWidth="1"/>
    <col min="6146" max="6146" width="1.85546875" style="108" customWidth="1"/>
    <col min="6147" max="6147" width="59.7109375" style="108" customWidth="1"/>
    <col min="6148" max="6148" width="16.7109375" style="108" bestFit="1" customWidth="1"/>
    <col min="6149" max="6149" width="0.85546875" style="108" customWidth="1"/>
    <col min="6150" max="6150" width="16.7109375" style="108" bestFit="1" customWidth="1"/>
    <col min="6151" max="6151" width="0.85546875" style="108" customWidth="1"/>
    <col min="6152" max="6152" width="17.7109375" style="108" customWidth="1"/>
    <col min="6153" max="6153" width="0.85546875" style="108" customWidth="1"/>
    <col min="6154" max="6154" width="16.7109375" style="108" bestFit="1" customWidth="1"/>
    <col min="6155" max="6155" width="0.7109375" style="108" customWidth="1"/>
    <col min="6156" max="6399" width="9.140625" style="108"/>
    <col min="6400" max="6400" width="1.85546875" style="108" customWidth="1"/>
    <col min="6401" max="6401" width="3.140625" style="108" customWidth="1"/>
    <col min="6402" max="6402" width="1.85546875" style="108" customWidth="1"/>
    <col min="6403" max="6403" width="59.7109375" style="108" customWidth="1"/>
    <col min="6404" max="6404" width="16.7109375" style="108" bestFit="1" customWidth="1"/>
    <col min="6405" max="6405" width="0.85546875" style="108" customWidth="1"/>
    <col min="6406" max="6406" width="16.7109375" style="108" bestFit="1" customWidth="1"/>
    <col min="6407" max="6407" width="0.85546875" style="108" customWidth="1"/>
    <col min="6408" max="6408" width="17.7109375" style="108" customWidth="1"/>
    <col min="6409" max="6409" width="0.85546875" style="108" customWidth="1"/>
    <col min="6410" max="6410" width="16.7109375" style="108" bestFit="1" customWidth="1"/>
    <col min="6411" max="6411" width="0.7109375" style="108" customWidth="1"/>
    <col min="6412" max="6655" width="9.140625" style="108"/>
    <col min="6656" max="6656" width="1.85546875" style="108" customWidth="1"/>
    <col min="6657" max="6657" width="3.140625" style="108" customWidth="1"/>
    <col min="6658" max="6658" width="1.85546875" style="108" customWidth="1"/>
    <col min="6659" max="6659" width="59.7109375" style="108" customWidth="1"/>
    <col min="6660" max="6660" width="16.7109375" style="108" bestFit="1" customWidth="1"/>
    <col min="6661" max="6661" width="0.85546875" style="108" customWidth="1"/>
    <col min="6662" max="6662" width="16.7109375" style="108" bestFit="1" customWidth="1"/>
    <col min="6663" max="6663" width="0.85546875" style="108" customWidth="1"/>
    <col min="6664" max="6664" width="17.7109375" style="108" customWidth="1"/>
    <col min="6665" max="6665" width="0.85546875" style="108" customWidth="1"/>
    <col min="6666" max="6666" width="16.7109375" style="108" bestFit="1" customWidth="1"/>
    <col min="6667" max="6667" width="0.7109375" style="108" customWidth="1"/>
    <col min="6668" max="6911" width="9.140625" style="108"/>
    <col min="6912" max="6912" width="1.85546875" style="108" customWidth="1"/>
    <col min="6913" max="6913" width="3.140625" style="108" customWidth="1"/>
    <col min="6914" max="6914" width="1.85546875" style="108" customWidth="1"/>
    <col min="6915" max="6915" width="59.7109375" style="108" customWidth="1"/>
    <col min="6916" max="6916" width="16.7109375" style="108" bestFit="1" customWidth="1"/>
    <col min="6917" max="6917" width="0.85546875" style="108" customWidth="1"/>
    <col min="6918" max="6918" width="16.7109375" style="108" bestFit="1" customWidth="1"/>
    <col min="6919" max="6919" width="0.85546875" style="108" customWidth="1"/>
    <col min="6920" max="6920" width="17.7109375" style="108" customWidth="1"/>
    <col min="6921" max="6921" width="0.85546875" style="108" customWidth="1"/>
    <col min="6922" max="6922" width="16.7109375" style="108" bestFit="1" customWidth="1"/>
    <col min="6923" max="6923" width="0.7109375" style="108" customWidth="1"/>
    <col min="6924" max="7167" width="9.140625" style="108"/>
    <col min="7168" max="7168" width="1.85546875" style="108" customWidth="1"/>
    <col min="7169" max="7169" width="3.140625" style="108" customWidth="1"/>
    <col min="7170" max="7170" width="1.85546875" style="108" customWidth="1"/>
    <col min="7171" max="7171" width="59.7109375" style="108" customWidth="1"/>
    <col min="7172" max="7172" width="16.7109375" style="108" bestFit="1" customWidth="1"/>
    <col min="7173" max="7173" width="0.85546875" style="108" customWidth="1"/>
    <col min="7174" max="7174" width="16.7109375" style="108" bestFit="1" customWidth="1"/>
    <col min="7175" max="7175" width="0.85546875" style="108" customWidth="1"/>
    <col min="7176" max="7176" width="17.7109375" style="108" customWidth="1"/>
    <col min="7177" max="7177" width="0.85546875" style="108" customWidth="1"/>
    <col min="7178" max="7178" width="16.7109375" style="108" bestFit="1" customWidth="1"/>
    <col min="7179" max="7179" width="0.7109375" style="108" customWidth="1"/>
    <col min="7180" max="7423" width="9.140625" style="108"/>
    <col min="7424" max="7424" width="1.85546875" style="108" customWidth="1"/>
    <col min="7425" max="7425" width="3.140625" style="108" customWidth="1"/>
    <col min="7426" max="7426" width="1.85546875" style="108" customWidth="1"/>
    <col min="7427" max="7427" width="59.7109375" style="108" customWidth="1"/>
    <col min="7428" max="7428" width="16.7109375" style="108" bestFit="1" customWidth="1"/>
    <col min="7429" max="7429" width="0.85546875" style="108" customWidth="1"/>
    <col min="7430" max="7430" width="16.7109375" style="108" bestFit="1" customWidth="1"/>
    <col min="7431" max="7431" width="0.85546875" style="108" customWidth="1"/>
    <col min="7432" max="7432" width="17.7109375" style="108" customWidth="1"/>
    <col min="7433" max="7433" width="0.85546875" style="108" customWidth="1"/>
    <col min="7434" max="7434" width="16.7109375" style="108" bestFit="1" customWidth="1"/>
    <col min="7435" max="7435" width="0.7109375" style="108" customWidth="1"/>
    <col min="7436" max="7679" width="9.140625" style="108"/>
    <col min="7680" max="7680" width="1.85546875" style="108" customWidth="1"/>
    <col min="7681" max="7681" width="3.140625" style="108" customWidth="1"/>
    <col min="7682" max="7682" width="1.85546875" style="108" customWidth="1"/>
    <col min="7683" max="7683" width="59.7109375" style="108" customWidth="1"/>
    <col min="7684" max="7684" width="16.7109375" style="108" bestFit="1" customWidth="1"/>
    <col min="7685" max="7685" width="0.85546875" style="108" customWidth="1"/>
    <col min="7686" max="7686" width="16.7109375" style="108" bestFit="1" customWidth="1"/>
    <col min="7687" max="7687" width="0.85546875" style="108" customWidth="1"/>
    <col min="7688" max="7688" width="17.7109375" style="108" customWidth="1"/>
    <col min="7689" max="7689" width="0.85546875" style="108" customWidth="1"/>
    <col min="7690" max="7690" width="16.7109375" style="108" bestFit="1" customWidth="1"/>
    <col min="7691" max="7691" width="0.7109375" style="108" customWidth="1"/>
    <col min="7692" max="7935" width="9.140625" style="108"/>
    <col min="7936" max="7936" width="1.85546875" style="108" customWidth="1"/>
    <col min="7937" max="7937" width="3.140625" style="108" customWidth="1"/>
    <col min="7938" max="7938" width="1.85546875" style="108" customWidth="1"/>
    <col min="7939" max="7939" width="59.7109375" style="108" customWidth="1"/>
    <col min="7940" max="7940" width="16.7109375" style="108" bestFit="1" customWidth="1"/>
    <col min="7941" max="7941" width="0.85546875" style="108" customWidth="1"/>
    <col min="7942" max="7942" width="16.7109375" style="108" bestFit="1" customWidth="1"/>
    <col min="7943" max="7943" width="0.85546875" style="108" customWidth="1"/>
    <col min="7944" max="7944" width="17.7109375" style="108" customWidth="1"/>
    <col min="7945" max="7945" width="0.85546875" style="108" customWidth="1"/>
    <col min="7946" max="7946" width="16.7109375" style="108" bestFit="1" customWidth="1"/>
    <col min="7947" max="7947" width="0.7109375" style="108" customWidth="1"/>
    <col min="7948" max="8191" width="9.140625" style="108"/>
    <col min="8192" max="8192" width="1.85546875" style="108" customWidth="1"/>
    <col min="8193" max="8193" width="3.140625" style="108" customWidth="1"/>
    <col min="8194" max="8194" width="1.85546875" style="108" customWidth="1"/>
    <col min="8195" max="8195" width="59.7109375" style="108" customWidth="1"/>
    <col min="8196" max="8196" width="16.7109375" style="108" bestFit="1" customWidth="1"/>
    <col min="8197" max="8197" width="0.85546875" style="108" customWidth="1"/>
    <col min="8198" max="8198" width="16.7109375" style="108" bestFit="1" customWidth="1"/>
    <col min="8199" max="8199" width="0.85546875" style="108" customWidth="1"/>
    <col min="8200" max="8200" width="17.7109375" style="108" customWidth="1"/>
    <col min="8201" max="8201" width="0.85546875" style="108" customWidth="1"/>
    <col min="8202" max="8202" width="16.7109375" style="108" bestFit="1" customWidth="1"/>
    <col min="8203" max="8203" width="0.7109375" style="108" customWidth="1"/>
    <col min="8204" max="8447" width="9.140625" style="108"/>
    <col min="8448" max="8448" width="1.85546875" style="108" customWidth="1"/>
    <col min="8449" max="8449" width="3.140625" style="108" customWidth="1"/>
    <col min="8450" max="8450" width="1.85546875" style="108" customWidth="1"/>
    <col min="8451" max="8451" width="59.7109375" style="108" customWidth="1"/>
    <col min="8452" max="8452" width="16.7109375" style="108" bestFit="1" customWidth="1"/>
    <col min="8453" max="8453" width="0.85546875" style="108" customWidth="1"/>
    <col min="8454" max="8454" width="16.7109375" style="108" bestFit="1" customWidth="1"/>
    <col min="8455" max="8455" width="0.85546875" style="108" customWidth="1"/>
    <col min="8456" max="8456" width="17.7109375" style="108" customWidth="1"/>
    <col min="8457" max="8457" width="0.85546875" style="108" customWidth="1"/>
    <col min="8458" max="8458" width="16.7109375" style="108" bestFit="1" customWidth="1"/>
    <col min="8459" max="8459" width="0.7109375" style="108" customWidth="1"/>
    <col min="8460" max="8703" width="9.140625" style="108"/>
    <col min="8704" max="8704" width="1.85546875" style="108" customWidth="1"/>
    <col min="8705" max="8705" width="3.140625" style="108" customWidth="1"/>
    <col min="8706" max="8706" width="1.85546875" style="108" customWidth="1"/>
    <col min="8707" max="8707" width="59.7109375" style="108" customWidth="1"/>
    <col min="8708" max="8708" width="16.7109375" style="108" bestFit="1" customWidth="1"/>
    <col min="8709" max="8709" width="0.85546875" style="108" customWidth="1"/>
    <col min="8710" max="8710" width="16.7109375" style="108" bestFit="1" customWidth="1"/>
    <col min="8711" max="8711" width="0.85546875" style="108" customWidth="1"/>
    <col min="8712" max="8712" width="17.7109375" style="108" customWidth="1"/>
    <col min="8713" max="8713" width="0.85546875" style="108" customWidth="1"/>
    <col min="8714" max="8714" width="16.7109375" style="108" bestFit="1" customWidth="1"/>
    <col min="8715" max="8715" width="0.7109375" style="108" customWidth="1"/>
    <col min="8716" max="8959" width="9.140625" style="108"/>
    <col min="8960" max="8960" width="1.85546875" style="108" customWidth="1"/>
    <col min="8961" max="8961" width="3.140625" style="108" customWidth="1"/>
    <col min="8962" max="8962" width="1.85546875" style="108" customWidth="1"/>
    <col min="8963" max="8963" width="59.7109375" style="108" customWidth="1"/>
    <col min="8964" max="8964" width="16.7109375" style="108" bestFit="1" customWidth="1"/>
    <col min="8965" max="8965" width="0.85546875" style="108" customWidth="1"/>
    <col min="8966" max="8966" width="16.7109375" style="108" bestFit="1" customWidth="1"/>
    <col min="8967" max="8967" width="0.85546875" style="108" customWidth="1"/>
    <col min="8968" max="8968" width="17.7109375" style="108" customWidth="1"/>
    <col min="8969" max="8969" width="0.85546875" style="108" customWidth="1"/>
    <col min="8970" max="8970" width="16.7109375" style="108" bestFit="1" customWidth="1"/>
    <col min="8971" max="8971" width="0.7109375" style="108" customWidth="1"/>
    <col min="8972" max="9215" width="9.140625" style="108"/>
    <col min="9216" max="9216" width="1.85546875" style="108" customWidth="1"/>
    <col min="9217" max="9217" width="3.140625" style="108" customWidth="1"/>
    <col min="9218" max="9218" width="1.85546875" style="108" customWidth="1"/>
    <col min="9219" max="9219" width="59.7109375" style="108" customWidth="1"/>
    <col min="9220" max="9220" width="16.7109375" style="108" bestFit="1" customWidth="1"/>
    <col min="9221" max="9221" width="0.85546875" style="108" customWidth="1"/>
    <col min="9222" max="9222" width="16.7109375" style="108" bestFit="1" customWidth="1"/>
    <col min="9223" max="9223" width="0.85546875" style="108" customWidth="1"/>
    <col min="9224" max="9224" width="17.7109375" style="108" customWidth="1"/>
    <col min="9225" max="9225" width="0.85546875" style="108" customWidth="1"/>
    <col min="9226" max="9226" width="16.7109375" style="108" bestFit="1" customWidth="1"/>
    <col min="9227" max="9227" width="0.7109375" style="108" customWidth="1"/>
    <col min="9228" max="9471" width="9.140625" style="108"/>
    <col min="9472" max="9472" width="1.85546875" style="108" customWidth="1"/>
    <col min="9473" max="9473" width="3.140625" style="108" customWidth="1"/>
    <col min="9474" max="9474" width="1.85546875" style="108" customWidth="1"/>
    <col min="9475" max="9475" width="59.7109375" style="108" customWidth="1"/>
    <col min="9476" max="9476" width="16.7109375" style="108" bestFit="1" customWidth="1"/>
    <col min="9477" max="9477" width="0.85546875" style="108" customWidth="1"/>
    <col min="9478" max="9478" width="16.7109375" style="108" bestFit="1" customWidth="1"/>
    <col min="9479" max="9479" width="0.85546875" style="108" customWidth="1"/>
    <col min="9480" max="9480" width="17.7109375" style="108" customWidth="1"/>
    <col min="9481" max="9481" width="0.85546875" style="108" customWidth="1"/>
    <col min="9482" max="9482" width="16.7109375" style="108" bestFit="1" customWidth="1"/>
    <col min="9483" max="9483" width="0.7109375" style="108" customWidth="1"/>
    <col min="9484" max="9727" width="9.140625" style="108"/>
    <col min="9728" max="9728" width="1.85546875" style="108" customWidth="1"/>
    <col min="9729" max="9729" width="3.140625" style="108" customWidth="1"/>
    <col min="9730" max="9730" width="1.85546875" style="108" customWidth="1"/>
    <col min="9731" max="9731" width="59.7109375" style="108" customWidth="1"/>
    <col min="9732" max="9732" width="16.7109375" style="108" bestFit="1" customWidth="1"/>
    <col min="9733" max="9733" width="0.85546875" style="108" customWidth="1"/>
    <col min="9734" max="9734" width="16.7109375" style="108" bestFit="1" customWidth="1"/>
    <col min="9735" max="9735" width="0.85546875" style="108" customWidth="1"/>
    <col min="9736" max="9736" width="17.7109375" style="108" customWidth="1"/>
    <col min="9737" max="9737" width="0.85546875" style="108" customWidth="1"/>
    <col min="9738" max="9738" width="16.7109375" style="108" bestFit="1" customWidth="1"/>
    <col min="9739" max="9739" width="0.7109375" style="108" customWidth="1"/>
    <col min="9740" max="9983" width="9.140625" style="108"/>
    <col min="9984" max="9984" width="1.85546875" style="108" customWidth="1"/>
    <col min="9985" max="9985" width="3.140625" style="108" customWidth="1"/>
    <col min="9986" max="9986" width="1.85546875" style="108" customWidth="1"/>
    <col min="9987" max="9987" width="59.7109375" style="108" customWidth="1"/>
    <col min="9988" max="9988" width="16.7109375" style="108" bestFit="1" customWidth="1"/>
    <col min="9989" max="9989" width="0.85546875" style="108" customWidth="1"/>
    <col min="9990" max="9990" width="16.7109375" style="108" bestFit="1" customWidth="1"/>
    <col min="9991" max="9991" width="0.85546875" style="108" customWidth="1"/>
    <col min="9992" max="9992" width="17.7109375" style="108" customWidth="1"/>
    <col min="9993" max="9993" width="0.85546875" style="108" customWidth="1"/>
    <col min="9994" max="9994" width="16.7109375" style="108" bestFit="1" customWidth="1"/>
    <col min="9995" max="9995" width="0.7109375" style="108" customWidth="1"/>
    <col min="9996" max="10239" width="9.140625" style="108"/>
    <col min="10240" max="10240" width="1.85546875" style="108" customWidth="1"/>
    <col min="10241" max="10241" width="3.140625" style="108" customWidth="1"/>
    <col min="10242" max="10242" width="1.85546875" style="108" customWidth="1"/>
    <col min="10243" max="10243" width="59.7109375" style="108" customWidth="1"/>
    <col min="10244" max="10244" width="16.7109375" style="108" bestFit="1" customWidth="1"/>
    <col min="10245" max="10245" width="0.85546875" style="108" customWidth="1"/>
    <col min="10246" max="10246" width="16.7109375" style="108" bestFit="1" customWidth="1"/>
    <col min="10247" max="10247" width="0.85546875" style="108" customWidth="1"/>
    <col min="10248" max="10248" width="17.7109375" style="108" customWidth="1"/>
    <col min="10249" max="10249" width="0.85546875" style="108" customWidth="1"/>
    <col min="10250" max="10250" width="16.7109375" style="108" bestFit="1" customWidth="1"/>
    <col min="10251" max="10251" width="0.7109375" style="108" customWidth="1"/>
    <col min="10252" max="10495" width="9.140625" style="108"/>
    <col min="10496" max="10496" width="1.85546875" style="108" customWidth="1"/>
    <col min="10497" max="10497" width="3.140625" style="108" customWidth="1"/>
    <col min="10498" max="10498" width="1.85546875" style="108" customWidth="1"/>
    <col min="10499" max="10499" width="59.7109375" style="108" customWidth="1"/>
    <col min="10500" max="10500" width="16.7109375" style="108" bestFit="1" customWidth="1"/>
    <col min="10501" max="10501" width="0.85546875" style="108" customWidth="1"/>
    <col min="10502" max="10502" width="16.7109375" style="108" bestFit="1" customWidth="1"/>
    <col min="10503" max="10503" width="0.85546875" style="108" customWidth="1"/>
    <col min="10504" max="10504" width="17.7109375" style="108" customWidth="1"/>
    <col min="10505" max="10505" width="0.85546875" style="108" customWidth="1"/>
    <col min="10506" max="10506" width="16.7109375" style="108" bestFit="1" customWidth="1"/>
    <col min="10507" max="10507" width="0.7109375" style="108" customWidth="1"/>
    <col min="10508" max="10751" width="9.140625" style="108"/>
    <col min="10752" max="10752" width="1.85546875" style="108" customWidth="1"/>
    <col min="10753" max="10753" width="3.140625" style="108" customWidth="1"/>
    <col min="10754" max="10754" width="1.85546875" style="108" customWidth="1"/>
    <col min="10755" max="10755" width="59.7109375" style="108" customWidth="1"/>
    <col min="10756" max="10756" width="16.7109375" style="108" bestFit="1" customWidth="1"/>
    <col min="10757" max="10757" width="0.85546875" style="108" customWidth="1"/>
    <col min="10758" max="10758" width="16.7109375" style="108" bestFit="1" customWidth="1"/>
    <col min="10759" max="10759" width="0.85546875" style="108" customWidth="1"/>
    <col min="10760" max="10760" width="17.7109375" style="108" customWidth="1"/>
    <col min="10761" max="10761" width="0.85546875" style="108" customWidth="1"/>
    <col min="10762" max="10762" width="16.7109375" style="108" bestFit="1" customWidth="1"/>
    <col min="10763" max="10763" width="0.7109375" style="108" customWidth="1"/>
    <col min="10764" max="11007" width="9.140625" style="108"/>
    <col min="11008" max="11008" width="1.85546875" style="108" customWidth="1"/>
    <col min="11009" max="11009" width="3.140625" style="108" customWidth="1"/>
    <col min="11010" max="11010" width="1.85546875" style="108" customWidth="1"/>
    <col min="11011" max="11011" width="59.7109375" style="108" customWidth="1"/>
    <col min="11012" max="11012" width="16.7109375" style="108" bestFit="1" customWidth="1"/>
    <col min="11013" max="11013" width="0.85546875" style="108" customWidth="1"/>
    <col min="11014" max="11014" width="16.7109375" style="108" bestFit="1" customWidth="1"/>
    <col min="11015" max="11015" width="0.85546875" style="108" customWidth="1"/>
    <col min="11016" max="11016" width="17.7109375" style="108" customWidth="1"/>
    <col min="11017" max="11017" width="0.85546875" style="108" customWidth="1"/>
    <col min="11018" max="11018" width="16.7109375" style="108" bestFit="1" customWidth="1"/>
    <col min="11019" max="11019" width="0.7109375" style="108" customWidth="1"/>
    <col min="11020" max="11263" width="9.140625" style="108"/>
    <col min="11264" max="11264" width="1.85546875" style="108" customWidth="1"/>
    <col min="11265" max="11265" width="3.140625" style="108" customWidth="1"/>
    <col min="11266" max="11266" width="1.85546875" style="108" customWidth="1"/>
    <col min="11267" max="11267" width="59.7109375" style="108" customWidth="1"/>
    <col min="11268" max="11268" width="16.7109375" style="108" bestFit="1" customWidth="1"/>
    <col min="11269" max="11269" width="0.85546875" style="108" customWidth="1"/>
    <col min="11270" max="11270" width="16.7109375" style="108" bestFit="1" customWidth="1"/>
    <col min="11271" max="11271" width="0.85546875" style="108" customWidth="1"/>
    <col min="11272" max="11272" width="17.7109375" style="108" customWidth="1"/>
    <col min="11273" max="11273" width="0.85546875" style="108" customWidth="1"/>
    <col min="11274" max="11274" width="16.7109375" style="108" bestFit="1" customWidth="1"/>
    <col min="11275" max="11275" width="0.7109375" style="108" customWidth="1"/>
    <col min="11276" max="11519" width="9.140625" style="108"/>
    <col min="11520" max="11520" width="1.85546875" style="108" customWidth="1"/>
    <col min="11521" max="11521" width="3.140625" style="108" customWidth="1"/>
    <col min="11522" max="11522" width="1.85546875" style="108" customWidth="1"/>
    <col min="11523" max="11523" width="59.7109375" style="108" customWidth="1"/>
    <col min="11524" max="11524" width="16.7109375" style="108" bestFit="1" customWidth="1"/>
    <col min="11525" max="11525" width="0.85546875" style="108" customWidth="1"/>
    <col min="11526" max="11526" width="16.7109375" style="108" bestFit="1" customWidth="1"/>
    <col min="11527" max="11527" width="0.85546875" style="108" customWidth="1"/>
    <col min="11528" max="11528" width="17.7109375" style="108" customWidth="1"/>
    <col min="11529" max="11529" width="0.85546875" style="108" customWidth="1"/>
    <col min="11530" max="11530" width="16.7109375" style="108" bestFit="1" customWidth="1"/>
    <col min="11531" max="11531" width="0.7109375" style="108" customWidth="1"/>
    <col min="11532" max="11775" width="9.140625" style="108"/>
    <col min="11776" max="11776" width="1.85546875" style="108" customWidth="1"/>
    <col min="11777" max="11777" width="3.140625" style="108" customWidth="1"/>
    <col min="11778" max="11778" width="1.85546875" style="108" customWidth="1"/>
    <col min="11779" max="11779" width="59.7109375" style="108" customWidth="1"/>
    <col min="11780" max="11780" width="16.7109375" style="108" bestFit="1" customWidth="1"/>
    <col min="11781" max="11781" width="0.85546875" style="108" customWidth="1"/>
    <col min="11782" max="11782" width="16.7109375" style="108" bestFit="1" customWidth="1"/>
    <col min="11783" max="11783" width="0.85546875" style="108" customWidth="1"/>
    <col min="11784" max="11784" width="17.7109375" style="108" customWidth="1"/>
    <col min="11785" max="11785" width="0.85546875" style="108" customWidth="1"/>
    <col min="11786" max="11786" width="16.7109375" style="108" bestFit="1" customWidth="1"/>
    <col min="11787" max="11787" width="0.7109375" style="108" customWidth="1"/>
    <col min="11788" max="12031" width="9.140625" style="108"/>
    <col min="12032" max="12032" width="1.85546875" style="108" customWidth="1"/>
    <col min="12033" max="12033" width="3.140625" style="108" customWidth="1"/>
    <col min="12034" max="12034" width="1.85546875" style="108" customWidth="1"/>
    <col min="12035" max="12035" width="59.7109375" style="108" customWidth="1"/>
    <col min="12036" max="12036" width="16.7109375" style="108" bestFit="1" customWidth="1"/>
    <col min="12037" max="12037" width="0.85546875" style="108" customWidth="1"/>
    <col min="12038" max="12038" width="16.7109375" style="108" bestFit="1" customWidth="1"/>
    <col min="12039" max="12039" width="0.85546875" style="108" customWidth="1"/>
    <col min="12040" max="12040" width="17.7109375" style="108" customWidth="1"/>
    <col min="12041" max="12041" width="0.85546875" style="108" customWidth="1"/>
    <col min="12042" max="12042" width="16.7109375" style="108" bestFit="1" customWidth="1"/>
    <col min="12043" max="12043" width="0.7109375" style="108" customWidth="1"/>
    <col min="12044" max="12287" width="9.140625" style="108"/>
    <col min="12288" max="12288" width="1.85546875" style="108" customWidth="1"/>
    <col min="12289" max="12289" width="3.140625" style="108" customWidth="1"/>
    <col min="12290" max="12290" width="1.85546875" style="108" customWidth="1"/>
    <col min="12291" max="12291" width="59.7109375" style="108" customWidth="1"/>
    <col min="12292" max="12292" width="16.7109375" style="108" bestFit="1" customWidth="1"/>
    <col min="12293" max="12293" width="0.85546875" style="108" customWidth="1"/>
    <col min="12294" max="12294" width="16.7109375" style="108" bestFit="1" customWidth="1"/>
    <col min="12295" max="12295" width="0.85546875" style="108" customWidth="1"/>
    <col min="12296" max="12296" width="17.7109375" style="108" customWidth="1"/>
    <col min="12297" max="12297" width="0.85546875" style="108" customWidth="1"/>
    <col min="12298" max="12298" width="16.7109375" style="108" bestFit="1" customWidth="1"/>
    <col min="12299" max="12299" width="0.7109375" style="108" customWidth="1"/>
    <col min="12300" max="12543" width="9.140625" style="108"/>
    <col min="12544" max="12544" width="1.85546875" style="108" customWidth="1"/>
    <col min="12545" max="12545" width="3.140625" style="108" customWidth="1"/>
    <col min="12546" max="12546" width="1.85546875" style="108" customWidth="1"/>
    <col min="12547" max="12547" width="59.7109375" style="108" customWidth="1"/>
    <col min="12548" max="12548" width="16.7109375" style="108" bestFit="1" customWidth="1"/>
    <col min="12549" max="12549" width="0.85546875" style="108" customWidth="1"/>
    <col min="12550" max="12550" width="16.7109375" style="108" bestFit="1" customWidth="1"/>
    <col min="12551" max="12551" width="0.85546875" style="108" customWidth="1"/>
    <col min="12552" max="12552" width="17.7109375" style="108" customWidth="1"/>
    <col min="12553" max="12553" width="0.85546875" style="108" customWidth="1"/>
    <col min="12554" max="12554" width="16.7109375" style="108" bestFit="1" customWidth="1"/>
    <col min="12555" max="12555" width="0.7109375" style="108" customWidth="1"/>
    <col min="12556" max="12799" width="9.140625" style="108"/>
    <col min="12800" max="12800" width="1.85546875" style="108" customWidth="1"/>
    <col min="12801" max="12801" width="3.140625" style="108" customWidth="1"/>
    <col min="12802" max="12802" width="1.85546875" style="108" customWidth="1"/>
    <col min="12803" max="12803" width="59.7109375" style="108" customWidth="1"/>
    <col min="12804" max="12804" width="16.7109375" style="108" bestFit="1" customWidth="1"/>
    <col min="12805" max="12805" width="0.85546875" style="108" customWidth="1"/>
    <col min="12806" max="12806" width="16.7109375" style="108" bestFit="1" customWidth="1"/>
    <col min="12807" max="12807" width="0.85546875" style="108" customWidth="1"/>
    <col min="12808" max="12808" width="17.7109375" style="108" customWidth="1"/>
    <col min="12809" max="12809" width="0.85546875" style="108" customWidth="1"/>
    <col min="12810" max="12810" width="16.7109375" style="108" bestFit="1" customWidth="1"/>
    <col min="12811" max="12811" width="0.7109375" style="108" customWidth="1"/>
    <col min="12812" max="13055" width="9.140625" style="108"/>
    <col min="13056" max="13056" width="1.85546875" style="108" customWidth="1"/>
    <col min="13057" max="13057" width="3.140625" style="108" customWidth="1"/>
    <col min="13058" max="13058" width="1.85546875" style="108" customWidth="1"/>
    <col min="13059" max="13059" width="59.7109375" style="108" customWidth="1"/>
    <col min="13060" max="13060" width="16.7109375" style="108" bestFit="1" customWidth="1"/>
    <col min="13061" max="13061" width="0.85546875" style="108" customWidth="1"/>
    <col min="13062" max="13062" width="16.7109375" style="108" bestFit="1" customWidth="1"/>
    <col min="13063" max="13063" width="0.85546875" style="108" customWidth="1"/>
    <col min="13064" max="13064" width="17.7109375" style="108" customWidth="1"/>
    <col min="13065" max="13065" width="0.85546875" style="108" customWidth="1"/>
    <col min="13066" max="13066" width="16.7109375" style="108" bestFit="1" customWidth="1"/>
    <col min="13067" max="13067" width="0.7109375" style="108" customWidth="1"/>
    <col min="13068" max="13311" width="9.140625" style="108"/>
    <col min="13312" max="13312" width="1.85546875" style="108" customWidth="1"/>
    <col min="13313" max="13313" width="3.140625" style="108" customWidth="1"/>
    <col min="13314" max="13314" width="1.85546875" style="108" customWidth="1"/>
    <col min="13315" max="13315" width="59.7109375" style="108" customWidth="1"/>
    <col min="13316" max="13316" width="16.7109375" style="108" bestFit="1" customWidth="1"/>
    <col min="13317" max="13317" width="0.85546875" style="108" customWidth="1"/>
    <col min="13318" max="13318" width="16.7109375" style="108" bestFit="1" customWidth="1"/>
    <col min="13319" max="13319" width="0.85546875" style="108" customWidth="1"/>
    <col min="13320" max="13320" width="17.7109375" style="108" customWidth="1"/>
    <col min="13321" max="13321" width="0.85546875" style="108" customWidth="1"/>
    <col min="13322" max="13322" width="16.7109375" style="108" bestFit="1" customWidth="1"/>
    <col min="13323" max="13323" width="0.7109375" style="108" customWidth="1"/>
    <col min="13324" max="13567" width="9.140625" style="108"/>
    <col min="13568" max="13568" width="1.85546875" style="108" customWidth="1"/>
    <col min="13569" max="13569" width="3.140625" style="108" customWidth="1"/>
    <col min="13570" max="13570" width="1.85546875" style="108" customWidth="1"/>
    <col min="13571" max="13571" width="59.7109375" style="108" customWidth="1"/>
    <col min="13572" max="13572" width="16.7109375" style="108" bestFit="1" customWidth="1"/>
    <col min="13573" max="13573" width="0.85546875" style="108" customWidth="1"/>
    <col min="13574" max="13574" width="16.7109375" style="108" bestFit="1" customWidth="1"/>
    <col min="13575" max="13575" width="0.85546875" style="108" customWidth="1"/>
    <col min="13576" max="13576" width="17.7109375" style="108" customWidth="1"/>
    <col min="13577" max="13577" width="0.85546875" style="108" customWidth="1"/>
    <col min="13578" max="13578" width="16.7109375" style="108" bestFit="1" customWidth="1"/>
    <col min="13579" max="13579" width="0.7109375" style="108" customWidth="1"/>
    <col min="13580" max="13823" width="9.140625" style="108"/>
    <col min="13824" max="13824" width="1.85546875" style="108" customWidth="1"/>
    <col min="13825" max="13825" width="3.140625" style="108" customWidth="1"/>
    <col min="13826" max="13826" width="1.85546875" style="108" customWidth="1"/>
    <col min="13827" max="13827" width="59.7109375" style="108" customWidth="1"/>
    <col min="13828" max="13828" width="16.7109375" style="108" bestFit="1" customWidth="1"/>
    <col min="13829" max="13829" width="0.85546875" style="108" customWidth="1"/>
    <col min="13830" max="13830" width="16.7109375" style="108" bestFit="1" customWidth="1"/>
    <col min="13831" max="13831" width="0.85546875" style="108" customWidth="1"/>
    <col min="13832" max="13832" width="17.7109375" style="108" customWidth="1"/>
    <col min="13833" max="13833" width="0.85546875" style="108" customWidth="1"/>
    <col min="13834" max="13834" width="16.7109375" style="108" bestFit="1" customWidth="1"/>
    <col min="13835" max="13835" width="0.7109375" style="108" customWidth="1"/>
    <col min="13836" max="14079" width="9.140625" style="108"/>
    <col min="14080" max="14080" width="1.85546875" style="108" customWidth="1"/>
    <col min="14081" max="14081" width="3.140625" style="108" customWidth="1"/>
    <col min="14082" max="14082" width="1.85546875" style="108" customWidth="1"/>
    <col min="14083" max="14083" width="59.7109375" style="108" customWidth="1"/>
    <col min="14084" max="14084" width="16.7109375" style="108" bestFit="1" customWidth="1"/>
    <col min="14085" max="14085" width="0.85546875" style="108" customWidth="1"/>
    <col min="14086" max="14086" width="16.7109375" style="108" bestFit="1" customWidth="1"/>
    <col min="14087" max="14087" width="0.85546875" style="108" customWidth="1"/>
    <col min="14088" max="14088" width="17.7109375" style="108" customWidth="1"/>
    <col min="14089" max="14089" width="0.85546875" style="108" customWidth="1"/>
    <col min="14090" max="14090" width="16.7109375" style="108" bestFit="1" customWidth="1"/>
    <col min="14091" max="14091" width="0.7109375" style="108" customWidth="1"/>
    <col min="14092" max="14335" width="9.140625" style="108"/>
    <col min="14336" max="14336" width="1.85546875" style="108" customWidth="1"/>
    <col min="14337" max="14337" width="3.140625" style="108" customWidth="1"/>
    <col min="14338" max="14338" width="1.85546875" style="108" customWidth="1"/>
    <col min="14339" max="14339" width="59.7109375" style="108" customWidth="1"/>
    <col min="14340" max="14340" width="16.7109375" style="108" bestFit="1" customWidth="1"/>
    <col min="14341" max="14341" width="0.85546875" style="108" customWidth="1"/>
    <col min="14342" max="14342" width="16.7109375" style="108" bestFit="1" customWidth="1"/>
    <col min="14343" max="14343" width="0.85546875" style="108" customWidth="1"/>
    <col min="14344" max="14344" width="17.7109375" style="108" customWidth="1"/>
    <col min="14345" max="14345" width="0.85546875" style="108" customWidth="1"/>
    <col min="14346" max="14346" width="16.7109375" style="108" bestFit="1" customWidth="1"/>
    <col min="14347" max="14347" width="0.7109375" style="108" customWidth="1"/>
    <col min="14348" max="14591" width="9.140625" style="108"/>
    <col min="14592" max="14592" width="1.85546875" style="108" customWidth="1"/>
    <col min="14593" max="14593" width="3.140625" style="108" customWidth="1"/>
    <col min="14594" max="14594" width="1.85546875" style="108" customWidth="1"/>
    <col min="14595" max="14595" width="59.7109375" style="108" customWidth="1"/>
    <col min="14596" max="14596" width="16.7109375" style="108" bestFit="1" customWidth="1"/>
    <col min="14597" max="14597" width="0.85546875" style="108" customWidth="1"/>
    <col min="14598" max="14598" width="16.7109375" style="108" bestFit="1" customWidth="1"/>
    <col min="14599" max="14599" width="0.85546875" style="108" customWidth="1"/>
    <col min="14600" max="14600" width="17.7109375" style="108" customWidth="1"/>
    <col min="14601" max="14601" width="0.85546875" style="108" customWidth="1"/>
    <col min="14602" max="14602" width="16.7109375" style="108" bestFit="1" customWidth="1"/>
    <col min="14603" max="14603" width="0.7109375" style="108" customWidth="1"/>
    <col min="14604" max="14847" width="9.140625" style="108"/>
    <col min="14848" max="14848" width="1.85546875" style="108" customWidth="1"/>
    <col min="14849" max="14849" width="3.140625" style="108" customWidth="1"/>
    <col min="14850" max="14850" width="1.85546875" style="108" customWidth="1"/>
    <col min="14851" max="14851" width="59.7109375" style="108" customWidth="1"/>
    <col min="14852" max="14852" width="16.7109375" style="108" bestFit="1" customWidth="1"/>
    <col min="14853" max="14853" width="0.85546875" style="108" customWidth="1"/>
    <col min="14854" max="14854" width="16.7109375" style="108" bestFit="1" customWidth="1"/>
    <col min="14855" max="14855" width="0.85546875" style="108" customWidth="1"/>
    <col min="14856" max="14856" width="17.7109375" style="108" customWidth="1"/>
    <col min="14857" max="14857" width="0.85546875" style="108" customWidth="1"/>
    <col min="14858" max="14858" width="16.7109375" style="108" bestFit="1" customWidth="1"/>
    <col min="14859" max="14859" width="0.7109375" style="108" customWidth="1"/>
    <col min="14860" max="15103" width="9.140625" style="108"/>
    <col min="15104" max="15104" width="1.85546875" style="108" customWidth="1"/>
    <col min="15105" max="15105" width="3.140625" style="108" customWidth="1"/>
    <col min="15106" max="15106" width="1.85546875" style="108" customWidth="1"/>
    <col min="15107" max="15107" width="59.7109375" style="108" customWidth="1"/>
    <col min="15108" max="15108" width="16.7109375" style="108" bestFit="1" customWidth="1"/>
    <col min="15109" max="15109" width="0.85546875" style="108" customWidth="1"/>
    <col min="15110" max="15110" width="16.7109375" style="108" bestFit="1" customWidth="1"/>
    <col min="15111" max="15111" width="0.85546875" style="108" customWidth="1"/>
    <col min="15112" max="15112" width="17.7109375" style="108" customWidth="1"/>
    <col min="15113" max="15113" width="0.85546875" style="108" customWidth="1"/>
    <col min="15114" max="15114" width="16.7109375" style="108" bestFit="1" customWidth="1"/>
    <col min="15115" max="15115" width="0.7109375" style="108" customWidth="1"/>
    <col min="15116" max="15359" width="9.140625" style="108"/>
    <col min="15360" max="15360" width="1.85546875" style="108" customWidth="1"/>
    <col min="15361" max="15361" width="3.140625" style="108" customWidth="1"/>
    <col min="15362" max="15362" width="1.85546875" style="108" customWidth="1"/>
    <col min="15363" max="15363" width="59.7109375" style="108" customWidth="1"/>
    <col min="15364" max="15364" width="16.7109375" style="108" bestFit="1" customWidth="1"/>
    <col min="15365" max="15365" width="0.85546875" style="108" customWidth="1"/>
    <col min="15366" max="15366" width="16.7109375" style="108" bestFit="1" customWidth="1"/>
    <col min="15367" max="15367" width="0.85546875" style="108" customWidth="1"/>
    <col min="15368" max="15368" width="17.7109375" style="108" customWidth="1"/>
    <col min="15369" max="15369" width="0.85546875" style="108" customWidth="1"/>
    <col min="15370" max="15370" width="16.7109375" style="108" bestFit="1" customWidth="1"/>
    <col min="15371" max="15371" width="0.7109375" style="108" customWidth="1"/>
    <col min="15372" max="15615" width="9.140625" style="108"/>
    <col min="15616" max="15616" width="1.85546875" style="108" customWidth="1"/>
    <col min="15617" max="15617" width="3.140625" style="108" customWidth="1"/>
    <col min="15618" max="15618" width="1.85546875" style="108" customWidth="1"/>
    <col min="15619" max="15619" width="59.7109375" style="108" customWidth="1"/>
    <col min="15620" max="15620" width="16.7109375" style="108" bestFit="1" customWidth="1"/>
    <col min="15621" max="15621" width="0.85546875" style="108" customWidth="1"/>
    <col min="15622" max="15622" width="16.7109375" style="108" bestFit="1" customWidth="1"/>
    <col min="15623" max="15623" width="0.85546875" style="108" customWidth="1"/>
    <col min="15624" max="15624" width="17.7109375" style="108" customWidth="1"/>
    <col min="15625" max="15625" width="0.85546875" style="108" customWidth="1"/>
    <col min="15626" max="15626" width="16.7109375" style="108" bestFit="1" customWidth="1"/>
    <col min="15627" max="15627" width="0.7109375" style="108" customWidth="1"/>
    <col min="15628" max="15871" width="9.140625" style="108"/>
    <col min="15872" max="15872" width="1.85546875" style="108" customWidth="1"/>
    <col min="15873" max="15873" width="3.140625" style="108" customWidth="1"/>
    <col min="15874" max="15874" width="1.85546875" style="108" customWidth="1"/>
    <col min="15875" max="15875" width="59.7109375" style="108" customWidth="1"/>
    <col min="15876" max="15876" width="16.7109375" style="108" bestFit="1" customWidth="1"/>
    <col min="15877" max="15877" width="0.85546875" style="108" customWidth="1"/>
    <col min="15878" max="15878" width="16.7109375" style="108" bestFit="1" customWidth="1"/>
    <col min="15879" max="15879" width="0.85546875" style="108" customWidth="1"/>
    <col min="15880" max="15880" width="17.7109375" style="108" customWidth="1"/>
    <col min="15881" max="15881" width="0.85546875" style="108" customWidth="1"/>
    <col min="15882" max="15882" width="16.7109375" style="108" bestFit="1" customWidth="1"/>
    <col min="15883" max="15883" width="0.7109375" style="108" customWidth="1"/>
    <col min="15884" max="16127" width="9.140625" style="108"/>
    <col min="16128" max="16128" width="1.85546875" style="108" customWidth="1"/>
    <col min="16129" max="16129" width="3.140625" style="108" customWidth="1"/>
    <col min="16130" max="16130" width="1.85546875" style="108" customWidth="1"/>
    <col min="16131" max="16131" width="59.7109375" style="108" customWidth="1"/>
    <col min="16132" max="16132" width="16.7109375" style="108" bestFit="1" customWidth="1"/>
    <col min="16133" max="16133" width="0.85546875" style="108" customWidth="1"/>
    <col min="16134" max="16134" width="16.7109375" style="108" bestFit="1" customWidth="1"/>
    <col min="16135" max="16135" width="0.85546875" style="108" customWidth="1"/>
    <col min="16136" max="16136" width="17.7109375" style="108" customWidth="1"/>
    <col min="16137" max="16137" width="0.85546875" style="108" customWidth="1"/>
    <col min="16138" max="16138" width="16.7109375" style="108" bestFit="1" customWidth="1"/>
    <col min="16139" max="16139" width="0.7109375" style="108" customWidth="1"/>
    <col min="16140" max="16384" width="9.140625" style="108"/>
  </cols>
  <sheetData>
    <row r="1" spans="1:12" x14ac:dyDescent="0.45">
      <c r="A1" s="142" t="str">
        <f>+FS_E!A1</f>
        <v>SAFARI WORLD PUBLIC COMPANY LIMITED AND SUBSIDIARIES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07"/>
    </row>
    <row r="2" spans="1:12" x14ac:dyDescent="0.45">
      <c r="A2" s="142" t="s">
        <v>157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07"/>
    </row>
    <row r="3" spans="1:12" x14ac:dyDescent="0.45">
      <c r="A3" s="142" t="str">
        <f>SOE_E_Only!A3</f>
        <v>FOR THE SIX-MONTH PERIOD ENDED JUNE 30, 2022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07"/>
    </row>
    <row r="4" spans="1:12" x14ac:dyDescent="0.4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86" t="s">
        <v>8</v>
      </c>
      <c r="L4" s="107"/>
    </row>
    <row r="5" spans="1:12" x14ac:dyDescent="0.4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86" t="s">
        <v>10</v>
      </c>
      <c r="L5" s="107"/>
    </row>
    <row r="6" spans="1:12" ht="20.25" customHeight="1" x14ac:dyDescent="0.45">
      <c r="A6" s="109"/>
      <c r="E6" s="143" t="s">
        <v>3</v>
      </c>
      <c r="F6" s="143"/>
      <c r="G6" s="143"/>
      <c r="H6" s="143"/>
      <c r="I6" s="143"/>
      <c r="J6" s="143"/>
      <c r="K6" s="143"/>
      <c r="L6" s="110"/>
    </row>
    <row r="7" spans="1:12" ht="20.25" customHeight="1" x14ac:dyDescent="0.45">
      <c r="E7" s="143" t="s">
        <v>4</v>
      </c>
      <c r="F7" s="143"/>
      <c r="G7" s="143"/>
      <c r="H7" s="111"/>
      <c r="I7" s="143" t="s">
        <v>5</v>
      </c>
      <c r="J7" s="143"/>
      <c r="K7" s="143"/>
      <c r="L7" s="110"/>
    </row>
    <row r="8" spans="1:12" ht="20.25" customHeight="1" x14ac:dyDescent="0.45">
      <c r="E8" s="17">
        <v>2022</v>
      </c>
      <c r="F8" s="112"/>
      <c r="G8" s="17">
        <v>2021</v>
      </c>
      <c r="H8" s="112"/>
      <c r="I8" s="17">
        <f>E8</f>
        <v>2022</v>
      </c>
      <c r="J8" s="112"/>
      <c r="K8" s="17">
        <f>G8</f>
        <v>2021</v>
      </c>
      <c r="L8" s="113"/>
    </row>
    <row r="9" spans="1:12" ht="20.25" customHeight="1" x14ac:dyDescent="0.45">
      <c r="A9" s="142" t="s">
        <v>158</v>
      </c>
      <c r="B9" s="142"/>
      <c r="C9" s="142"/>
      <c r="D9" s="142"/>
      <c r="E9" s="18"/>
      <c r="F9" s="112"/>
      <c r="G9" s="18"/>
      <c r="H9" s="112"/>
      <c r="I9" s="18"/>
      <c r="J9" s="112"/>
      <c r="K9" s="18"/>
      <c r="L9" s="113"/>
    </row>
    <row r="10" spans="1:12" ht="20.25" customHeight="1" x14ac:dyDescent="0.45">
      <c r="B10" s="108" t="s">
        <v>159</v>
      </c>
      <c r="E10" s="23">
        <v>-291773732.08999997</v>
      </c>
      <c r="F10" s="23"/>
      <c r="G10" s="23">
        <v>-470765363.06999999</v>
      </c>
      <c r="H10" s="23"/>
      <c r="I10" s="23">
        <v>-38135849.999999993</v>
      </c>
      <c r="J10" s="23"/>
      <c r="K10" s="23">
        <v>-145176239.91</v>
      </c>
      <c r="L10" s="114"/>
    </row>
    <row r="11" spans="1:12" ht="20.25" customHeight="1" x14ac:dyDescent="0.45">
      <c r="B11" s="108" t="s">
        <v>160</v>
      </c>
      <c r="E11" s="23"/>
      <c r="F11" s="23"/>
      <c r="G11" s="23"/>
      <c r="H11" s="23"/>
      <c r="I11" s="23"/>
      <c r="J11" s="23"/>
      <c r="K11" s="23"/>
      <c r="L11" s="114"/>
    </row>
    <row r="12" spans="1:12" ht="20.25" customHeight="1" x14ac:dyDescent="0.45">
      <c r="B12" s="108" t="s">
        <v>161</v>
      </c>
      <c r="E12" s="23"/>
      <c r="F12" s="23"/>
      <c r="G12" s="23"/>
      <c r="H12" s="23"/>
      <c r="I12" s="23"/>
      <c r="J12" s="23"/>
      <c r="K12" s="23"/>
      <c r="L12" s="114"/>
    </row>
    <row r="13" spans="1:12" ht="20.25" customHeight="1" x14ac:dyDescent="0.45">
      <c r="C13" s="108" t="s">
        <v>99</v>
      </c>
      <c r="E13" s="23">
        <v>-5568642.5</v>
      </c>
      <c r="F13" s="23"/>
      <c r="G13" s="23">
        <v>-9261374.4800000004</v>
      </c>
      <c r="H13" s="23"/>
      <c r="I13" s="23">
        <v>-1117187</v>
      </c>
      <c r="J13" s="23"/>
      <c r="K13" s="23">
        <v>-4582393.62</v>
      </c>
      <c r="L13" s="114"/>
    </row>
    <row r="14" spans="1:12" ht="20.25" customHeight="1" x14ac:dyDescent="0.45">
      <c r="C14" s="108" t="s">
        <v>162</v>
      </c>
      <c r="E14" s="23">
        <v>78728892.710000008</v>
      </c>
      <c r="F14" s="23"/>
      <c r="G14" s="23">
        <v>85903338.180000007</v>
      </c>
      <c r="H14" s="23"/>
      <c r="I14" s="23">
        <v>42688586.420000002</v>
      </c>
      <c r="J14" s="23"/>
      <c r="K14" s="23">
        <v>47886601.509999998</v>
      </c>
      <c r="L14" s="114"/>
    </row>
    <row r="15" spans="1:12" ht="20.25" customHeight="1" x14ac:dyDescent="0.45">
      <c r="C15" s="108" t="s">
        <v>163</v>
      </c>
      <c r="E15" s="23">
        <v>-574572.11</v>
      </c>
      <c r="F15" s="23"/>
      <c r="G15" s="23">
        <v>49229378.840000004</v>
      </c>
      <c r="H15" s="23"/>
      <c r="I15" s="23">
        <v>-348020</v>
      </c>
      <c r="J15" s="23"/>
      <c r="K15" s="23">
        <v>35267776.5</v>
      </c>
      <c r="L15" s="115"/>
    </row>
    <row r="16" spans="1:12" ht="20.25" customHeight="1" x14ac:dyDescent="0.45">
      <c r="C16" s="108" t="s">
        <v>164</v>
      </c>
      <c r="E16" s="23">
        <v>-1316625.2099999997</v>
      </c>
      <c r="F16" s="23"/>
      <c r="G16" s="23">
        <v>3735121.36</v>
      </c>
      <c r="H16" s="23"/>
      <c r="I16" s="23">
        <v>-754511.75999999978</v>
      </c>
      <c r="J16" s="23"/>
      <c r="K16" s="23">
        <v>548530.64</v>
      </c>
      <c r="L16" s="115"/>
    </row>
    <row r="17" spans="2:12" ht="20.25" customHeight="1" x14ac:dyDescent="0.45">
      <c r="C17" s="108" t="s">
        <v>165</v>
      </c>
      <c r="E17" s="23">
        <v>301139.24</v>
      </c>
      <c r="F17" s="23"/>
      <c r="G17" s="23">
        <v>-953357.78</v>
      </c>
      <c r="H17" s="23"/>
      <c r="I17" s="23">
        <v>292385.76</v>
      </c>
      <c r="J17" s="23"/>
      <c r="K17" s="23">
        <v>-953357.78</v>
      </c>
      <c r="L17" s="115"/>
    </row>
    <row r="18" spans="2:12" ht="20.25" customHeight="1" x14ac:dyDescent="0.45">
      <c r="C18" s="108" t="s">
        <v>166</v>
      </c>
      <c r="E18" s="23">
        <v>-119998</v>
      </c>
      <c r="F18" s="23"/>
      <c r="G18" s="23">
        <v>-3925783.97</v>
      </c>
      <c r="H18" s="23"/>
      <c r="I18" s="23">
        <v>-119998</v>
      </c>
      <c r="J18" s="23"/>
      <c r="K18" s="23">
        <v>-3925783.97</v>
      </c>
      <c r="L18" s="115"/>
    </row>
    <row r="19" spans="2:12" ht="20.25" customHeight="1" x14ac:dyDescent="0.45">
      <c r="C19" s="108" t="s">
        <v>167</v>
      </c>
      <c r="E19" s="23">
        <v>2186912.9299999997</v>
      </c>
      <c r="F19" s="23"/>
      <c r="G19" s="23">
        <v>215820.88</v>
      </c>
      <c r="H19" s="23"/>
      <c r="I19" s="23">
        <v>2178216.9299999997</v>
      </c>
      <c r="J19" s="23"/>
      <c r="K19" s="23">
        <v>0</v>
      </c>
      <c r="L19" s="115"/>
    </row>
    <row r="20" spans="2:12" ht="20.25" customHeight="1" x14ac:dyDescent="0.45">
      <c r="C20" s="108" t="s">
        <v>85</v>
      </c>
      <c r="E20" s="23">
        <v>13064615.949999999</v>
      </c>
      <c r="F20" s="23"/>
      <c r="G20" s="23">
        <v>9267504.9100000001</v>
      </c>
      <c r="H20" s="23"/>
      <c r="I20" s="23">
        <v>13064615.949999999</v>
      </c>
      <c r="J20" s="23"/>
      <c r="K20" s="23">
        <v>9267504.9100000001</v>
      </c>
      <c r="L20" s="115"/>
    </row>
    <row r="21" spans="2:12" ht="20.25" customHeight="1" x14ac:dyDescent="0.45">
      <c r="C21" s="144" t="s">
        <v>92</v>
      </c>
      <c r="D21" s="144"/>
      <c r="E21" s="23">
        <v>-18378</v>
      </c>
      <c r="F21" s="23"/>
      <c r="G21" s="23">
        <v>-4119.1000000000004</v>
      </c>
      <c r="H21" s="23"/>
      <c r="I21" s="23">
        <v>-46023168.729999997</v>
      </c>
      <c r="J21" s="23"/>
      <c r="K21" s="23">
        <v>-39481551.829999998</v>
      </c>
      <c r="L21" s="115"/>
    </row>
    <row r="22" spans="2:12" ht="20.25" customHeight="1" x14ac:dyDescent="0.45">
      <c r="C22" s="108" t="s">
        <v>168</v>
      </c>
      <c r="E22" s="23">
        <v>11790389.98</v>
      </c>
      <c r="F22" s="23"/>
      <c r="G22" s="23">
        <v>38594807</v>
      </c>
      <c r="H22" s="23"/>
      <c r="I22" s="23">
        <v>5292664.9800000004</v>
      </c>
      <c r="J22" s="23"/>
      <c r="K22" s="23">
        <v>6108644</v>
      </c>
      <c r="L22" s="115"/>
    </row>
    <row r="23" spans="2:12" ht="20.25" customHeight="1" x14ac:dyDescent="0.45">
      <c r="C23" s="116" t="s">
        <v>97</v>
      </c>
      <c r="D23" s="117"/>
      <c r="E23" s="43">
        <v>140721352.01000002</v>
      </c>
      <c r="F23" s="23"/>
      <c r="G23" s="43">
        <v>187991901.36000001</v>
      </c>
      <c r="H23" s="23"/>
      <c r="I23" s="43">
        <v>62128662.649999999</v>
      </c>
      <c r="J23" s="23"/>
      <c r="K23" s="43">
        <v>55358344.549999997</v>
      </c>
      <c r="L23" s="115"/>
    </row>
    <row r="24" spans="2:12" ht="20.25" customHeight="1" x14ac:dyDescent="0.45">
      <c r="B24" s="108" t="s">
        <v>169</v>
      </c>
      <c r="D24" s="117"/>
      <c r="E24" s="23"/>
      <c r="F24" s="23"/>
      <c r="G24" s="23"/>
      <c r="H24" s="23"/>
      <c r="I24" s="23"/>
      <c r="J24" s="23"/>
      <c r="K24" s="23"/>
      <c r="L24" s="115"/>
    </row>
    <row r="25" spans="2:12" ht="20.25" customHeight="1" x14ac:dyDescent="0.45">
      <c r="C25" s="108" t="s">
        <v>170</v>
      </c>
      <c r="D25" s="117"/>
      <c r="E25" s="23">
        <v>-52578645.089999974</v>
      </c>
      <c r="F25" s="23"/>
      <c r="G25" s="23">
        <v>-109972125.86999995</v>
      </c>
      <c r="H25" s="23"/>
      <c r="I25" s="23">
        <v>39146397.20000001</v>
      </c>
      <c r="J25" s="23"/>
      <c r="K25" s="23">
        <v>-39681925.000000015</v>
      </c>
      <c r="L25" s="114"/>
    </row>
    <row r="26" spans="2:12" ht="20.25" customHeight="1" x14ac:dyDescent="0.45">
      <c r="B26" s="108" t="s">
        <v>171</v>
      </c>
      <c r="E26" s="23"/>
      <c r="F26" s="23"/>
      <c r="G26" s="23"/>
      <c r="H26" s="23"/>
      <c r="I26" s="23"/>
      <c r="J26" s="23"/>
      <c r="K26" s="23"/>
      <c r="L26" s="115"/>
    </row>
    <row r="27" spans="2:12" ht="20.25" customHeight="1" x14ac:dyDescent="0.45">
      <c r="C27" s="108" t="s">
        <v>172</v>
      </c>
      <c r="E27" s="23">
        <v>-8301648.6399999997</v>
      </c>
      <c r="F27" s="23" t="e">
        <v>#REF!</v>
      </c>
      <c r="G27" s="23">
        <v>14636406.380000001</v>
      </c>
      <c r="H27" s="23"/>
      <c r="I27" s="23">
        <v>-15353985.090000002</v>
      </c>
      <c r="J27" s="23"/>
      <c r="K27" s="23">
        <v>12603717.289999999</v>
      </c>
      <c r="L27" s="115"/>
    </row>
    <row r="28" spans="2:12" ht="20.25" customHeight="1" x14ac:dyDescent="0.45">
      <c r="C28" s="108" t="s">
        <v>173</v>
      </c>
      <c r="E28" s="23">
        <v>1123509.6099999994</v>
      </c>
      <c r="F28" s="23">
        <v>0</v>
      </c>
      <c r="G28" s="23">
        <v>56952.93</v>
      </c>
      <c r="H28" s="23"/>
      <c r="I28" s="23">
        <v>1074846.9100000011</v>
      </c>
      <c r="J28" s="23"/>
      <c r="K28" s="23">
        <v>-398299.71</v>
      </c>
      <c r="L28" s="115"/>
    </row>
    <row r="29" spans="2:12" ht="20.25" customHeight="1" x14ac:dyDescent="0.45">
      <c r="C29" s="108" t="s">
        <v>174</v>
      </c>
      <c r="E29" s="23">
        <v>-1725040.0099999998</v>
      </c>
      <c r="F29" s="23">
        <v>0</v>
      </c>
      <c r="G29" s="23">
        <v>567684</v>
      </c>
      <c r="H29" s="23"/>
      <c r="I29" s="23">
        <v>-1301511.0099999998</v>
      </c>
      <c r="J29" s="23"/>
      <c r="K29" s="23">
        <v>-33787</v>
      </c>
      <c r="L29" s="115"/>
    </row>
    <row r="30" spans="2:12" ht="20.25" customHeight="1" x14ac:dyDescent="0.45">
      <c r="B30" s="108" t="s">
        <v>175</v>
      </c>
      <c r="E30" s="23"/>
      <c r="F30" s="23"/>
      <c r="G30" s="23"/>
      <c r="H30" s="23"/>
      <c r="I30" s="23"/>
      <c r="J30" s="23"/>
      <c r="K30" s="23"/>
      <c r="L30" s="115"/>
    </row>
    <row r="31" spans="2:12" ht="20.25" customHeight="1" x14ac:dyDescent="0.45">
      <c r="C31" s="108" t="s">
        <v>37</v>
      </c>
      <c r="E31" s="23">
        <v>102124801.81999999</v>
      </c>
      <c r="F31" s="23" t="e">
        <v>#REF!</v>
      </c>
      <c r="G31" s="23">
        <v>47690364.210000001</v>
      </c>
      <c r="H31" s="23"/>
      <c r="I31" s="23">
        <v>26676257.79000004</v>
      </c>
      <c r="J31" s="23"/>
      <c r="K31" s="23">
        <v>1463806.65</v>
      </c>
      <c r="L31" s="115"/>
    </row>
    <row r="32" spans="2:12" ht="20.25" customHeight="1" x14ac:dyDescent="0.45">
      <c r="B32" s="108" t="s">
        <v>176</v>
      </c>
      <c r="E32" s="72">
        <v>40642977.689999998</v>
      </c>
      <c r="F32" s="23"/>
      <c r="G32" s="72">
        <v>-47020718.350000001</v>
      </c>
      <c r="H32" s="23"/>
      <c r="I32" s="72">
        <v>50242005.800000042</v>
      </c>
      <c r="J32" s="23"/>
      <c r="K32" s="72">
        <v>-26046487.770000018</v>
      </c>
      <c r="L32" s="115"/>
    </row>
    <row r="33" spans="1:12" ht="20.25" customHeight="1" x14ac:dyDescent="0.45">
      <c r="C33" s="108" t="s">
        <v>177</v>
      </c>
      <c r="E33" s="23">
        <v>-608199.41</v>
      </c>
      <c r="F33" s="23"/>
      <c r="G33" s="23">
        <v>-436232.24</v>
      </c>
      <c r="H33" s="23"/>
      <c r="I33" s="23">
        <v>-480000</v>
      </c>
      <c r="J33" s="23"/>
      <c r="K33" s="23">
        <v>-435359.77</v>
      </c>
      <c r="L33" s="115"/>
    </row>
    <row r="34" spans="1:12" ht="20.25" customHeight="1" x14ac:dyDescent="0.45">
      <c r="C34" s="108" t="s">
        <v>178</v>
      </c>
      <c r="E34" s="23">
        <v>-18164204</v>
      </c>
      <c r="F34" s="23"/>
      <c r="G34" s="23">
        <v>-15360087</v>
      </c>
      <c r="H34" s="23"/>
      <c r="I34" s="23">
        <v>-4630579</v>
      </c>
      <c r="J34" s="23"/>
      <c r="K34" s="23">
        <v>-3661089</v>
      </c>
      <c r="L34" s="115"/>
    </row>
    <row r="35" spans="1:12" ht="20.45" customHeight="1" x14ac:dyDescent="0.45">
      <c r="B35" s="108" t="s">
        <v>179</v>
      </c>
      <c r="E35" s="26">
        <v>21870574.280000001</v>
      </c>
      <c r="F35" s="23"/>
      <c r="G35" s="26">
        <v>-62817037.590000004</v>
      </c>
      <c r="H35" s="23"/>
      <c r="I35" s="26">
        <v>45131426.800000042</v>
      </c>
      <c r="J35" s="23"/>
      <c r="K35" s="26">
        <v>-30142936.540000018</v>
      </c>
      <c r="L35" s="115"/>
    </row>
    <row r="36" spans="1:12" ht="50.1" customHeight="1" x14ac:dyDescent="0.45">
      <c r="E36" s="23"/>
      <c r="F36" s="23"/>
      <c r="G36" s="23"/>
      <c r="H36" s="23"/>
      <c r="I36" s="23"/>
      <c r="J36" s="23"/>
      <c r="K36" s="23"/>
      <c r="L36" s="118"/>
    </row>
    <row r="37" spans="1:12" ht="23.25" customHeight="1" x14ac:dyDescent="0.45">
      <c r="A37" s="124" t="s">
        <v>32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18"/>
    </row>
    <row r="38" spans="1:12" ht="23.25" customHeight="1" x14ac:dyDescent="0.45">
      <c r="A38" s="124" t="s">
        <v>33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18"/>
    </row>
    <row r="39" spans="1:12" ht="23.25" customHeight="1" x14ac:dyDescent="0.45">
      <c r="E39" s="23"/>
      <c r="F39" s="23"/>
      <c r="G39" s="23"/>
      <c r="H39" s="23"/>
      <c r="I39" s="23"/>
      <c r="J39" s="23"/>
      <c r="K39" s="23"/>
      <c r="L39" s="118"/>
    </row>
    <row r="40" spans="1:12" ht="20.45" customHeight="1" x14ac:dyDescent="0.45">
      <c r="A40" s="142" t="s">
        <v>180</v>
      </c>
      <c r="B40" s="142"/>
      <c r="C40" s="142"/>
      <c r="D40" s="142"/>
      <c r="E40" s="23"/>
      <c r="F40" s="23"/>
      <c r="G40" s="23"/>
      <c r="H40" s="23"/>
      <c r="I40" s="23"/>
      <c r="J40" s="23"/>
      <c r="K40" s="23"/>
      <c r="L40" s="118"/>
    </row>
    <row r="41" spans="1:12" ht="20.25" customHeight="1" x14ac:dyDescent="0.45">
      <c r="A41" s="107"/>
      <c r="B41" s="107"/>
      <c r="C41" s="108" t="s">
        <v>181</v>
      </c>
      <c r="D41" s="107"/>
      <c r="E41" s="23">
        <v>0</v>
      </c>
      <c r="F41" s="23"/>
      <c r="G41" s="23">
        <v>744906.81</v>
      </c>
      <c r="H41" s="23"/>
      <c r="I41" s="23">
        <v>0</v>
      </c>
      <c r="J41" s="23"/>
      <c r="K41" s="23">
        <v>-440000</v>
      </c>
      <c r="L41" s="118"/>
    </row>
    <row r="42" spans="1:12" ht="20.45" customHeight="1" x14ac:dyDescent="0.45">
      <c r="C42" s="108" t="s">
        <v>182</v>
      </c>
      <c r="E42" s="23">
        <v>18377.919999992846</v>
      </c>
      <c r="F42" s="23"/>
      <c r="G42" s="23">
        <v>4119.1000000000004</v>
      </c>
      <c r="H42" s="23"/>
      <c r="I42" s="23">
        <v>1807.57</v>
      </c>
      <c r="J42" s="23"/>
      <c r="K42" s="23">
        <v>1768.63</v>
      </c>
      <c r="L42" s="115"/>
    </row>
    <row r="43" spans="1:12" ht="20.45" customHeight="1" x14ac:dyDescent="0.45">
      <c r="C43" s="108" t="s">
        <v>183</v>
      </c>
      <c r="E43" s="23">
        <v>0</v>
      </c>
      <c r="F43" s="23"/>
      <c r="G43" s="119">
        <v>0</v>
      </c>
      <c r="H43" s="23"/>
      <c r="I43" s="23">
        <v>7000000</v>
      </c>
      <c r="J43" s="23"/>
      <c r="K43" s="23">
        <v>0</v>
      </c>
      <c r="L43" s="115"/>
    </row>
    <row r="44" spans="1:12" ht="20.45" customHeight="1" x14ac:dyDescent="0.45">
      <c r="C44" s="108" t="s">
        <v>184</v>
      </c>
      <c r="E44" s="23">
        <v>0</v>
      </c>
      <c r="F44" s="23"/>
      <c r="G44" s="119">
        <v>0</v>
      </c>
      <c r="H44" s="23"/>
      <c r="I44" s="23">
        <v>-164450000</v>
      </c>
      <c r="J44" s="23"/>
      <c r="K44" s="23">
        <v>-38600000</v>
      </c>
      <c r="L44" s="115"/>
    </row>
    <row r="45" spans="1:12" ht="20.45" customHeight="1" x14ac:dyDescent="0.45">
      <c r="C45" s="108" t="s">
        <v>185</v>
      </c>
      <c r="E45" s="23">
        <v>-1763800</v>
      </c>
      <c r="F45" s="23"/>
      <c r="G45" s="23">
        <v>-12000</v>
      </c>
      <c r="H45" s="23"/>
      <c r="I45" s="23">
        <v>-1747100</v>
      </c>
      <c r="J45" s="23"/>
      <c r="K45" s="23">
        <v>-12000</v>
      </c>
      <c r="L45" s="115"/>
    </row>
    <row r="46" spans="1:12" x14ac:dyDescent="0.45">
      <c r="C46" s="108" t="s">
        <v>186</v>
      </c>
      <c r="E46" s="23">
        <v>-54054320.618971966</v>
      </c>
      <c r="F46" s="23"/>
      <c r="G46" s="23">
        <v>-9624844.7599999998</v>
      </c>
      <c r="H46" s="23"/>
      <c r="I46" s="23">
        <v>-3295733.6900000004</v>
      </c>
      <c r="J46" s="23"/>
      <c r="K46" s="23">
        <v>-7627351.2999999998</v>
      </c>
      <c r="L46" s="115"/>
    </row>
    <row r="47" spans="1:12" ht="20.45" customHeight="1" x14ac:dyDescent="0.45">
      <c r="C47" s="108" t="s">
        <v>187</v>
      </c>
      <c r="E47" s="23">
        <v>467289.72</v>
      </c>
      <c r="F47" s="23"/>
      <c r="G47" s="23">
        <v>989257.01</v>
      </c>
      <c r="H47" s="23"/>
      <c r="I47" s="23">
        <v>467289.72</v>
      </c>
      <c r="J47" s="23"/>
      <c r="K47" s="23">
        <v>989257.01</v>
      </c>
      <c r="L47" s="115"/>
    </row>
    <row r="48" spans="1:12" ht="20.45" customHeight="1" x14ac:dyDescent="0.45">
      <c r="C48" s="108" t="s">
        <v>188</v>
      </c>
      <c r="E48" s="23">
        <v>120000</v>
      </c>
      <c r="F48" s="23"/>
      <c r="G48" s="23">
        <v>4899853</v>
      </c>
      <c r="H48" s="23"/>
      <c r="I48" s="23">
        <v>120000</v>
      </c>
      <c r="J48" s="23"/>
      <c r="K48" s="23">
        <v>4899853</v>
      </c>
      <c r="L48" s="115"/>
    </row>
    <row r="49" spans="1:12" x14ac:dyDescent="0.45">
      <c r="C49" s="108" t="s">
        <v>189</v>
      </c>
      <c r="E49" s="23">
        <v>-6064333.3299999945</v>
      </c>
      <c r="F49" s="23"/>
      <c r="G49" s="23">
        <v>-1841000</v>
      </c>
      <c r="H49" s="23"/>
      <c r="I49" s="23">
        <v>-5833333.3299999982</v>
      </c>
      <c r="J49" s="23"/>
      <c r="K49" s="23">
        <v>-1500000</v>
      </c>
      <c r="L49" s="115"/>
    </row>
    <row r="50" spans="1:12" x14ac:dyDescent="0.45">
      <c r="C50" s="108" t="s">
        <v>190</v>
      </c>
      <c r="E50" s="23">
        <v>-27670547.439999998</v>
      </c>
      <c r="F50" s="23"/>
      <c r="G50" s="23">
        <v>-244432.5</v>
      </c>
      <c r="H50" s="23"/>
      <c r="I50" s="23">
        <v>-9359112.25</v>
      </c>
      <c r="J50" s="23"/>
      <c r="K50" s="23">
        <v>0</v>
      </c>
      <c r="L50" s="115"/>
    </row>
    <row r="51" spans="1:12" ht="20.45" customHeight="1" x14ac:dyDescent="0.45">
      <c r="B51" s="108" t="s">
        <v>191</v>
      </c>
      <c r="E51" s="26">
        <v>-88947333.748971969</v>
      </c>
      <c r="F51" s="23"/>
      <c r="G51" s="26">
        <v>-5084141.34</v>
      </c>
      <c r="H51" s="23"/>
      <c r="I51" s="26">
        <v>-177096181.98000002</v>
      </c>
      <c r="J51" s="23"/>
      <c r="K51" s="26">
        <v>-42288472.659999996</v>
      </c>
      <c r="L51" s="115"/>
    </row>
    <row r="52" spans="1:12" ht="20.45" customHeight="1" x14ac:dyDescent="0.45">
      <c r="A52" s="142" t="s">
        <v>192</v>
      </c>
      <c r="B52" s="142"/>
      <c r="C52" s="142"/>
      <c r="D52" s="142"/>
      <c r="E52" s="23"/>
      <c r="F52" s="23"/>
      <c r="G52" s="23"/>
      <c r="H52" s="23"/>
      <c r="I52" s="23"/>
      <c r="J52" s="23"/>
      <c r="K52" s="23"/>
      <c r="L52" s="118"/>
    </row>
    <row r="53" spans="1:12" ht="20.45" customHeight="1" x14ac:dyDescent="0.45">
      <c r="A53" s="107"/>
      <c r="B53" s="107"/>
      <c r="C53" s="108" t="s">
        <v>193</v>
      </c>
      <c r="D53" s="107"/>
      <c r="E53" s="23">
        <v>-3474555.1799999992</v>
      </c>
      <c r="F53" s="23"/>
      <c r="G53" s="23">
        <v>-104851.73</v>
      </c>
      <c r="H53" s="23"/>
      <c r="I53" s="23">
        <v>-3068346.25</v>
      </c>
      <c r="J53" s="23"/>
      <c r="K53" s="23">
        <v>-382510.46</v>
      </c>
      <c r="L53" s="118"/>
    </row>
    <row r="54" spans="1:12" ht="20.45" customHeight="1" x14ac:dyDescent="0.45">
      <c r="C54" s="108" t="s">
        <v>194</v>
      </c>
      <c r="E54" s="23">
        <v>141994372.87</v>
      </c>
      <c r="F54" s="23"/>
      <c r="G54" s="23">
        <v>-4846938.620000001</v>
      </c>
      <c r="H54" s="23"/>
      <c r="I54" s="23">
        <v>142994372.87</v>
      </c>
      <c r="J54" s="23"/>
      <c r="K54" s="23">
        <v>-4846938.620000001</v>
      </c>
      <c r="L54" s="118"/>
    </row>
    <row r="55" spans="1:12" x14ac:dyDescent="0.45">
      <c r="C55" s="108" t="s">
        <v>195</v>
      </c>
      <c r="E55" s="23">
        <v>26625000</v>
      </c>
      <c r="F55" s="23"/>
      <c r="G55" s="23">
        <v>44550000</v>
      </c>
      <c r="H55" s="23"/>
      <c r="I55" s="23">
        <v>4700000</v>
      </c>
      <c r="J55" s="23"/>
      <c r="K55" s="23">
        <v>3600000</v>
      </c>
      <c r="L55" s="118"/>
    </row>
    <row r="56" spans="1:12" x14ac:dyDescent="0.45">
      <c r="C56" s="108" t="s">
        <v>196</v>
      </c>
      <c r="E56" s="23">
        <v>-30730000</v>
      </c>
      <c r="F56" s="23"/>
      <c r="G56" s="23">
        <v>-20900000</v>
      </c>
      <c r="H56" s="23"/>
      <c r="I56" s="23">
        <v>-8200000</v>
      </c>
      <c r="J56" s="23"/>
      <c r="K56" s="23">
        <v>0</v>
      </c>
      <c r="L56" s="118"/>
    </row>
    <row r="57" spans="1:12" x14ac:dyDescent="0.45">
      <c r="C57" s="108" t="s">
        <v>197</v>
      </c>
      <c r="E57" s="23">
        <v>-5261515.3400000008</v>
      </c>
      <c r="F57" s="23"/>
      <c r="G57" s="23">
        <v>-2475182.37</v>
      </c>
      <c r="H57" s="23"/>
      <c r="I57" s="23">
        <v>-163544.79</v>
      </c>
      <c r="J57" s="23"/>
      <c r="K57" s="23">
        <v>-377053.61</v>
      </c>
      <c r="L57" s="118"/>
    </row>
    <row r="58" spans="1:12" ht="20.45" customHeight="1" x14ac:dyDescent="0.45">
      <c r="C58" s="108" t="s">
        <v>198</v>
      </c>
      <c r="E58" s="23">
        <v>37430223.890000001</v>
      </c>
      <c r="F58" s="23"/>
      <c r="G58" s="23">
        <v>78310141.640000001</v>
      </c>
      <c r="H58" s="23"/>
      <c r="I58" s="23">
        <v>7430595.1200000001</v>
      </c>
      <c r="J58" s="23"/>
      <c r="K58" s="23">
        <v>78310141.640000001</v>
      </c>
      <c r="L58" s="118"/>
    </row>
    <row r="59" spans="1:12" ht="20.25" customHeight="1" x14ac:dyDescent="0.45">
      <c r="C59" s="108" t="s">
        <v>199</v>
      </c>
      <c r="E59" s="23">
        <v>-3000000.0000000596</v>
      </c>
      <c r="F59" s="23"/>
      <c r="G59" s="23">
        <v>0</v>
      </c>
      <c r="H59" s="23"/>
      <c r="I59" s="23">
        <v>-1500000</v>
      </c>
      <c r="J59" s="23"/>
      <c r="K59" s="23">
        <v>0</v>
      </c>
      <c r="L59" s="118"/>
    </row>
    <row r="60" spans="1:12" ht="20.45" customHeight="1" x14ac:dyDescent="0.45">
      <c r="C60" s="108" t="s">
        <v>200</v>
      </c>
      <c r="E60" s="23">
        <v>-74721611.311949641</v>
      </c>
      <c r="F60" s="23"/>
      <c r="G60" s="23">
        <v>-26254198.370000001</v>
      </c>
      <c r="H60" s="23"/>
      <c r="I60" s="23">
        <v>-15400939.769999981</v>
      </c>
      <c r="J60" s="23"/>
      <c r="K60" s="23">
        <v>-2596554.0299999998</v>
      </c>
      <c r="L60" s="118"/>
    </row>
    <row r="61" spans="1:12" ht="20.45" customHeight="1" x14ac:dyDescent="0.45">
      <c r="B61" s="108" t="s">
        <v>201</v>
      </c>
      <c r="E61" s="26">
        <v>88861914.928050309</v>
      </c>
      <c r="F61" s="23"/>
      <c r="G61" s="26">
        <v>68278970.549999997</v>
      </c>
      <c r="H61" s="23"/>
      <c r="I61" s="26">
        <v>126792137.18000004</v>
      </c>
      <c r="J61" s="23"/>
      <c r="K61" s="26">
        <v>73707084.920000002</v>
      </c>
      <c r="L61" s="120"/>
    </row>
    <row r="62" spans="1:12" x14ac:dyDescent="0.45">
      <c r="E62" s="73"/>
      <c r="F62" s="23"/>
      <c r="G62" s="73"/>
      <c r="H62" s="23"/>
      <c r="I62" s="73"/>
      <c r="J62" s="23"/>
      <c r="K62" s="73"/>
      <c r="L62" s="120"/>
    </row>
    <row r="63" spans="1:12" ht="20.100000000000001" customHeight="1" x14ac:dyDescent="0.45">
      <c r="A63" s="108" t="s">
        <v>202</v>
      </c>
      <c r="E63" s="23">
        <v>21785155.458050318</v>
      </c>
      <c r="F63" s="23"/>
      <c r="G63" s="23">
        <v>377791.62000004947</v>
      </c>
      <c r="H63" s="23"/>
      <c r="I63" s="23">
        <v>-5172618</v>
      </c>
      <c r="J63" s="23"/>
      <c r="K63" s="23">
        <v>1275675.72</v>
      </c>
      <c r="L63" s="118"/>
    </row>
    <row r="64" spans="1:12" ht="20.45" customHeight="1" x14ac:dyDescent="0.45">
      <c r="A64" s="108" t="s">
        <v>203</v>
      </c>
      <c r="E64" s="23">
        <v>16507407.189999999</v>
      </c>
      <c r="F64" s="23"/>
      <c r="G64" s="23">
        <v>14347110.949999999</v>
      </c>
      <c r="H64" s="23"/>
      <c r="I64" s="23">
        <v>12188607.689999999</v>
      </c>
      <c r="J64" s="23"/>
      <c r="K64" s="23">
        <v>8859446.5</v>
      </c>
      <c r="L64" s="118"/>
    </row>
    <row r="65" spans="1:12" ht="21.75" thickBot="1" x14ac:dyDescent="0.5">
      <c r="A65" s="108" t="s">
        <v>204</v>
      </c>
      <c r="E65" s="31">
        <v>38292562.648050316</v>
      </c>
      <c r="F65" s="23"/>
      <c r="G65" s="31">
        <v>14724902.570000049</v>
      </c>
      <c r="H65" s="23"/>
      <c r="I65" s="31">
        <v>7015989.6900000004</v>
      </c>
      <c r="J65" s="23"/>
      <c r="K65" s="31">
        <v>10135122.219999988</v>
      </c>
      <c r="L65" s="115"/>
    </row>
    <row r="66" spans="1:12" ht="3.75" customHeight="1" thickTop="1" x14ac:dyDescent="0.45">
      <c r="E66" s="23"/>
      <c r="F66" s="23"/>
      <c r="G66" s="23"/>
      <c r="H66" s="23"/>
      <c r="I66" s="23"/>
      <c r="J66" s="23"/>
      <c r="K66" s="23"/>
      <c r="L66" s="118"/>
    </row>
    <row r="67" spans="1:12" ht="20.45" customHeight="1" x14ac:dyDescent="0.45">
      <c r="A67" s="121" t="s">
        <v>205</v>
      </c>
      <c r="E67" s="23"/>
      <c r="F67" s="23"/>
      <c r="G67" s="23"/>
      <c r="H67" s="23"/>
      <c r="I67" s="23"/>
      <c r="J67" s="23"/>
      <c r="K67" s="23"/>
    </row>
    <row r="68" spans="1:12" ht="20.45" customHeight="1" x14ac:dyDescent="0.45">
      <c r="B68" s="116" t="s">
        <v>206</v>
      </c>
      <c r="D68" s="116"/>
      <c r="E68" s="23"/>
      <c r="F68" s="23"/>
      <c r="G68" s="23"/>
      <c r="H68" s="23"/>
      <c r="I68" s="23"/>
      <c r="J68" s="23"/>
      <c r="K68" s="23"/>
      <c r="L68" s="116"/>
    </row>
    <row r="69" spans="1:12" ht="20.45" customHeight="1" x14ac:dyDescent="0.45">
      <c r="C69" s="123" t="s">
        <v>207</v>
      </c>
      <c r="E69" s="106">
        <v>34115013.271028042</v>
      </c>
      <c r="F69" s="106"/>
      <c r="G69" s="106">
        <v>0</v>
      </c>
      <c r="H69" s="106"/>
      <c r="I69" s="106">
        <v>0</v>
      </c>
      <c r="J69" s="106"/>
      <c r="K69" s="106">
        <v>0</v>
      </c>
      <c r="L69" s="120"/>
    </row>
    <row r="70" spans="1:12" ht="20.45" customHeight="1" x14ac:dyDescent="0.45">
      <c r="C70" s="123" t="s">
        <v>208</v>
      </c>
      <c r="E70" s="106">
        <v>9564097.1899999995</v>
      </c>
      <c r="F70" s="106"/>
      <c r="G70" s="106">
        <v>1003042</v>
      </c>
      <c r="H70" s="106"/>
      <c r="I70" s="106">
        <v>0</v>
      </c>
      <c r="J70" s="106"/>
      <c r="K70" s="106">
        <v>0</v>
      </c>
      <c r="L70" s="120"/>
    </row>
    <row r="71" spans="1:12" ht="20.45" customHeight="1" x14ac:dyDescent="0.45">
      <c r="C71" s="123" t="s">
        <v>209</v>
      </c>
      <c r="E71" s="106">
        <v>54396955.270000003</v>
      </c>
      <c r="F71" s="106"/>
      <c r="G71" s="106">
        <v>0</v>
      </c>
      <c r="H71" s="106"/>
      <c r="I71" s="106">
        <v>0</v>
      </c>
      <c r="J71" s="106"/>
      <c r="K71" s="106">
        <v>0</v>
      </c>
      <c r="L71" s="120"/>
    </row>
    <row r="72" spans="1:12" ht="20.45" customHeight="1" x14ac:dyDescent="0.45">
      <c r="C72" s="123" t="s">
        <v>210</v>
      </c>
      <c r="E72" s="106">
        <v>5342729.8</v>
      </c>
      <c r="F72" s="106"/>
      <c r="G72" s="106">
        <v>88537.5</v>
      </c>
      <c r="H72" s="106"/>
      <c r="I72" s="106">
        <v>0</v>
      </c>
      <c r="J72" s="106"/>
      <c r="K72" s="106">
        <v>0</v>
      </c>
      <c r="L72" s="120"/>
    </row>
    <row r="73" spans="1:12" x14ac:dyDescent="0.45">
      <c r="E73" s="23"/>
      <c r="F73" s="23"/>
      <c r="G73" s="23"/>
      <c r="H73" s="23"/>
      <c r="I73" s="23"/>
      <c r="J73" s="23"/>
      <c r="K73" s="23"/>
    </row>
    <row r="74" spans="1:12" x14ac:dyDescent="0.45">
      <c r="E74" s="23"/>
      <c r="F74" s="23"/>
      <c r="G74" s="23"/>
      <c r="H74" s="23"/>
      <c r="I74" s="23"/>
      <c r="J74" s="23"/>
      <c r="K74" s="23"/>
    </row>
    <row r="75" spans="1:12" x14ac:dyDescent="0.45">
      <c r="E75" s="23"/>
      <c r="F75" s="23"/>
      <c r="G75" s="23"/>
      <c r="H75" s="23"/>
      <c r="I75" s="23"/>
      <c r="J75" s="23"/>
      <c r="K75" s="23"/>
    </row>
    <row r="76" spans="1:12" x14ac:dyDescent="0.45">
      <c r="E76" s="23"/>
      <c r="F76" s="23"/>
      <c r="G76" s="23"/>
      <c r="H76" s="23"/>
      <c r="I76" s="23"/>
      <c r="J76" s="23"/>
      <c r="K76" s="23"/>
    </row>
    <row r="77" spans="1:12" ht="21" customHeight="1" x14ac:dyDescent="0.45">
      <c r="A77" s="124" t="s">
        <v>32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</row>
    <row r="78" spans="1:12" ht="21.6" customHeight="1" x14ac:dyDescent="0.45">
      <c r="A78" s="124" t="s">
        <v>33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</row>
  </sheetData>
  <mergeCells count="14">
    <mergeCell ref="A77:K77"/>
    <mergeCell ref="A78:K78"/>
    <mergeCell ref="A9:D9"/>
    <mergeCell ref="C21:D21"/>
    <mergeCell ref="A37:K37"/>
    <mergeCell ref="A38:K38"/>
    <mergeCell ref="A40:D40"/>
    <mergeCell ref="A52:D52"/>
    <mergeCell ref="A1:K1"/>
    <mergeCell ref="A2:K2"/>
    <mergeCell ref="A3:K3"/>
    <mergeCell ref="E6:K6"/>
    <mergeCell ref="E7:G7"/>
    <mergeCell ref="I7:K7"/>
  </mergeCells>
  <pageMargins left="0.74803149606299202" right="0.27559055118110198" top="0.66929133858267698" bottom="0.196850393700787" header="0.511811023622047" footer="0.196850393700787"/>
  <pageSetup paperSize="9" scale="73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FS_E</vt:lpstr>
      <vt:lpstr>FS_E_PL(3M)</vt:lpstr>
      <vt:lpstr>FS_E_PL(6M)</vt:lpstr>
      <vt:lpstr>SOE_E_CONSO</vt:lpstr>
      <vt:lpstr>SOE_E_Only</vt:lpstr>
      <vt:lpstr>CF_E</vt:lpstr>
      <vt:lpstr>CF_E!Print_Area</vt:lpstr>
      <vt:lpstr>FS_E!Print_Area</vt:lpstr>
      <vt:lpstr>'FS_E_PL(3M)'!Print_Area</vt:lpstr>
      <vt:lpstr>'FS_E_PL(6M)'!Print_Area</vt:lpstr>
      <vt:lpstr>SOE_E_CONSO!Print_Area</vt:lpstr>
      <vt:lpstr>SOE_E_Only!Print_Area</vt:lpstr>
      <vt:lpstr>CF_E!Print_Titles</vt:lpstr>
      <vt:lpstr>FS_E!Print_Titles</vt:lpstr>
      <vt:lpstr>'FS_E_PL(3M)'!Print_Titles</vt:lpstr>
      <vt:lpstr>'FS_E_PL(6M)'!Print_Titles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wanpha suthawan</dc:creator>
  <cp:lastModifiedBy>Kronpaphat Srikonthai</cp:lastModifiedBy>
  <dcterms:created xsi:type="dcterms:W3CDTF">2022-08-10T08:01:45Z</dcterms:created>
  <dcterms:modified xsi:type="dcterms:W3CDTF">2022-08-15T07:37:27Z</dcterms:modified>
</cp:coreProperties>
</file>