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10 TOA Bangna\00015-Data Cross Department\Detail FS TOA Group\00_CONSO TOAGROUP\007_FS\2022\Q2'22\ELCID\"/>
    </mc:Choice>
  </mc:AlternateContent>
  <xr:revisionPtr revIDLastSave="0" documentId="13_ncr:1_{F73A7482-2933-4787-BDC3-5FA4F5517C20}" xr6:coauthVersionLast="47" xr6:coauthVersionMax="47" xr10:uidLastSave="{00000000-0000-0000-0000-000000000000}"/>
  <bookViews>
    <workbookView xWindow="20370" yWindow="-120" windowWidth="29040" windowHeight="15840" xr2:uid="{576BA556-8827-4612-B4B6-8F2A45B90C8C}"/>
  </bookViews>
  <sheets>
    <sheet name="T2-4" sheetId="1" r:id="rId1"/>
    <sheet name="T5(3M)" sheetId="2" r:id="rId2"/>
    <sheet name="T6(6M)" sheetId="8" r:id="rId3"/>
    <sheet name="T7" sheetId="6" r:id="rId4"/>
    <sheet name="T8" sheetId="7" r:id="rId5"/>
    <sheet name="T9-11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7" i="3" l="1"/>
  <c r="G76" i="3"/>
  <c r="U19" i="7" l="1"/>
  <c r="AC27" i="6"/>
  <c r="M25" i="3" l="1"/>
  <c r="K25" i="3"/>
  <c r="I25" i="3"/>
  <c r="G25" i="3"/>
  <c r="M26" i="3"/>
  <c r="K26" i="3"/>
  <c r="I26" i="3"/>
  <c r="G26" i="3"/>
  <c r="M24" i="7" l="1"/>
  <c r="S24" i="7"/>
  <c r="S23" i="7"/>
  <c r="U23" i="7" s="1"/>
  <c r="Y23" i="6"/>
  <c r="Y26" i="6"/>
  <c r="AA26" i="6" s="1"/>
  <c r="AE26" i="6" s="1"/>
  <c r="M27" i="6"/>
  <c r="G90" i="3"/>
  <c r="U24" i="7" l="1"/>
  <c r="K73" i="1"/>
  <c r="G73" i="1"/>
  <c r="K18" i="1"/>
  <c r="G41" i="1"/>
  <c r="K90" i="3"/>
  <c r="A66" i="8"/>
  <c r="M58" i="8"/>
  <c r="K58" i="8"/>
  <c r="I58" i="8"/>
  <c r="G58" i="8"/>
  <c r="M55" i="8"/>
  <c r="K55" i="8"/>
  <c r="I55" i="8"/>
  <c r="G55" i="8"/>
  <c r="M49" i="8"/>
  <c r="K49" i="8"/>
  <c r="I49" i="8"/>
  <c r="G49" i="8"/>
  <c r="M39" i="8"/>
  <c r="K39" i="8"/>
  <c r="I39" i="8"/>
  <c r="G39" i="8"/>
  <c r="M32" i="8"/>
  <c r="K32" i="8"/>
  <c r="I32" i="8"/>
  <c r="G32" i="8"/>
  <c r="M13" i="8"/>
  <c r="M22" i="8" s="1"/>
  <c r="M25" i="8" s="1"/>
  <c r="K13" i="8"/>
  <c r="K22" i="8" s="1"/>
  <c r="K10" i="3" s="1"/>
  <c r="I13" i="8"/>
  <c r="I22" i="8" s="1"/>
  <c r="I25" i="8" s="1"/>
  <c r="G13" i="8"/>
  <c r="G22" i="8" s="1"/>
  <c r="M87" i="3"/>
  <c r="K87" i="3"/>
  <c r="I87" i="3"/>
  <c r="G19" i="7"/>
  <c r="G25" i="8" l="1"/>
  <c r="G10" i="3"/>
  <c r="G41" i="8"/>
  <c r="K25" i="8"/>
  <c r="I41" i="8"/>
  <c r="K41" i="8"/>
  <c r="M41" i="8"/>
  <c r="M43" i="8" s="1"/>
  <c r="I43" i="8"/>
  <c r="A52" i="3"/>
  <c r="A103" i="3" s="1"/>
  <c r="A152" i="3" s="1"/>
  <c r="A40" i="6"/>
  <c r="A32" i="7"/>
  <c r="A71" i="2"/>
  <c r="G126" i="1"/>
  <c r="G43" i="8" l="1"/>
  <c r="K43" i="8"/>
  <c r="G129" i="1"/>
  <c r="G58" i="2"/>
  <c r="M49" i="2"/>
  <c r="K49" i="2"/>
  <c r="I49" i="2"/>
  <c r="G49" i="2"/>
  <c r="G55" i="2"/>
  <c r="O29" i="6"/>
  <c r="AA23" i="6" l="1"/>
  <c r="AE23" i="6" s="1"/>
  <c r="Y27" i="6" l="1"/>
  <c r="G39" i="2"/>
  <c r="AC29" i="6"/>
  <c r="AJ29" i="6" s="1"/>
  <c r="U29" i="6"/>
  <c r="M29" i="6"/>
  <c r="AH29" i="6" s="1"/>
  <c r="AA27" i="6" l="1"/>
  <c r="AE27" i="6" s="1"/>
  <c r="G21" i="6"/>
  <c r="M19" i="7"/>
  <c r="I84" i="1" l="1"/>
  <c r="I76" i="3"/>
  <c r="K76" i="3"/>
  <c r="M76" i="3"/>
  <c r="I13" i="2"/>
  <c r="I22" i="2" s="1"/>
  <c r="I25" i="2" s="1"/>
  <c r="M13" i="2"/>
  <c r="M22" i="2" s="1"/>
  <c r="M25" i="2" s="1"/>
  <c r="I32" i="2"/>
  <c r="M32" i="2"/>
  <c r="I39" i="2"/>
  <c r="M39" i="2"/>
  <c r="I55" i="2"/>
  <c r="M55" i="2"/>
  <c r="I58" i="2"/>
  <c r="M58" i="2"/>
  <c r="M41" i="2" l="1"/>
  <c r="M43" i="2" s="1"/>
  <c r="I41" i="3"/>
  <c r="I44" i="3" s="1"/>
  <c r="I89" i="3" s="1"/>
  <c r="I93" i="3" s="1"/>
  <c r="M41" i="3"/>
  <c r="M44" i="3" s="1"/>
  <c r="M89" i="3" s="1"/>
  <c r="M93" i="3" s="1"/>
  <c r="I41" i="2"/>
  <c r="I43" i="2" s="1"/>
  <c r="I126" i="1"/>
  <c r="I129" i="1" s="1"/>
  <c r="M75" i="1"/>
  <c r="M41" i="1"/>
  <c r="I41" i="1"/>
  <c r="I75" i="1"/>
  <c r="I86" i="1" s="1"/>
  <c r="M84" i="1"/>
  <c r="M126" i="1"/>
  <c r="M129" i="1" s="1"/>
  <c r="M26" i="1"/>
  <c r="I26" i="1"/>
  <c r="O19" i="7"/>
  <c r="K19" i="7"/>
  <c r="I19" i="7"/>
  <c r="AC21" i="6"/>
  <c r="W21" i="6"/>
  <c r="U21" i="6"/>
  <c r="S21" i="6"/>
  <c r="Q21" i="6"/>
  <c r="O21" i="6"/>
  <c r="M21" i="6"/>
  <c r="K21" i="6"/>
  <c r="I21" i="6"/>
  <c r="M86" i="1" l="1"/>
  <c r="M131" i="1" s="1"/>
  <c r="I131" i="1"/>
  <c r="M43" i="1"/>
  <c r="I43" i="1"/>
  <c r="S29" i="6"/>
  <c r="S21" i="7"/>
  <c r="U21" i="7" s="1"/>
  <c r="M26" i="7"/>
  <c r="O26" i="7"/>
  <c r="K26" i="7"/>
  <c r="I26" i="7"/>
  <c r="G26" i="7"/>
  <c r="Q19" i="7" l="1"/>
  <c r="Q26" i="7"/>
  <c r="S26" i="7" s="1"/>
  <c r="U26" i="7" l="1"/>
  <c r="S19" i="7"/>
  <c r="AE21" i="6" l="1"/>
  <c r="Y21" i="6"/>
  <c r="AA21" i="6" l="1"/>
  <c r="Y25" i="6" l="1"/>
  <c r="AA25" i="6" s="1"/>
  <c r="W29" i="6"/>
  <c r="Q29" i="6"/>
  <c r="K29" i="6"/>
  <c r="I29" i="6"/>
  <c r="AG29" i="6" s="1"/>
  <c r="G29" i="6"/>
  <c r="AF29" i="6" s="1"/>
  <c r="AE25" i="6" l="1"/>
  <c r="AE29" i="6" s="1"/>
  <c r="AK29" i="6" s="1"/>
  <c r="Y29" i="6"/>
  <c r="AI29" i="6" s="1"/>
  <c r="AA29" i="6" l="1"/>
  <c r="A1" i="3"/>
  <c r="A53" i="3" s="1"/>
  <c r="A104" i="3" s="1"/>
  <c r="A55" i="3"/>
  <c r="A106" i="3" s="1"/>
  <c r="A98" i="1" l="1"/>
  <c r="A100" i="1"/>
  <c r="A52" i="1"/>
  <c r="A50" i="1"/>
  <c r="K41" i="1" l="1"/>
  <c r="K84" i="1"/>
  <c r="K13" i="2"/>
  <c r="K75" i="1"/>
  <c r="K26" i="1"/>
  <c r="K86" i="1" l="1"/>
  <c r="K43" i="1"/>
  <c r="K32" i="2"/>
  <c r="K39" i="2"/>
  <c r="K41" i="2" l="1"/>
  <c r="K22" i="2" l="1"/>
  <c r="K25" i="2" l="1"/>
  <c r="K41" i="3"/>
  <c r="K44" i="3" s="1"/>
  <c r="K89" i="3" s="1"/>
  <c r="K93" i="3" s="1"/>
  <c r="K126" i="1"/>
  <c r="K129" i="1" s="1"/>
  <c r="K131" i="1" l="1"/>
  <c r="K43" i="2"/>
  <c r="K58" i="2"/>
  <c r="K55" i="2"/>
  <c r="G75" i="1" l="1"/>
  <c r="G32" i="2" l="1"/>
  <c r="G13" i="2" l="1"/>
  <c r="G84" i="1"/>
  <c r="G86" i="1" s="1"/>
  <c r="G131" i="1" s="1"/>
  <c r="G26" i="1"/>
  <c r="G22" i="2" l="1"/>
  <c r="G25" i="2" s="1"/>
  <c r="G43" i="1"/>
  <c r="G41" i="3" l="1"/>
  <c r="G44" i="3" s="1"/>
  <c r="G89" i="3" s="1"/>
  <c r="G93" i="3" s="1"/>
  <c r="G41" i="2"/>
  <c r="G43" i="2" s="1"/>
</calcChain>
</file>

<file path=xl/sharedStrings.xml><?xml version="1.0" encoding="utf-8"?>
<sst xmlns="http://schemas.openxmlformats.org/spreadsheetml/2006/main" count="476" uniqueCount="228">
  <si>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</si>
  <si>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</si>
  <si>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</si>
  <si>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</si>
  <si>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</si>
  <si>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</si>
  <si>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</si>
  <si>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</si>
  <si>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</si>
  <si>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</si>
  <si>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</si>
  <si>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</si>
  <si>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</si>
  <si>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</si>
  <si>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</si>
  <si>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</si>
  <si>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</si>
  <si>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</si>
  <si>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</si>
  <si>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</si>
  <si>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</si>
  <si>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</si>
  <si>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</si>
  <si>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</si>
  <si>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</si>
  <si>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</si>
  <si>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</si>
  <si>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</si>
  <si>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</si>
  <si>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</si>
  <si>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</si>
  <si>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</si>
  <si>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</si>
  <si>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</si>
  <si>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</si>
  <si>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</si>
  <si>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</si>
  <si>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</si>
  <si>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</si>
  <si>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</si>
  <si>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</si>
  <si>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</si>
  <si>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</si>
  <si>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</si>
  <si>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</si>
  <si>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</si>
  <si>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</si>
  <si>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</si>
  <si>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</si>
  <si>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</si>
  <si>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</si>
  <si>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</si>
  <si>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</si>
  <si>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</si>
  <si>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ตามกฎหมาย</t>
  </si>
  <si>
    <t>ทุนที่ออก</t>
  </si>
  <si>
    <t>และชำระแล้ว</t>
  </si>
  <si>
    <t>รวมส่วนของ</t>
  </si>
  <si>
    <t>เจ้าของ</t>
  </si>
  <si>
    <t>ส่วนได้เสีย</t>
  </si>
  <si>
    <t>กำไรสำหรับงวด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</si>
  <si>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</si>
  <si>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</si>
  <si>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</si>
  <si>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</si>
  <si>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</si>
  <si>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</si>
  <si>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</si>
  <si>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</si>
  <si>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</si>
  <si>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</si>
  <si>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</si>
  <si>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</si>
  <si>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ลูกหนี้ตามสัญญาเช่าซื้อ</t>
  </si>
  <si>
    <t>โอนสินค้าไปเป็นอุปกรณ์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</si>
  <si>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</si>
  <si>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</si>
  <si>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</si>
  <si>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</si>
  <si>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</si>
  <si>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</si>
  <si>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</si>
  <si>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</si>
  <si>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กำไรก่อนภาษีเงินได้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</si>
  <si>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</si>
  <si>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</si>
  <si>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</si>
  <si>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</si>
  <si>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</si>
  <si>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</si>
  <si>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สินทรัพย์ทางการเงินที่วัดมูลค่าด้วย</t>
  </si>
  <si>
    <t>ตรวจสอบแล้ว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</si>
  <si>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</si>
  <si>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</si>
  <si>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</si>
  <si>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>สินทรัพย์ไม่มีตัวตน</t>
  </si>
  <si>
    <t>เงินกู้ยืมระยะสั้นจากสถาบันการเงิน</t>
  </si>
  <si>
    <t>หนี้สินตามสัญญาเช่า</t>
  </si>
  <si>
    <t>การวัดมูลค่าใหม่</t>
  </si>
  <si>
    <t>เงินสดสุทธิได้มาจากกิจกรรมดำเนินงาน</t>
  </si>
  <si>
    <t>ในบริษัทย่อย</t>
  </si>
  <si>
    <t xml:space="preserve">                       กรรมการ _______________________________                  กรรมการ __________________________________</t>
  </si>
  <si>
    <t>ค่าเสื่อมราคาและค่าตัดจำหน่าย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</si>
  <si>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</si>
  <si>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</si>
  <si>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</si>
  <si>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</si>
  <si>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</si>
  <si>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</si>
  <si>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</si>
  <si>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</si>
  <si>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</si>
  <si>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</si>
  <si>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กำไรต่อหุ้น</t>
  </si>
  <si>
    <t>กำไร(ขาดทุน)เบ็ดเสร็จสำหรับงวด</t>
  </si>
  <si>
    <t>ของภาระผูกพัน</t>
  </si>
  <si>
    <t>การเปลี่ยนแปลง</t>
  </si>
  <si>
    <t>ของบริษัทใหญ่</t>
  </si>
  <si>
    <t>ผู้เป็นเจ้าของ</t>
  </si>
  <si>
    <t>ค่าใช้จ่ายผลประโยชน์ของพนักงาน</t>
  </si>
  <si>
    <t>เงินสดจ่ายคืนเงินกู้ยืมระยะสั้นจากสถาบันการเงิน</t>
  </si>
  <si>
    <t>เงินสดจ่ายดอกเบี้ย</t>
  </si>
  <si>
    <t>เงินสดและรายการเทียบเท่าเงินสดสิ้นงวด</t>
  </si>
  <si>
    <t>กำไรต่อหุ้นขั้นพื้นฐาน (บาท)</t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</si>
  <si>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</si>
  <si>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</si>
  <si>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</si>
  <si>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</si>
  <si>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</si>
  <si>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</si>
  <si>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</si>
  <si>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</si>
  <si>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</si>
  <si>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t>กำไรจากการจำหน่ายสินทรัพย์ทางการเงินที่วัดมูลค่า</t>
  </si>
  <si>
    <t xml:space="preserve">   ด้วยมูลค่ายุติธรรมผ่านกำไรหรือขาดทุน</t>
  </si>
  <si>
    <t xml:space="preserve">   ที่วัดมูลค่าด้วยมูลค่ายุติธรรมผ่านกำไรหรือขาดทุน</t>
  </si>
  <si>
    <t>เงินสดจ่ายเพื่อลงทุนในบริษัทย่อยเพิ่มขึ้น</t>
  </si>
  <si>
    <t>กำไร(ขาดทุน)เบ็ดเสร็จอื่นสำหรับงวด - สุทธิจากภาษี</t>
  </si>
  <si>
    <t>เจ้าหนี้จากการซื้อสินทรัพย์ทางการเงินที่วัดมูลค่าด้วย</t>
  </si>
  <si>
    <t>กำไรขั้นต้น</t>
  </si>
  <si>
    <t>พ.ศ. 2564</t>
  </si>
  <si>
    <t>ยอดคงเหลือ ณ วันที่ 1 มกราคม พ.ศ. 2564</t>
  </si>
  <si>
    <t>ค่าความนิยม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</si>
  <si>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</si>
  <si>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</si>
  <si>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</si>
  <si>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</si>
  <si>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โอนอุปกรณ์เป็นสินทรัพย์ไม่มีตัวตน</t>
  </si>
  <si>
    <t>การได้มาซึ่งสินทรัพย์สิทธิการใช้ภายใต้สัญญาเช่า</t>
  </si>
  <si>
    <t>กำไร(ขาดทุน)จากมูลค่ายุติธรรมของสินทรัพย์ทางการเงิน</t>
  </si>
  <si>
    <t>การวัดมูลค่าเงินลงทุน</t>
  </si>
  <si>
    <t>การรวมธุรกิจ</t>
  </si>
  <si>
    <t xml:space="preserve">เงินสดจ่ายคืนเงินต้นตามสัญญาเช่า </t>
  </si>
  <si>
    <t>กำไรจากอัตราแลกเปลี่ยนของเงินสดและรายการเทียบเท่าเงินสด</t>
  </si>
  <si>
    <t>เงินสดจ่ายเพื่อซื้อบริษัทย่อย - สุทธิจากเงินสดในบริษัทย่อย</t>
  </si>
  <si>
    <t>ผลต่างของอัตราแลกเปลี่ยนจากการแปลงค่างบการเงิน - สุทธิจากภาษี</t>
  </si>
  <si>
    <t>อำนาจควบคุม</t>
  </si>
  <si>
    <t>ส่วนได้เสียที่ไม่มี</t>
  </si>
  <si>
    <t>ขาดทุนเบ็ดเสร็จอื่น</t>
  </si>
  <si>
    <t>ในตราสารทุนผ่านกำไร</t>
  </si>
  <si>
    <t>- สุทธิจากภาษี</t>
  </si>
  <si>
    <t>เงินสดได้มาจากกิจกรรมดำเนินงาน</t>
  </si>
  <si>
    <t xml:space="preserve">เงินสดรับจากการจำหน่ายที่ดิน อาคาร และอุปกรณ์ </t>
  </si>
  <si>
    <t>เงินสดจ่ายเพื่อเงินให้กู้ระยะสั้นแก่บุคคลอื่น</t>
  </si>
  <si>
    <t>ค่าเผื่อผลขาดทุนด้านเครดิตที่คาดว่า</t>
  </si>
  <si>
    <t>งบการเงิน</t>
  </si>
  <si>
    <t>การแปลงค่า</t>
  </si>
  <si>
    <t>รายการที่ไม่ใช่เงินสดที่มีสาระสำคัญ</t>
  </si>
  <si>
    <t>เงินปันผลค้างรับ</t>
  </si>
  <si>
    <t>ผลต่างจากการแปลงค่างบการเงิน</t>
  </si>
  <si>
    <t>ลูกหนี้จากการจำหน่ายสินทรัพย์ทางการเงินที่วัดมูลค่าด้วย</t>
  </si>
  <si>
    <t>พ.ศ. 2565</t>
  </si>
  <si>
    <t>ยอดคงเหลือ ณ วันที่ 1 มกราคม พ.ศ. 2565</t>
  </si>
  <si>
    <t>เงินให้กู้ยืมระยะสั้นแก่บุคคลอื่น</t>
  </si>
  <si>
    <t>ลูกหนี้การค้าส่วนที่ไม่หมุนเวียน</t>
  </si>
  <si>
    <t>เงินกู้ระยะสั้นจากกิจการอื่น</t>
  </si>
  <si>
    <t>หนี้สินอนุพันธ์</t>
  </si>
  <si>
    <t>หนี้สินภาษีเงินได้รอการตัดบัญชี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</si>
  <si>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</si>
  <si>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5, 6</t>
  </si>
  <si>
    <t>11 ค)</t>
  </si>
  <si>
    <t>เงินสดสุทธิใช้ไปในกิจกรรมลงทุน</t>
  </si>
  <si>
    <t xml:space="preserve">กำไร(ขาดทุน)จากอัตราแลกเปลี่ยน </t>
  </si>
  <si>
    <t>กำไรเบ็ดเสร็จสำหรับงวด</t>
  </si>
  <si>
    <t>(กำไร)ขาดทุนจากการยกเลิกและปรับปรุงสัญญาเช่า</t>
  </si>
  <si>
    <t>(กลับรายการ)ค่าเผื่อการลดมูลค่าสินค้าคงเหลือ</t>
  </si>
  <si>
    <t>ขาดทุน(กำไร)จากการจำหน่ายที่ดิน อาคาร และอุปกรณ์</t>
  </si>
  <si>
    <t>ขาดทุน(กำไร)จากมูลค่ายุติธรรมของสินทรัพย์ทางการเงิน</t>
  </si>
  <si>
    <t>เงินสดและรายการเทียบเท่าเงินสด(ลดลง)เพิ่มขึ้นสุทธิ</t>
  </si>
  <si>
    <t>จะเกิดขึ้นของสินทรัพย์ทางการเงิน</t>
  </si>
  <si>
    <t>การเปลี่ยนแปลงในมูลค่ายุติธรรมของสินทรัพย์ทางการเงินที่วัดด้วย</t>
  </si>
  <si>
    <t>มูลค่ายุติธรรมผ่านกำไรขาดทุนเบ็ดเสร็จอื่น - สุทธิจากภาษี</t>
  </si>
  <si>
    <t>จัดสรรแล้ว</t>
  </si>
  <si>
    <t>- ทุนสำรอง</t>
  </si>
  <si>
    <t>ผลประโยชน์</t>
  </si>
  <si>
    <t>หลังออกจากงาน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</si>
  <si>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</si>
  <si>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</si>
  <si>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</t>
  </si>
  <si>
    <t>เจ้าหนี้จากการซื้อที่ดิน อาคาร และอุปกรณ์</t>
  </si>
  <si>
    <t>และสินทรัพย์ไม่มีตัวตน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</si>
  <si>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</si>
  <si>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</si>
  <si>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</si>
  <si>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</si>
  <si>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 ณ วันที่ 30 มิถุนายน พ.ศ. 2564</t>
  </si>
  <si>
    <t>ยอดคงเหลือ ณ วันที่ 30 มิถุนายน พ.ศ. 2565</t>
  </si>
  <si>
    <t>เงินปันผล</t>
  </si>
  <si>
    <t>เงินสดจ่ายเพื่อเงินให้กู้ระยะสั้นแก่กิจการที่เกี่ยวข้องกัน</t>
  </si>
  <si>
    <t>เงินสดจ่ายเงินปันผล</t>
  </si>
  <si>
    <t xml:space="preserve">กำไรจากอัตราแลกเปลี่ยน </t>
  </si>
  <si>
    <t>ขาดทุนจากมูลค่ายุติธรรมของสินทรัพย์ทางการเงิน</t>
  </si>
  <si>
    <t>-</t>
  </si>
  <si>
    <t>เงินสดจ่ายคืนเงินกู้ยืมระยะสั้นกิจการอื่น</t>
  </si>
  <si>
    <t>ขาดทุน(กำไร)จากการจำหน่ายสินทรัพย์ไม่มีตัวตน</t>
  </si>
  <si>
    <t>กำไรจากอัตราแลกเปลี่ยนที่ยังไม่เกิดขึ้นจริง</t>
  </si>
  <si>
    <t>เงินสดสุทธิใช้ไปในจากกิจกรรมจัดหาเงิน</t>
  </si>
  <si>
    <t>งบแสดงฐานะการเงิน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</si>
  <si>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</si>
  <si>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</si>
  <si>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t>งบกำไรขาดทุนเบ็ดเสร็จ</t>
  </si>
  <si>
    <t>ข้อมูลทางการเงินรวม (ยังไม่ได้ตรวจสอบ)</t>
  </si>
  <si>
    <t>งบแสดงการเปลี่ยนแปลงส่วนของเจ้าของ</t>
  </si>
  <si>
    <t>ข้อมูลทางการเงินเฉพาะกิจการ (ยังไม่ได้ตรวจสอบ)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</si>
  <si>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</si>
  <si>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</si>
  <si>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</si>
  <si>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รวมหนี้สินไม่หมุนเวียน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</si>
</sst>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#,##0_);\(#,##0\);&quot; - &quot;_);@_)"/>
    <numFmt numFmtId="190" formatCode="_-* #,##0_-;\-* #,##0_-;_-* &quot;-&quot;??_-;_-@_-"/>
    <numFmt numFmtId="191" formatCode="#,##0;\-#,##0;\-"/>
    <numFmt numFmtId="192" formatCode="#,##0;\(#,##0\);\-"/>
    <numFmt numFmtId="193" formatCode="#,##0.00;\(#,##0.00\);\-"/>
    <numFmt numFmtId="194" formatCode="&quot;$&quot;#,##0_);\(&quot;$&quot;#,##0\)"/>
    <numFmt numFmtId="195" formatCode="&quot;$&quot;#,##0_);[Red]\(&quot;$&quot;#,##0\)"/>
    <numFmt numFmtId="196" formatCode="&quot;$&quot;#,##0.00_);\(&quot;$&quot;#,##0.00\)"/>
    <numFmt numFmtId="197" formatCode="&quot;$&quot;#,##0.00_);[Red]\(&quot;$&quot;#,##0.00\)"/>
    <numFmt numFmtId="198" formatCode="_(&quot;$&quot;* #,##0.00_);_(&quot;$&quot;* \(#,##0.00\);_(&quot;$&quot;* &quot;-&quot;??_);_(@_)"/>
    <numFmt numFmtId="199" formatCode="General_)"/>
    <numFmt numFmtId="200" formatCode="_-* #,##0.00_-;\-* #,##0.00_-;_-* \-??_-;_-@_-"/>
    <numFmt numFmtId="201" formatCode="\$#,##0\ ;\(\$#,##0\)"/>
    <numFmt numFmtId="202" formatCode="0.0%"/>
    <numFmt numFmtId="203" formatCode="_-[$€-2]* #,##0.00_-;\-[$€-2]* #,##0.00_-;_-[$€-2]* &quot;-&quot;??_-"/>
    <numFmt numFmtId="204" formatCode="&quot;$&quot;#,##0;[Red]\-&quot;$&quot;#,##0"/>
    <numFmt numFmtId="205" formatCode="&quot;$&quot;#,##0.00;[Red]\-&quot;$&quot;#,##0.00"/>
    <numFmt numFmtId="206" formatCode="_(* #,##0.0_);_(* \(#,##0.0\);;_(@_)"/>
    <numFmt numFmtId="207" formatCode="&quot;\&quot;#,##0.00;[Red]&quot;\&quot;\-#,##0.00"/>
    <numFmt numFmtId="208" formatCode="_-&quot;ﾟ&quot;* #,##0_-;\-&quot;ﾟ&quot;* #,##0_-;_-&quot;ﾟ&quot;* &quot;-&quot;_-;_-@_-"/>
    <numFmt numFmtId="209" formatCode="_-&quot;ﾟ&quot;* #,##0.00_-;\-&quot;ﾟ&quot;* #,##0.00_-;_-&quot;ﾟ&quot;* &quot;-&quot;??_-;_-@_-"/>
    <numFmt numFmtId="210" formatCode="_(* #,##0.00_);_(* \(#,##0.00\);_(* \-??_);_(@_)"/>
    <numFmt numFmtId="211" formatCode="#,##0.00\ ;\-#,##0.00\ ;&quot; -&quot;00\ ;@\ "/>
    <numFmt numFmtId="212" formatCode="* #,##0.00\ ;\-* #,##0.00\ ;* \-#\ ;@\ "/>
    <numFmt numFmtId="213" formatCode="#,##0.00&quot; &quot;;&quot;-&quot;#,##0.00&quot; &quot;;&quot; -&quot;#&quot; &quot;;@&quot; &quot;"/>
    <numFmt numFmtId="214" formatCode="#,##0.00\ ;\-#,##0.00\ ;&quot; -&quot;#\ ;@\ "/>
    <numFmt numFmtId="215" formatCode="#,##0.00&quot; F&quot;;\-#,##0.00&quot; F&quot;"/>
    <numFmt numFmtId="216" formatCode="\$#,##0\ ;&quot;($&quot;#,##0\)"/>
    <numFmt numFmtId="217" formatCode="dd\-mmm\-yy\ "/>
    <numFmt numFmtId="218" formatCode="#,##0\ ;&quot; ¥¥¥¥¥¥-&quot;#,##0\ ;&quot; - &quot;;@\ "/>
    <numFmt numFmtId="219" formatCode="dd\-mmm\-yy_)"/>
    <numFmt numFmtId="220" formatCode="_ * #,##0_ ;_ * &quot;¥¥¥¥¥¥-&quot;#,##0_ ;_ * \-_ ;_ @_ "/>
  </numFmts>
  <fonts count="10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rgb="FFFF0000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8"/>
      <name val="Arial"/>
      <family val="2"/>
    </font>
    <font>
      <sz val="11"/>
      <color theme="0"/>
      <name val="Tahoma"/>
      <family val="2"/>
      <charset val="222"/>
      <scheme val="minor"/>
    </font>
    <font>
      <sz val="10"/>
      <name val="MS Sans Serif"/>
      <family val="2"/>
    </font>
    <font>
      <sz val="12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0"/>
      <color indexed="18"/>
      <name val="Helvetic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Verdana"/>
      <family val="2"/>
    </font>
    <font>
      <sz val="10"/>
      <name val="Tahoma"/>
      <family val="2"/>
      <charset val="222"/>
    </font>
    <font>
      <sz val="12"/>
      <name val="Tms Rmn"/>
    </font>
    <font>
      <b/>
      <sz val="11"/>
      <color indexed="8"/>
      <name val="Cordia New"/>
      <family val="2"/>
      <charset val="222"/>
    </font>
    <font>
      <sz val="10"/>
      <name val="Helvetic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i/>
      <sz val="10"/>
      <name val="Arial"/>
      <family val="2"/>
    </font>
    <font>
      <sz val="14"/>
      <name val="CordiaUPC"/>
      <family val="2"/>
      <charset val="222"/>
    </font>
    <font>
      <b/>
      <sz val="18"/>
      <color indexed="62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뼻뮝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ＭＳ Ｐゴシック"/>
      <charset val="128"/>
    </font>
    <font>
      <sz val="11"/>
      <color theme="1"/>
      <name val="Calibri"/>
      <family val="2"/>
      <charset val="222"/>
    </font>
    <font>
      <sz val="10"/>
      <name val="Tahoma"/>
      <family val="2"/>
      <charset val="1"/>
    </font>
    <font>
      <sz val="11"/>
      <color indexed="8"/>
      <name val="Tahoma"/>
      <family val="2"/>
      <charset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1"/>
      <color rgb="FF9C6500"/>
      <name val="Tahoma"/>
      <family val="2"/>
      <charset val="222"/>
      <scheme val="minor"/>
    </font>
    <font>
      <sz val="11"/>
      <color rgb="FF000000"/>
      <name val="Tahoma"/>
      <family val="2"/>
      <charset val="222"/>
    </font>
    <font>
      <sz val="10"/>
      <color rgb="FF000000"/>
      <name val="Arial1"/>
      <family val="2"/>
    </font>
    <font>
      <sz val="14"/>
      <name val="CordiaUPC"/>
      <family val="2"/>
    </font>
    <font>
      <u/>
      <sz val="14"/>
      <name val="Cordia New"/>
      <family val="2"/>
    </font>
    <font>
      <sz val="14"/>
      <color indexed="8"/>
      <name val="Microsoft YaHei"/>
      <family val="2"/>
      <charset val="222"/>
    </font>
    <font>
      <sz val="14"/>
      <color rgb="FF000000"/>
      <name val="Microsoft YaHei"/>
      <family val="2"/>
    </font>
    <font>
      <sz val="11"/>
      <color rgb="FF000000"/>
      <name val="Tahoma"/>
      <family val="2"/>
      <charset val="1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8"/>
      <color theme="1"/>
      <name val="Segoe UI"/>
      <family val="2"/>
      <charset val="222"/>
    </font>
  </fonts>
  <fills count="10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4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44"/>
        <bgColor indexed="40"/>
      </patternFill>
    </fill>
    <fill>
      <patternFill patternType="solid">
        <fgColor indexed="50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</borders>
  <cellStyleXfs count="190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88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3" fillId="0" borderId="16" applyBorder="0">
      <alignment horizontal="center" vertical="center"/>
    </xf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8" borderId="0" applyNumberFormat="0" applyBorder="0" applyAlignment="0" applyProtection="0"/>
    <xf numFmtId="0" fontId="25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5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38" borderId="0" applyNumberFormat="0" applyBorder="0" applyAlignment="0" applyProtection="0"/>
    <xf numFmtId="0" fontId="24" fillId="36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44" borderId="0" applyNumberFormat="0" applyBorder="0" applyAlignment="0" applyProtection="0"/>
    <xf numFmtId="0" fontId="25" fillId="42" borderId="0" applyNumberFormat="0" applyBorder="0" applyAlignment="0" applyProtection="0"/>
    <xf numFmtId="0" fontId="25" fillId="34" borderId="0" applyNumberFormat="0" applyBorder="0" applyAlignment="0" applyProtection="0"/>
    <xf numFmtId="0" fontId="25" fillId="45" borderId="0" applyNumberFormat="0" applyBorder="0" applyAlignment="0" applyProtection="0"/>
    <xf numFmtId="0" fontId="26" fillId="3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0" borderId="0" applyNumberFormat="0" applyBorder="0" applyAlignment="0" applyProtection="0"/>
    <xf numFmtId="0" fontId="26" fillId="38" borderId="0" applyNumberFormat="0" applyBorder="0" applyAlignment="0" applyProtection="0"/>
    <xf numFmtId="0" fontId="26" fillId="35" borderId="0" applyNumberFormat="0" applyBorder="0" applyAlignment="0" applyProtection="0"/>
    <xf numFmtId="0" fontId="27" fillId="47" borderId="0" applyNumberFormat="0" applyBorder="0" applyAlignment="0" applyProtection="0"/>
    <xf numFmtId="0" fontId="27" fillId="35" borderId="0" applyNumberFormat="0" applyBorder="0" applyAlignment="0" applyProtection="0"/>
    <xf numFmtId="0" fontId="27" fillId="44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9" fontId="28" fillId="0" borderId="0"/>
    <xf numFmtId="0" fontId="20" fillId="0" borderId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30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30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30" fillId="5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9" fillId="51" borderId="0" applyNumberFormat="0" applyBorder="0" applyAlignment="0" applyProtection="0"/>
    <xf numFmtId="0" fontId="29" fillId="55" borderId="0" applyNumberFormat="0" applyBorder="0" applyAlignment="0" applyProtection="0"/>
    <xf numFmtId="0" fontId="30" fillId="55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1" borderId="0" applyNumberFormat="0" applyBorder="0" applyAlignment="0" applyProtection="0"/>
    <xf numFmtId="0" fontId="30" fillId="52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9" fillId="54" borderId="0" applyNumberFormat="0" applyBorder="0" applyAlignment="0" applyProtection="0"/>
    <xf numFmtId="0" fontId="29" fillId="60" borderId="0" applyNumberFormat="0" applyBorder="0" applyAlignment="0" applyProtection="0"/>
    <xf numFmtId="0" fontId="30" fillId="60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31" fillId="42" borderId="0" applyNumberFormat="0" applyBorder="0" applyAlignment="0" applyProtection="0"/>
    <xf numFmtId="199" fontId="15" fillId="62" borderId="0" applyNumberFormat="0" applyFont="0" applyBorder="0" applyAlignment="0" applyProtection="0"/>
    <xf numFmtId="199" fontId="15" fillId="62" borderId="0" applyFont="0" applyBorder="0" applyAlignment="0" applyProtection="0"/>
    <xf numFmtId="0" fontId="32" fillId="63" borderId="17">
      <alignment horizontal="left"/>
    </xf>
    <xf numFmtId="0" fontId="33" fillId="64" borderId="18" applyNumberFormat="0" applyAlignment="0" applyProtection="0"/>
    <xf numFmtId="0" fontId="34" fillId="65" borderId="19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3" fontId="20" fillId="0" borderId="0" applyFont="0" applyFill="0" applyBorder="0" applyAlignment="0" applyProtection="0"/>
    <xf numFmtId="198" fontId="35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8" fillId="0" borderId="0"/>
    <xf numFmtId="0" fontId="36" fillId="0" borderId="0"/>
    <xf numFmtId="0" fontId="20" fillId="0" borderId="0" applyFont="0" applyFill="0" applyBorder="0" applyAlignment="0" applyProtection="0"/>
    <xf numFmtId="202" fontId="28" fillId="0" borderId="0"/>
    <xf numFmtId="0" fontId="37" fillId="0" borderId="0" applyNumberFormat="0" applyFill="0" applyBorder="0" applyAlignment="0" applyProtection="0"/>
    <xf numFmtId="0" fontId="38" fillId="66" borderId="0" applyNumberFormat="0" applyBorder="0" applyAlignment="0" applyProtection="0"/>
    <xf numFmtId="0" fontId="38" fillId="67" borderId="0" applyNumberFormat="0" applyBorder="0" applyAlignment="0" applyProtection="0"/>
    <xf numFmtId="0" fontId="38" fillId="68" borderId="0" applyNumberFormat="0" applyBorder="0" applyAlignment="0" applyProtection="0"/>
    <xf numFmtId="15" fontId="39" fillId="0" borderId="17">
      <alignment horizontal="left"/>
    </xf>
    <xf numFmtId="203" fontId="20" fillId="0" borderId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2" fontId="20" fillId="0" borderId="0" applyFont="0" applyFill="0" applyBorder="0" applyAlignment="0" applyProtection="0"/>
    <xf numFmtId="0" fontId="41" fillId="38" borderId="0" applyNumberFormat="0" applyBorder="0" applyAlignment="0" applyProtection="0"/>
    <xf numFmtId="38" fontId="15" fillId="63" borderId="0" applyNumberFormat="0" applyBorder="0" applyAlignment="0" applyProtection="0"/>
    <xf numFmtId="0" fontId="42" fillId="0" borderId="14" applyNumberFormat="0" applyAlignment="0" applyProtection="0">
      <alignment horizontal="left" vertical="center"/>
    </xf>
    <xf numFmtId="0" fontId="42" fillId="0" borderId="3">
      <alignment horizontal="left" vertical="center"/>
    </xf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5" fillId="0" borderId="22" applyNumberFormat="0" applyFill="0" applyAlignment="0" applyProtection="0"/>
    <xf numFmtId="0" fontId="45" fillId="0" borderId="0" applyNumberFormat="0" applyFill="0" applyBorder="0" applyAlignment="0" applyProtection="0"/>
    <xf numFmtId="10" fontId="15" fillId="69" borderId="17" applyNumberFormat="0" applyBorder="0" applyAlignment="0" applyProtection="0"/>
    <xf numFmtId="10" fontId="15" fillId="69" borderId="17" applyNumberFormat="0" applyBorder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7" fillId="0" borderId="23" applyNumberFormat="0" applyFill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48" fillId="43" borderId="0" applyNumberFormat="0" applyBorder="0" applyAlignment="0" applyProtection="0"/>
    <xf numFmtId="37" fontId="49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6" fillId="0" borderId="0"/>
    <xf numFmtId="0" fontId="36" fillId="0" borderId="0"/>
    <xf numFmtId="0" fontId="51" fillId="0" borderId="0"/>
    <xf numFmtId="0" fontId="36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36" fillId="0" borderId="0"/>
    <xf numFmtId="0" fontId="3" fillId="36" borderId="24" applyNumberFormat="0" applyFont="0" applyAlignment="0" applyProtection="0"/>
    <xf numFmtId="0" fontId="52" fillId="64" borderId="25" applyNumberFormat="0" applyAlignment="0" applyProtection="0"/>
    <xf numFmtId="10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0" fillId="0" borderId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" fillId="0" borderId="15" applyNumberFormat="0" applyBorder="0"/>
    <xf numFmtId="1" fontId="20" fillId="0" borderId="26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18" fillId="0" borderId="0"/>
    <xf numFmtId="206" fontId="20" fillId="0" borderId="0"/>
    <xf numFmtId="0" fontId="4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47" fillId="0" borderId="0" applyNumberFormat="0" applyFill="0" applyBorder="0" applyAlignment="0" applyProtection="0"/>
    <xf numFmtId="199" fontId="15" fillId="36" borderId="0" applyNumberFormat="0" applyFont="0" applyBorder="0" applyAlignment="0" applyProtection="0"/>
    <xf numFmtId="0" fontId="58" fillId="0" borderId="0"/>
    <xf numFmtId="0" fontId="59" fillId="70" borderId="18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65" borderId="19" applyNumberFormat="0" applyAlignment="0" applyProtection="0"/>
    <xf numFmtId="0" fontId="64" fillId="0" borderId="28" applyNumberFormat="0" applyFill="0" applyAlignment="0" applyProtection="0"/>
    <xf numFmtId="0" fontId="65" fillId="41" borderId="0" applyNumberFormat="0" applyBorder="0" applyAlignment="0" applyProtection="0"/>
    <xf numFmtId="9" fontId="66" fillId="0" borderId="0" applyFont="0" applyFill="0" applyBorder="0" applyAlignment="0" applyProtection="0"/>
    <xf numFmtId="0" fontId="20" fillId="0" borderId="0"/>
    <xf numFmtId="0" fontId="4" fillId="0" borderId="0"/>
    <xf numFmtId="0" fontId="67" fillId="37" borderId="18" applyNumberFormat="0" applyAlignment="0" applyProtection="0"/>
    <xf numFmtId="0" fontId="68" fillId="43" borderId="0" applyNumberFormat="0" applyBorder="0" applyAlignment="0" applyProtection="0"/>
    <xf numFmtId="0" fontId="69" fillId="0" borderId="29" applyNumberFormat="0" applyFill="0" applyAlignment="0" applyProtection="0"/>
    <xf numFmtId="0" fontId="70" fillId="40" borderId="0" applyNumberFormat="0" applyBorder="0" applyAlignment="0" applyProtection="0"/>
    <xf numFmtId="195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66" fillId="0" borderId="0"/>
    <xf numFmtId="0" fontId="27" fillId="71" borderId="0" applyNumberFormat="0" applyBorder="0" applyAlignment="0" applyProtection="0"/>
    <xf numFmtId="0" fontId="27" fillId="61" borderId="0" applyNumberFormat="0" applyBorder="0" applyAlignment="0" applyProtection="0"/>
    <xf numFmtId="0" fontId="27" fillId="72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6" borderId="0" applyNumberFormat="0" applyBorder="0" applyAlignment="0" applyProtection="0"/>
    <xf numFmtId="0" fontId="71" fillId="70" borderId="25" applyNumberFormat="0" applyAlignment="0" applyProtection="0"/>
    <xf numFmtId="0" fontId="54" fillId="36" borderId="24" applyNumberFormat="0" applyFont="0" applyAlignment="0" applyProtection="0"/>
    <xf numFmtId="0" fontId="72" fillId="0" borderId="30" applyNumberFormat="0" applyFill="0" applyAlignment="0" applyProtection="0"/>
    <xf numFmtId="0" fontId="73" fillId="0" borderId="31" applyNumberFormat="0" applyFill="0" applyAlignment="0" applyProtection="0"/>
    <xf numFmtId="0" fontId="74" fillId="0" borderId="32" applyNumberFormat="0" applyFill="0" applyAlignment="0" applyProtection="0"/>
    <xf numFmtId="0" fontId="74" fillId="0" borderId="0" applyNumberForma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10" fontId="20" fillId="0" borderId="0" applyFont="0" applyFill="0" applyBorder="0" applyAlignment="0" applyProtection="0"/>
    <xf numFmtId="207" fontId="76" fillId="0" borderId="0" applyFont="0" applyFill="0" applyBorder="0" applyAlignment="0" applyProtection="0"/>
    <xf numFmtId="0" fontId="77" fillId="0" borderId="0"/>
    <xf numFmtId="0" fontId="78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210" fontId="81" fillId="0" borderId="0"/>
    <xf numFmtId="0" fontId="80" fillId="0" borderId="0"/>
    <xf numFmtId="210" fontId="81" fillId="0" borderId="0"/>
    <xf numFmtId="0" fontId="81" fillId="0" borderId="0"/>
    <xf numFmtId="0" fontId="81" fillId="0" borderId="0"/>
    <xf numFmtId="9" fontId="81" fillId="0" borderId="0"/>
    <xf numFmtId="210" fontId="81" fillId="0" borderId="0"/>
    <xf numFmtId="0" fontId="2" fillId="0" borderId="0"/>
    <xf numFmtId="43" fontId="20" fillId="0" borderId="0" applyFont="0" applyFill="0" applyBorder="0" applyAlignment="0" applyProtection="0"/>
    <xf numFmtId="0" fontId="36" fillId="0" borderId="0"/>
    <xf numFmtId="0" fontId="24" fillId="0" borderId="0"/>
    <xf numFmtId="200" fontId="24" fillId="0" borderId="0"/>
    <xf numFmtId="9" fontId="24" fillId="0" borderId="0"/>
    <xf numFmtId="0" fontId="79" fillId="0" borderId="0"/>
    <xf numFmtId="43" fontId="13" fillId="0" borderId="0" applyFont="0" applyFill="0" applyBorder="0" applyAlignment="0" applyProtection="0"/>
    <xf numFmtId="210" fontId="81" fillId="0" borderId="0"/>
    <xf numFmtId="0" fontId="20" fillId="0" borderId="0"/>
    <xf numFmtId="0" fontId="81" fillId="0" borderId="0"/>
    <xf numFmtId="9" fontId="81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83" fillId="0" borderId="5" applyNumberFormat="0" applyFill="0" applyAlignment="0" applyProtection="0"/>
    <xf numFmtId="0" fontId="84" fillId="0" borderId="6" applyNumberFormat="0" applyFill="0" applyAlignment="0" applyProtection="0"/>
    <xf numFmtId="0" fontId="85" fillId="0" borderId="7" applyNumberFormat="0" applyFill="0" applyAlignment="0" applyProtection="0"/>
    <xf numFmtId="0" fontId="85" fillId="0" borderId="0" applyNumberFormat="0" applyFill="0" applyBorder="0" applyAlignment="0" applyProtection="0"/>
    <xf numFmtId="0" fontId="86" fillId="3" borderId="0" applyNumberFormat="0" applyBorder="0" applyAlignment="0" applyProtection="0"/>
    <xf numFmtId="0" fontId="87" fillId="4" borderId="0" applyNumberFormat="0" applyBorder="0" applyAlignment="0" applyProtection="0"/>
    <xf numFmtId="0" fontId="88" fillId="6" borderId="8" applyNumberFormat="0" applyAlignment="0" applyProtection="0"/>
    <xf numFmtId="0" fontId="89" fillId="7" borderId="9" applyNumberFormat="0" applyAlignment="0" applyProtection="0"/>
    <xf numFmtId="0" fontId="90" fillId="7" borderId="8" applyNumberFormat="0" applyAlignment="0" applyProtection="0"/>
    <xf numFmtId="0" fontId="91" fillId="0" borderId="10" applyNumberFormat="0" applyFill="0" applyAlignment="0" applyProtection="0"/>
    <xf numFmtId="0" fontId="92" fillId="8" borderId="11" applyNumberFormat="0" applyAlignment="0" applyProtection="0"/>
    <xf numFmtId="0" fontId="93" fillId="0" borderId="0" applyNumberFormat="0" applyFill="0" applyBorder="0" applyAlignment="0" applyProtection="0"/>
    <xf numFmtId="0" fontId="13" fillId="9" borderId="12" applyNumberFormat="0" applyFont="0" applyAlignment="0" applyProtection="0"/>
    <xf numFmtId="0" fontId="94" fillId="0" borderId="0" applyNumberFormat="0" applyFill="0" applyBorder="0" applyAlignment="0" applyProtection="0"/>
    <xf numFmtId="0" fontId="95" fillId="0" borderId="13" applyNumberFormat="0" applyFill="0" applyAlignment="0" applyProtection="0"/>
    <xf numFmtId="0" fontId="16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6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6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6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6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6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43" fontId="13" fillId="0" borderId="0" applyFont="0" applyFill="0" applyBorder="0" applyAlignment="0" applyProtection="0"/>
    <xf numFmtId="211" fontId="98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Border="0" applyAlignment="0" applyProtection="0"/>
    <xf numFmtId="212" fontId="98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98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8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99" fillId="0" borderId="0"/>
    <xf numFmtId="0" fontId="13" fillId="0" borderId="0"/>
    <xf numFmtId="0" fontId="13" fillId="0" borderId="0"/>
    <xf numFmtId="0" fontId="9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8" fillId="0" borderId="0" applyBorder="0" applyAlignment="0" applyProtection="0"/>
    <xf numFmtId="0" fontId="100" fillId="0" borderId="0"/>
    <xf numFmtId="0" fontId="98" fillId="0" borderId="0" applyBorder="0" applyAlignment="0" applyProtection="0"/>
    <xf numFmtId="0" fontId="20" fillId="0" borderId="0"/>
    <xf numFmtId="0" fontId="45" fillId="0" borderId="33" applyNumberFormat="0" applyFill="0" applyAlignment="0" applyProtection="0"/>
    <xf numFmtId="43" fontId="24" fillId="0" borderId="0" applyFont="0" applyFill="0" applyBorder="0" applyAlignment="0" applyProtection="0"/>
    <xf numFmtId="0" fontId="20" fillId="0" borderId="0"/>
    <xf numFmtId="0" fontId="82" fillId="0" borderId="0" applyNumberFormat="0" applyFill="0" applyBorder="0" applyAlignment="0" applyProtection="0"/>
    <xf numFmtId="212" fontId="98" fillId="0" borderId="0" applyBorder="0" applyAlignment="0" applyProtection="0"/>
    <xf numFmtId="0" fontId="98" fillId="0" borderId="0"/>
    <xf numFmtId="0" fontId="24" fillId="40" borderId="0" applyNumberFormat="0" applyBorder="0" applyAlignment="0" applyProtection="0"/>
    <xf numFmtId="0" fontId="24" fillId="37" borderId="0" applyNumberFormat="0" applyBorder="0" applyAlignment="0" applyProtection="0"/>
    <xf numFmtId="0" fontId="24" fillId="34" borderId="0" applyNumberFormat="0" applyBorder="0" applyAlignment="0" applyProtection="0"/>
    <xf numFmtId="0" fontId="81" fillId="0" borderId="0"/>
    <xf numFmtId="0" fontId="20" fillId="0" borderId="0"/>
    <xf numFmtId="0" fontId="3" fillId="36" borderId="24" applyNumberFormat="0" applyFont="0" applyAlignment="0" applyProtection="0"/>
    <xf numFmtId="0" fontId="24" fillId="36" borderId="0" applyNumberFormat="0" applyBorder="0" applyAlignment="0" applyProtection="0"/>
    <xf numFmtId="0" fontId="24" fillId="43" borderId="0" applyNumberFormat="0" applyBorder="0" applyAlignment="0" applyProtection="0"/>
    <xf numFmtId="0" fontId="36" fillId="0" borderId="0"/>
    <xf numFmtId="0" fontId="2" fillId="0" borderId="0"/>
    <xf numFmtId="43" fontId="20" fillId="0" borderId="0" applyFont="0" applyFill="0" applyBorder="0" applyAlignment="0" applyProtection="0"/>
    <xf numFmtId="210" fontId="81" fillId="0" borderId="0"/>
    <xf numFmtId="0" fontId="20" fillId="0" borderId="0"/>
    <xf numFmtId="0" fontId="24" fillId="38" borderId="0" applyNumberFormat="0" applyBorder="0" applyAlignment="0" applyProtection="0"/>
    <xf numFmtId="9" fontId="24" fillId="0" borderId="0"/>
    <xf numFmtId="43" fontId="20" fillId="0" borderId="0" applyFont="0" applyFill="0" applyBorder="0" applyAlignment="0" applyProtection="0"/>
    <xf numFmtId="0" fontId="20" fillId="0" borderId="0"/>
    <xf numFmtId="210" fontId="81" fillId="0" borderId="0"/>
    <xf numFmtId="0" fontId="24" fillId="36" borderId="0" applyNumberFormat="0" applyBorder="0" applyAlignment="0" applyProtection="0"/>
    <xf numFmtId="0" fontId="4" fillId="0" borderId="0"/>
    <xf numFmtId="0" fontId="81" fillId="0" borderId="0"/>
    <xf numFmtId="0" fontId="24" fillId="0" borderId="0"/>
    <xf numFmtId="0" fontId="24" fillId="38" borderId="0" applyNumberFormat="0" applyBorder="0" applyAlignment="0" applyProtection="0"/>
    <xf numFmtId="0" fontId="2" fillId="0" borderId="0"/>
    <xf numFmtId="0" fontId="20" fillId="0" borderId="0"/>
    <xf numFmtId="0" fontId="42" fillId="0" borderId="14" applyNumberFormat="0" applyAlignment="0" applyProtection="0">
      <alignment horizontal="left" vertical="center"/>
    </xf>
    <xf numFmtId="9" fontId="17" fillId="0" borderId="15" applyNumberFormat="0" applyBorder="0"/>
    <xf numFmtId="210" fontId="81" fillId="0" borderId="0"/>
    <xf numFmtId="0" fontId="24" fillId="35" borderId="0" applyNumberFormat="0" applyBorder="0" applyAlignment="0" applyProtection="0"/>
    <xf numFmtId="0" fontId="36" fillId="0" borderId="0"/>
    <xf numFmtId="0" fontId="74" fillId="0" borderId="34" applyNumberFormat="0" applyFill="0" applyAlignment="0" applyProtection="0"/>
    <xf numFmtId="9" fontId="53" fillId="0" borderId="0" applyFont="0" applyFill="0" applyBorder="0" applyAlignment="0" applyProtection="0"/>
    <xf numFmtId="0" fontId="20" fillId="0" borderId="0"/>
    <xf numFmtId="9" fontId="53" fillId="0" borderId="0" applyFont="0" applyFill="0" applyBorder="0" applyAlignment="0" applyProtection="0"/>
    <xf numFmtId="0" fontId="1" fillId="0" borderId="0"/>
    <xf numFmtId="0" fontId="24" fillId="35" borderId="0" applyNumberFormat="0" applyBorder="0" applyAlignment="0" applyProtection="0"/>
    <xf numFmtId="0" fontId="79" fillId="0" borderId="0"/>
    <xf numFmtId="0" fontId="56" fillId="0" borderId="0" applyNumberFormat="0" applyFill="0" applyBorder="0" applyAlignment="0" applyProtection="0"/>
    <xf numFmtId="9" fontId="53" fillId="0" borderId="0" applyFont="0" applyFill="0" applyBorder="0" applyAlignment="0" applyProtection="0"/>
    <xf numFmtId="200" fontId="24" fillId="0" borderId="0"/>
    <xf numFmtId="0" fontId="20" fillId="0" borderId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98" fillId="0" borderId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43" fontId="13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98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0" fontId="13" fillId="9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12" fontId="98" fillId="0" borderId="0" applyBorder="0" applyAlignment="0" applyProtection="0"/>
    <xf numFmtId="43" fontId="20" fillId="0" borderId="0" applyBorder="0" applyAlignment="0" applyProtection="0"/>
    <xf numFmtId="0" fontId="36" fillId="0" borderId="0"/>
    <xf numFmtId="0" fontId="98" fillId="0" borderId="0"/>
    <xf numFmtId="0" fontId="81" fillId="0" borderId="0"/>
    <xf numFmtId="0" fontId="20" fillId="0" borderId="0"/>
    <xf numFmtId="43" fontId="24" fillId="0" borderId="0" applyFont="0" applyFill="0" applyBorder="0" applyAlignment="0" applyProtection="0"/>
    <xf numFmtId="0" fontId="24" fillId="40" borderId="0" applyNumberFormat="0" applyBorder="0" applyAlignment="0" applyProtection="0"/>
    <xf numFmtId="0" fontId="24" fillId="37" borderId="0" applyNumberFormat="0" applyBorder="0" applyAlignment="0" applyProtection="0"/>
    <xf numFmtId="0" fontId="24" fillId="34" borderId="0" applyNumberFormat="0" applyBorder="0" applyAlignment="0" applyProtection="0"/>
    <xf numFmtId="0" fontId="81" fillId="0" borderId="0"/>
    <xf numFmtId="0" fontId="20" fillId="0" borderId="0"/>
    <xf numFmtId="0" fontId="3" fillId="36" borderId="24" applyNumberFormat="0" applyFont="0" applyAlignment="0" applyProtection="0"/>
    <xf numFmtId="0" fontId="24" fillId="36" borderId="0" applyNumberFormat="0" applyBorder="0" applyAlignment="0" applyProtection="0"/>
    <xf numFmtId="0" fontId="24" fillId="43" borderId="0" applyNumberFormat="0" applyBorder="0" applyAlignment="0" applyProtection="0"/>
    <xf numFmtId="0" fontId="36" fillId="0" borderId="0"/>
    <xf numFmtId="0" fontId="2" fillId="0" borderId="0"/>
    <xf numFmtId="43" fontId="20" fillId="0" borderId="0" applyFont="0" applyFill="0" applyBorder="0" applyAlignment="0" applyProtection="0"/>
    <xf numFmtId="210" fontId="81" fillId="0" borderId="0"/>
    <xf numFmtId="9" fontId="53" fillId="0" borderId="0" applyFont="0" applyFill="0" applyBorder="0" applyAlignment="0" applyProtection="0"/>
    <xf numFmtId="0" fontId="20" fillId="0" borderId="0"/>
    <xf numFmtId="0" fontId="24" fillId="38" borderId="0" applyNumberFormat="0" applyBorder="0" applyAlignment="0" applyProtection="0"/>
    <xf numFmtId="9" fontId="24" fillId="0" borderId="0"/>
    <xf numFmtId="43" fontId="20" fillId="0" borderId="0" applyFont="0" applyFill="0" applyBorder="0" applyAlignment="0" applyProtection="0"/>
    <xf numFmtId="0" fontId="20" fillId="0" borderId="0"/>
    <xf numFmtId="210" fontId="81" fillId="0" borderId="0"/>
    <xf numFmtId="0" fontId="24" fillId="36" borderId="0" applyNumberFormat="0" applyBorder="0" applyAlignment="0" applyProtection="0"/>
    <xf numFmtId="210" fontId="81" fillId="0" borderId="0"/>
    <xf numFmtId="9" fontId="81" fillId="0" borderId="0"/>
    <xf numFmtId="0" fontId="24" fillId="38" borderId="0" applyNumberFormat="0" applyBorder="0" applyAlignment="0" applyProtection="0"/>
    <xf numFmtId="0" fontId="2" fillId="0" borderId="0"/>
    <xf numFmtId="0" fontId="20" fillId="0" borderId="0"/>
    <xf numFmtId="210" fontId="81" fillId="0" borderId="0"/>
    <xf numFmtId="0" fontId="24" fillId="35" borderId="0" applyNumberFormat="0" applyBorder="0" applyAlignment="0" applyProtection="0"/>
    <xf numFmtId="9" fontId="53" fillId="0" borderId="0" applyFont="0" applyFill="0" applyBorder="0" applyAlignment="0" applyProtection="0"/>
    <xf numFmtId="0" fontId="36" fillId="0" borderId="0"/>
    <xf numFmtId="0" fontId="20" fillId="0" borderId="0"/>
    <xf numFmtId="0" fontId="1" fillId="0" borderId="0"/>
    <xf numFmtId="0" fontId="24" fillId="35" borderId="0" applyNumberFormat="0" applyBorder="0" applyAlignment="0" applyProtection="0"/>
    <xf numFmtId="0" fontId="79" fillId="0" borderId="0"/>
    <xf numFmtId="9" fontId="53" fillId="0" borderId="0" applyFont="0" applyFill="0" applyBorder="0" applyAlignment="0" applyProtection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14" fontId="28" fillId="0" borderId="0"/>
    <xf numFmtId="43" fontId="20" fillId="0" borderId="0" applyFill="0" applyBorder="0" applyAlignment="0" applyProtection="0"/>
    <xf numFmtId="0" fontId="102" fillId="0" borderId="0"/>
    <xf numFmtId="0" fontId="104" fillId="0" borderId="0"/>
    <xf numFmtId="0" fontId="20" fillId="0" borderId="0"/>
    <xf numFmtId="0" fontId="24" fillId="0" borderId="0"/>
    <xf numFmtId="0" fontId="101" fillId="0" borderId="0" applyNumberFormat="0" applyFill="0" applyBorder="0" applyAlignment="0" applyProtection="0"/>
    <xf numFmtId="0" fontId="103" fillId="0" borderId="0"/>
    <xf numFmtId="0" fontId="103" fillId="0" borderId="0"/>
    <xf numFmtId="0" fontId="102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200" fontId="21" fillId="0" borderId="0" applyFill="0" applyBorder="0" applyAlignment="0" applyProtection="0"/>
    <xf numFmtId="9" fontId="24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42" fillId="0" borderId="14" applyNumberFormat="0" applyAlignment="0" applyProtection="0">
      <alignment horizontal="left" vertical="center"/>
    </xf>
    <xf numFmtId="9" fontId="17" fillId="0" borderId="15" applyNumberFormat="0" applyBorder="0"/>
    <xf numFmtId="0" fontId="42" fillId="0" borderId="14" applyNumberFormat="0" applyAlignment="0" applyProtection="0">
      <alignment horizontal="left" vertical="center"/>
    </xf>
    <xf numFmtId="0" fontId="42" fillId="0" borderId="14" applyNumberFormat="0" applyAlignment="0" applyProtection="0">
      <alignment horizontal="left" vertical="center"/>
    </xf>
    <xf numFmtId="43" fontId="13" fillId="0" borderId="0" applyFont="0" applyFill="0" applyBorder="0" applyAlignment="0" applyProtection="0"/>
    <xf numFmtId="0" fontId="42" fillId="0" borderId="14" applyNumberFormat="0" applyAlignment="0" applyProtection="0">
      <alignment horizontal="left" vertical="center"/>
    </xf>
    <xf numFmtId="0" fontId="13" fillId="0" borderId="0"/>
    <xf numFmtId="0" fontId="13" fillId="0" borderId="0"/>
    <xf numFmtId="0" fontId="42" fillId="0" borderId="14" applyNumberFormat="0" applyAlignment="0" applyProtection="0">
      <alignment horizontal="left" vertical="center"/>
    </xf>
    <xf numFmtId="9" fontId="17" fillId="0" borderId="15" applyNumberFormat="0" applyBorder="0"/>
    <xf numFmtId="0" fontId="42" fillId="0" borderId="14" applyNumberFormat="0" applyAlignment="0" applyProtection="0">
      <alignment horizontal="left" vertical="center"/>
    </xf>
    <xf numFmtId="9" fontId="17" fillId="0" borderId="15" applyNumberFormat="0" applyBorder="0"/>
    <xf numFmtId="9" fontId="17" fillId="0" borderId="15" applyNumberFormat="0" applyBorder="0"/>
    <xf numFmtId="9" fontId="17" fillId="0" borderId="15" applyNumberFormat="0" applyBorder="0"/>
    <xf numFmtId="9" fontId="17" fillId="0" borderId="15" applyNumberFormat="0" applyBorder="0"/>
    <xf numFmtId="0" fontId="42" fillId="0" borderId="14" applyNumberFormat="0" applyAlignment="0" applyProtection="0">
      <alignment horizontal="left" vertical="center"/>
    </xf>
    <xf numFmtId="9" fontId="17" fillId="0" borderId="15" applyNumberFormat="0" applyBorder="0"/>
    <xf numFmtId="9" fontId="17" fillId="0" borderId="15" applyNumberFormat="0" applyBorder="0"/>
    <xf numFmtId="0" fontId="42" fillId="0" borderId="14" applyNumberFormat="0" applyAlignment="0" applyProtection="0">
      <alignment horizontal="left" vertical="center"/>
    </xf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" fillId="0" borderId="0"/>
    <xf numFmtId="0" fontId="13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6" fillId="0" borderId="0"/>
    <xf numFmtId="0" fontId="45" fillId="0" borderId="33" applyNumberFormat="0" applyFill="0" applyAlignment="0" applyProtection="0"/>
    <xf numFmtId="43" fontId="24" fillId="0" borderId="0" applyFont="0" applyFill="0" applyBorder="0" applyAlignment="0" applyProtection="0"/>
    <xf numFmtId="0" fontId="13" fillId="0" borderId="0"/>
    <xf numFmtId="0" fontId="1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8" fillId="0" borderId="0"/>
    <xf numFmtId="0" fontId="74" fillId="0" borderId="34" applyNumberFormat="0" applyFill="0" applyAlignment="0" applyProtection="0"/>
    <xf numFmtId="214" fontId="98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2" fillId="0" borderId="3">
      <alignment horizontal="lef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43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98" fillId="0" borderId="0"/>
    <xf numFmtId="0" fontId="13" fillId="0" borderId="0"/>
    <xf numFmtId="0" fontId="3" fillId="0" borderId="0"/>
    <xf numFmtId="43" fontId="13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8" fillId="0" borderId="0"/>
    <xf numFmtId="214" fontId="98" fillId="0" borderId="0" applyBorder="0" applyAlignment="0" applyProtection="0"/>
    <xf numFmtId="0" fontId="21" fillId="0" borderId="0"/>
    <xf numFmtId="0" fontId="21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0" fontId="21" fillId="0" borderId="0" applyFill="0" applyBorder="0" applyAlignment="0" applyProtection="0"/>
    <xf numFmtId="0" fontId="21" fillId="0" borderId="0"/>
    <xf numFmtId="200" fontId="21" fillId="0" borderId="0" applyFill="0" applyBorder="0" applyAlignment="0" applyProtection="0"/>
    <xf numFmtId="200" fontId="21" fillId="0" borderId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7" fillId="0" borderId="15" applyNumberFormat="0" applyBorder="0"/>
    <xf numFmtId="0" fontId="33" fillId="64" borderId="18" applyNumberFormat="0" applyAlignment="0" applyProtection="0"/>
    <xf numFmtId="43" fontId="1" fillId="0" borderId="0" applyFont="0" applyFill="0" applyBorder="0" applyAlignment="0" applyProtection="0"/>
    <xf numFmtId="0" fontId="42" fillId="0" borderId="3">
      <alignment horizontal="left" vertical="center"/>
    </xf>
    <xf numFmtId="0" fontId="42" fillId="0" borderId="14" applyNumberFormat="0" applyAlignment="0" applyProtection="0">
      <alignment horizontal="left" vertical="center"/>
    </xf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1" fillId="0" borderId="0"/>
    <xf numFmtId="0" fontId="3" fillId="36" borderId="24" applyNumberFormat="0" applyFont="0" applyAlignment="0" applyProtection="0"/>
    <xf numFmtId="0" fontId="52" fillId="64" borderId="25" applyNumberFormat="0" applyAlignment="0" applyProtection="0"/>
    <xf numFmtId="0" fontId="57" fillId="0" borderId="27" applyNumberFormat="0" applyFill="0" applyAlignment="0" applyProtection="0"/>
    <xf numFmtId="0" fontId="59" fillId="70" borderId="18" applyNumberFormat="0" applyAlignment="0" applyProtection="0"/>
    <xf numFmtId="0" fontId="67" fillId="37" borderId="18" applyNumberFormat="0" applyAlignment="0" applyProtection="0"/>
    <xf numFmtId="0" fontId="69" fillId="0" borderId="29" applyNumberFormat="0" applyFill="0" applyAlignment="0" applyProtection="0"/>
    <xf numFmtId="0" fontId="71" fillId="70" borderId="25" applyNumberFormat="0" applyAlignment="0" applyProtection="0"/>
    <xf numFmtId="0" fontId="54" fillId="36" borderId="24" applyNumberFormat="0" applyFont="0" applyAlignment="0" applyProtection="0"/>
    <xf numFmtId="0" fontId="81" fillId="0" borderId="0"/>
    <xf numFmtId="0" fontId="36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200" fontId="21" fillId="0" borderId="0" applyFill="0" applyBorder="0" applyAlignment="0" applyProtection="0"/>
    <xf numFmtId="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200" fontId="21" fillId="0" borderId="0" applyFill="0" applyBorder="0" applyAlignment="0" applyProtection="0"/>
    <xf numFmtId="9" fontId="24" fillId="0" borderId="0" applyFont="0" applyFill="0" applyBorder="0" applyAlignment="0" applyProtection="0"/>
    <xf numFmtId="210" fontId="81" fillId="0" borderId="0"/>
    <xf numFmtId="0" fontId="81" fillId="0" borderId="0"/>
    <xf numFmtId="0" fontId="81" fillId="0" borderId="0"/>
    <xf numFmtId="0" fontId="42" fillId="0" borderId="14" applyNumberFormat="0" applyAlignment="0" applyProtection="0">
      <alignment horizontal="left" vertical="center"/>
    </xf>
    <xf numFmtId="0" fontId="21" fillId="0" borderId="0"/>
    <xf numFmtId="214" fontId="21" fillId="0" borderId="0" applyFill="0" applyBorder="0" applyAlignment="0" applyProtection="0"/>
    <xf numFmtId="0" fontId="98" fillId="0" borderId="0"/>
    <xf numFmtId="200" fontId="98" fillId="0" borderId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4" fontId="21" fillId="0" borderId="0" applyFill="0" applyBorder="0" applyAlignment="0" applyProtection="0"/>
    <xf numFmtId="0" fontId="2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38" fillId="90" borderId="0" applyNumberFormat="0" applyBorder="0" applyAlignment="0" applyProtection="0"/>
    <xf numFmtId="216" fontId="21" fillId="0" borderId="0" applyFill="0" applyBorder="0" applyAlignment="0" applyProtection="0"/>
    <xf numFmtId="0" fontId="30" fillId="84" borderId="0" applyNumberFormat="0" applyBorder="0" applyAlignment="0" applyProtection="0"/>
    <xf numFmtId="0" fontId="30" fillId="76" borderId="0" applyNumberFormat="0" applyBorder="0" applyAlignment="0" applyProtection="0"/>
    <xf numFmtId="217" fontId="105" fillId="0" borderId="0"/>
    <xf numFmtId="0" fontId="106" fillId="82" borderId="0" applyNumberFormat="0" applyBorder="0" applyAlignment="0" applyProtection="0"/>
    <xf numFmtId="0" fontId="29" fillId="83" borderId="0" applyNumberFormat="0" applyBorder="0" applyAlignment="0" applyProtection="0"/>
    <xf numFmtId="0" fontId="38" fillId="89" borderId="0" applyNumberFormat="0" applyBorder="0" applyAlignment="0" applyProtection="0"/>
    <xf numFmtId="0" fontId="29" fillId="86" borderId="0" applyNumberFormat="0" applyBorder="0" applyAlignment="0" applyProtection="0"/>
    <xf numFmtId="0" fontId="106" fillId="83" borderId="0" applyNumberFormat="0" applyBorder="0" applyAlignment="0" applyProtection="0"/>
    <xf numFmtId="0" fontId="107" fillId="0" borderId="36">
      <alignment horizontal="left" vertical="center"/>
    </xf>
    <xf numFmtId="0" fontId="107" fillId="0" borderId="35" applyNumberFormat="0" applyAlignment="0" applyProtection="0"/>
    <xf numFmtId="218" fontId="21" fillId="0" borderId="0"/>
    <xf numFmtId="0" fontId="21" fillId="0" borderId="0" applyFill="0" applyBorder="0" applyAlignment="0" applyProtection="0"/>
    <xf numFmtId="0" fontId="30" fillId="83" borderId="0" applyNumberFormat="0" applyBorder="0" applyAlignment="0" applyProtection="0"/>
    <xf numFmtId="0" fontId="19" fillId="0" borderId="0" applyNumberFormat="0" applyBorder="0"/>
    <xf numFmtId="3" fontId="21" fillId="0" borderId="0" applyFill="0" applyBorder="0" applyAlignment="0" applyProtection="0"/>
    <xf numFmtId="0" fontId="29" fillId="81" borderId="0" applyNumberFormat="0" applyBorder="0" applyAlignment="0" applyProtection="0"/>
    <xf numFmtId="0" fontId="29" fillId="85" borderId="0" applyNumberFormat="0" applyBorder="0" applyAlignment="0" applyProtection="0"/>
    <xf numFmtId="0" fontId="29" fillId="83" borderId="0" applyNumberFormat="0" applyBorder="0" applyAlignment="0" applyProtection="0"/>
    <xf numFmtId="0" fontId="29" fillId="81" borderId="0" applyNumberFormat="0" applyBorder="0" applyAlignment="0" applyProtection="0"/>
    <xf numFmtId="0" fontId="29" fillId="81" borderId="0" applyNumberFormat="0" applyBorder="0" applyAlignment="0" applyProtection="0"/>
    <xf numFmtId="0" fontId="21" fillId="0" borderId="37" applyNumberFormat="0" applyFill="0" applyAlignment="0" applyProtection="0"/>
    <xf numFmtId="0" fontId="30" fillId="83" borderId="0" applyNumberFormat="0" applyBorder="0" applyAlignment="0" applyProtection="0"/>
    <xf numFmtId="215" fontId="105" fillId="0" borderId="0"/>
    <xf numFmtId="9" fontId="105" fillId="0" borderId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2" fontId="21" fillId="0" borderId="0" applyFill="0" applyBorder="0" applyAlignment="0" applyProtection="0"/>
    <xf numFmtId="10" fontId="21" fillId="0" borderId="0" applyFill="0" applyBorder="0" applyAlignment="0" applyProtection="0"/>
    <xf numFmtId="0" fontId="38" fillId="88" borderId="0" applyNumberFormat="0" applyBorder="0" applyAlignment="0" applyProtection="0"/>
    <xf numFmtId="202" fontId="105" fillId="0" borderId="0"/>
    <xf numFmtId="0" fontId="30" fillId="76" borderId="0" applyNumberFormat="0" applyBorder="0" applyAlignment="0" applyProtection="0"/>
    <xf numFmtId="0" fontId="30" fillId="87" borderId="0" applyNumberFormat="0" applyBorder="0" applyAlignment="0" applyProtection="0"/>
    <xf numFmtId="0" fontId="29" fillId="87" borderId="0" applyNumberFormat="0" applyBorder="0" applyAlignment="0" applyProtection="0"/>
    <xf numFmtId="0" fontId="27" fillId="101" borderId="0" applyNumberFormat="0" applyBorder="0" applyAlignment="0" applyProtection="0"/>
    <xf numFmtId="0" fontId="20" fillId="0" borderId="0"/>
    <xf numFmtId="0" fontId="27" fillId="96" borderId="0" applyNumberFormat="0" applyBorder="0" applyAlignment="0" applyProtection="0"/>
    <xf numFmtId="0" fontId="27" fillId="99" borderId="0" applyNumberFormat="0" applyBorder="0" applyAlignment="0" applyProtection="0"/>
    <xf numFmtId="0" fontId="25" fillId="0" borderId="0"/>
    <xf numFmtId="0" fontId="64" fillId="0" borderId="28" applyNumberFormat="0" applyFill="0" applyAlignment="0" applyProtection="0"/>
    <xf numFmtId="0" fontId="25" fillId="89" borderId="0" applyNumberFormat="0" applyBorder="0" applyAlignment="0" applyProtection="0"/>
    <xf numFmtId="0" fontId="25" fillId="80" borderId="0" applyNumberFormat="0" applyBorder="0" applyAlignment="0" applyProtection="0"/>
    <xf numFmtId="0" fontId="62" fillId="0" borderId="0" applyNumberFormat="0" applyFill="0" applyBorder="0" applyAlignment="0" applyProtection="0"/>
    <xf numFmtId="0" fontId="27" fillId="101" borderId="0" applyNumberFormat="0" applyBorder="0" applyAlignment="0" applyProtection="0"/>
    <xf numFmtId="0" fontId="30" fillId="91" borderId="0" applyNumberFormat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9" fillId="0" borderId="29" applyNumberFormat="0" applyFill="0" applyAlignment="0" applyProtection="0"/>
    <xf numFmtId="0" fontId="20" fillId="82" borderId="24" applyNumberFormat="0" applyAlignment="0" applyProtection="0"/>
    <xf numFmtId="0" fontId="27" fillId="102" borderId="0" applyNumberFormat="0" applyBorder="0" applyAlignment="0" applyProtection="0"/>
    <xf numFmtId="0" fontId="27" fillId="100" borderId="0" applyNumberFormat="0" applyBorder="0" applyAlignment="0" applyProtection="0"/>
    <xf numFmtId="0" fontId="27" fillId="99" borderId="0" applyNumberFormat="0" applyBorder="0" applyAlignment="0" applyProtection="0"/>
    <xf numFmtId="0" fontId="20" fillId="82" borderId="24" applyNumberFormat="0" applyAlignment="0" applyProtection="0"/>
    <xf numFmtId="0" fontId="9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6" fillId="26" borderId="0" applyNumberFormat="0" applyBorder="0" applyAlignment="0" applyProtection="0"/>
    <xf numFmtId="0" fontId="30" fillId="91" borderId="0" applyNumberFormat="0" applyBorder="0" applyAlignment="0" applyProtection="0"/>
    <xf numFmtId="0" fontId="71" fillId="93" borderId="25" applyNumberFormat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43" fontId="1" fillId="0" borderId="0" applyFont="0" applyFill="0" applyBorder="0" applyAlignment="0" applyProtection="0"/>
    <xf numFmtId="0" fontId="27" fillId="97" borderId="0" applyNumberFormat="0" applyBorder="0" applyAlignment="0" applyProtection="0"/>
    <xf numFmtId="0" fontId="27" fillId="100" borderId="0" applyNumberFormat="0" applyBorder="0" applyAlignment="0" applyProtection="0"/>
    <xf numFmtId="0" fontId="20" fillId="0" borderId="0"/>
    <xf numFmtId="0" fontId="16" fillId="17" borderId="0" applyNumberFormat="0" applyBorder="0" applyAlignment="0" applyProtection="0"/>
    <xf numFmtId="0" fontId="65" fillId="85" borderId="0" applyNumberFormat="0" applyBorder="0" applyAlignment="0" applyProtection="0"/>
    <xf numFmtId="0" fontId="25" fillId="85" borderId="0" applyNumberFormat="0" applyBorder="0" applyAlignment="0" applyProtection="0"/>
    <xf numFmtId="0" fontId="27" fillId="97" borderId="0" applyNumberFormat="0" applyBorder="0" applyAlignment="0" applyProtection="0"/>
    <xf numFmtId="0" fontId="27" fillId="99" borderId="0" applyNumberFormat="0" applyBorder="0" applyAlignment="0" applyProtection="0"/>
    <xf numFmtId="0" fontId="21" fillId="82" borderId="24" applyNumberFormat="0" applyAlignment="0" applyProtection="0"/>
    <xf numFmtId="0" fontId="25" fillId="76" borderId="0" applyNumberFormat="0" applyBorder="0" applyAlignment="0" applyProtection="0"/>
    <xf numFmtId="0" fontId="25" fillId="76" borderId="0" applyNumberFormat="0" applyBorder="0" applyAlignment="0" applyProtection="0"/>
    <xf numFmtId="0" fontId="25" fillId="94" borderId="0" applyNumberFormat="0" applyBorder="0" applyAlignment="0" applyProtection="0"/>
    <xf numFmtId="0" fontId="16" fillId="21" borderId="0" applyNumberFormat="0" applyBorder="0" applyAlignment="0" applyProtection="0"/>
    <xf numFmtId="0" fontId="16" fillId="13" borderId="0" applyNumberFormat="0" applyBorder="0" applyAlignment="0" applyProtection="0"/>
    <xf numFmtId="0" fontId="42" fillId="0" borderId="36">
      <alignment horizontal="left" vertical="center"/>
    </xf>
    <xf numFmtId="0" fontId="27" fillId="96" borderId="0" applyNumberFormat="0" applyBorder="0" applyAlignment="0" applyProtection="0"/>
    <xf numFmtId="0" fontId="88" fillId="6" borderId="8" applyNumberFormat="0" applyAlignment="0" applyProtection="0"/>
    <xf numFmtId="220" fontId="20" fillId="0" borderId="0"/>
    <xf numFmtId="0" fontId="27" fillId="75" borderId="0" applyNumberFormat="0" applyBorder="0" applyAlignment="0" applyProtection="0"/>
    <xf numFmtId="0" fontId="27" fillId="89" borderId="0" applyNumberFormat="0" applyBorder="0" applyAlignment="0" applyProtection="0"/>
    <xf numFmtId="0" fontId="70" fillId="74" borderId="0" applyNumberFormat="0" applyBorder="0" applyAlignment="0" applyProtection="0"/>
    <xf numFmtId="0" fontId="27" fillId="101" borderId="0" applyNumberFormat="0" applyBorder="0" applyAlignment="0" applyProtection="0"/>
    <xf numFmtId="0" fontId="63" fillId="84" borderId="19" applyNumberFormat="0" applyAlignment="0" applyProtection="0"/>
    <xf numFmtId="0" fontId="27" fillId="98" borderId="0" applyNumberFormat="0" applyBorder="0" applyAlignment="0" applyProtection="0"/>
    <xf numFmtId="0" fontId="59" fillId="93" borderId="18" applyNumberFormat="0" applyAlignment="0" applyProtection="0"/>
    <xf numFmtId="0" fontId="1" fillId="0" borderId="0"/>
    <xf numFmtId="0" fontId="67" fillId="78" borderId="18" applyNumberFormat="0" applyAlignment="0" applyProtection="0"/>
    <xf numFmtId="0" fontId="27" fillId="102" borderId="0" applyNumberFormat="0" applyBorder="0" applyAlignment="0" applyProtection="0"/>
    <xf numFmtId="0" fontId="74" fillId="0" borderId="0" applyNumberFormat="0" applyFill="0" applyBorder="0" applyAlignment="0" applyProtection="0"/>
    <xf numFmtId="0" fontId="73" fillId="0" borderId="31" applyNumberFormat="0" applyFill="0" applyAlignment="0" applyProtection="0"/>
    <xf numFmtId="0" fontId="27" fillId="96" borderId="0" applyNumberFormat="0" applyBorder="0" applyAlignment="0" applyProtection="0"/>
    <xf numFmtId="0" fontId="25" fillId="78" borderId="0" applyNumberFormat="0" applyBorder="0" applyAlignment="0" applyProtection="0"/>
    <xf numFmtId="0" fontId="25" fillId="74" borderId="0" applyNumberFormat="0" applyBorder="0" applyAlignment="0" applyProtection="0"/>
    <xf numFmtId="0" fontId="91" fillId="0" borderId="10" applyNumberFormat="0" applyFill="0" applyAlignment="0" applyProtection="0"/>
    <xf numFmtId="0" fontId="16" fillId="22" borderId="0" applyNumberFormat="0" applyBorder="0" applyAlignment="0" applyProtection="0"/>
    <xf numFmtId="0" fontId="16" fillId="14" borderId="0" applyNumberFormat="0" applyBorder="0" applyAlignment="0" applyProtection="0"/>
    <xf numFmtId="0" fontId="16" fillId="33" borderId="0" applyNumberFormat="0" applyBorder="0" applyAlignment="0" applyProtection="0"/>
    <xf numFmtId="0" fontId="16" fillId="25" borderId="0" applyNumberFormat="0" applyBorder="0" applyAlignment="0" applyProtection="0"/>
    <xf numFmtId="0" fontId="42" fillId="0" borderId="35" applyNumberFormat="0" applyAlignment="0" applyProtection="0"/>
    <xf numFmtId="0" fontId="38" fillId="92" borderId="0" applyNumberFormat="0" applyBorder="0" applyAlignment="0" applyProtection="0"/>
    <xf numFmtId="0" fontId="95" fillId="0" borderId="13" applyNumberFormat="0" applyFill="0" applyAlignment="0" applyProtection="0"/>
    <xf numFmtId="0" fontId="20" fillId="0" borderId="0"/>
    <xf numFmtId="0" fontId="16" fillId="29" borderId="0" applyNumberFormat="0" applyBorder="0" applyAlignment="0" applyProtection="0"/>
    <xf numFmtId="0" fontId="85" fillId="0" borderId="0" applyNumberFormat="0" applyFill="0" applyBorder="0" applyAlignment="0" applyProtection="0"/>
    <xf numFmtId="0" fontId="67" fillId="78" borderId="18" applyNumberFormat="0" applyAlignment="0" applyProtection="0"/>
    <xf numFmtId="0" fontId="27" fillId="97" borderId="0" applyNumberFormat="0" applyBorder="0" applyAlignment="0" applyProtection="0"/>
    <xf numFmtId="0" fontId="27" fillId="100" borderId="0" applyNumberFormat="0" applyBorder="0" applyAlignment="0" applyProtection="0"/>
    <xf numFmtId="219" fontId="28" fillId="0" borderId="0"/>
    <xf numFmtId="0" fontId="94" fillId="0" borderId="0" applyNumberFormat="0" applyFill="0" applyBorder="0" applyAlignment="0" applyProtection="0"/>
    <xf numFmtId="0" fontId="1" fillId="0" borderId="0"/>
    <xf numFmtId="0" fontId="92" fillId="8" borderId="11" applyNumberFormat="0" applyAlignment="0" applyProtection="0"/>
    <xf numFmtId="0" fontId="90" fillId="7" borderId="8" applyNumberFormat="0" applyAlignment="0" applyProtection="0"/>
    <xf numFmtId="0" fontId="86" fillId="3" borderId="0" applyNumberFormat="0" applyBorder="0" applyAlignment="0" applyProtection="0"/>
    <xf numFmtId="0" fontId="25" fillId="77" borderId="0" applyNumberFormat="0" applyBorder="0" applyAlignment="0" applyProtection="0"/>
    <xf numFmtId="210" fontId="20" fillId="0" borderId="0" applyFill="0" applyBorder="0" applyAlignment="0" applyProtection="0"/>
    <xf numFmtId="200" fontId="20" fillId="0" borderId="0" applyFill="0" applyBorder="0" applyAlignment="0" applyProtection="0"/>
    <xf numFmtId="0" fontId="21" fillId="0" borderId="0"/>
    <xf numFmtId="0" fontId="104" fillId="0" borderId="0"/>
    <xf numFmtId="0" fontId="98" fillId="0" borderId="0"/>
    <xf numFmtId="0" fontId="25" fillId="75" borderId="0" applyNumberFormat="0" applyBorder="0" applyAlignment="0" applyProtection="0"/>
    <xf numFmtId="0" fontId="25" fillId="73" borderId="0" applyNumberFormat="0" applyBorder="0" applyAlignment="0" applyProtection="0"/>
    <xf numFmtId="0" fontId="20" fillId="0" borderId="0"/>
    <xf numFmtId="0" fontId="93" fillId="0" borderId="0" applyNumberFormat="0" applyFill="0" applyBorder="0" applyAlignment="0" applyProtection="0"/>
    <xf numFmtId="0" fontId="84" fillId="0" borderId="6" applyNumberFormat="0" applyFill="0" applyAlignment="0" applyProtection="0"/>
    <xf numFmtId="0" fontId="16" fillId="30" borderId="0" applyNumberFormat="0" applyBorder="0" applyAlignment="0" applyProtection="0"/>
    <xf numFmtId="0" fontId="25" fillId="94" borderId="0" applyNumberFormat="0" applyBorder="0" applyAlignment="0" applyProtection="0"/>
    <xf numFmtId="0" fontId="87" fillId="4" borderId="0" applyNumberFormat="0" applyBorder="0" applyAlignment="0" applyProtection="0"/>
    <xf numFmtId="200" fontId="104" fillId="0" borderId="0"/>
    <xf numFmtId="0" fontId="67" fillId="78" borderId="18" applyNumberFormat="0" applyAlignment="0" applyProtection="0"/>
    <xf numFmtId="0" fontId="89" fillId="7" borderId="9" applyNumberFormat="0" applyAlignment="0" applyProtection="0"/>
    <xf numFmtId="0" fontId="74" fillId="0" borderId="34" applyNumberFormat="0" applyFill="0" applyAlignment="0" applyProtection="0"/>
    <xf numFmtId="0" fontId="21" fillId="0" borderId="0"/>
    <xf numFmtId="0" fontId="15" fillId="82" borderId="0" applyNumberFormat="0" applyBorder="0" applyAlignment="0" applyProtection="0"/>
    <xf numFmtId="0" fontId="15" fillId="83" borderId="0" applyNumberFormat="0" applyBorder="0" applyAlignment="0" applyProtection="0"/>
    <xf numFmtId="215" fontId="28" fillId="0" borderId="0"/>
    <xf numFmtId="0" fontId="20" fillId="0" borderId="0"/>
    <xf numFmtId="0" fontId="97" fillId="5" borderId="0" applyNumberFormat="0" applyBorder="0" applyAlignment="0" applyProtection="0"/>
    <xf numFmtId="200" fontId="21" fillId="0" borderId="0" applyFill="0" applyBorder="0" applyAlignment="0" applyProtection="0"/>
    <xf numFmtId="0" fontId="104" fillId="0" borderId="0"/>
    <xf numFmtId="0" fontId="17" fillId="0" borderId="0" applyNumberFormat="0" applyBorder="0"/>
    <xf numFmtId="0" fontId="72" fillId="0" borderId="30" applyNumberFormat="0" applyFill="0" applyAlignment="0" applyProtection="0"/>
    <xf numFmtId="0" fontId="20" fillId="0" borderId="0"/>
    <xf numFmtId="0" fontId="85" fillId="0" borderId="7" applyNumberFormat="0" applyFill="0" applyAlignment="0" applyProtection="0"/>
    <xf numFmtId="0" fontId="27" fillId="102" borderId="0" applyNumberFormat="0" applyBorder="0" applyAlignment="0" applyProtection="0"/>
    <xf numFmtId="0" fontId="61" fillId="0" borderId="0" applyNumberFormat="0" applyFill="0" applyBorder="0" applyAlignment="0" applyProtection="0"/>
    <xf numFmtId="0" fontId="20" fillId="0" borderId="37" applyNumberFormat="0" applyFill="0" applyAlignment="0" applyProtection="0"/>
    <xf numFmtId="0" fontId="27" fillId="97" borderId="0" applyNumberFormat="0" applyBorder="0" applyAlignment="0" applyProtection="0"/>
    <xf numFmtId="0" fontId="83" fillId="0" borderId="5" applyNumberFormat="0" applyFill="0" applyAlignment="0" applyProtection="0"/>
    <xf numFmtId="0" fontId="68" fillId="79" borderId="0" applyNumberFormat="0" applyBorder="0" applyAlignment="0" applyProtection="0"/>
    <xf numFmtId="0" fontId="27" fillId="96" borderId="0" applyNumberFormat="0" applyBorder="0" applyAlignment="0" applyProtection="0"/>
    <xf numFmtId="0" fontId="27" fillId="95" borderId="0" applyNumberFormat="0" applyBorder="0" applyAlignment="0" applyProtection="0"/>
    <xf numFmtId="0" fontId="42" fillId="0" borderId="14" applyNumberFormat="0" applyAlignment="0" applyProtection="0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9" fontId="54" fillId="0" borderId="0" applyFont="0" applyFill="0" applyBorder="0" applyAlignment="0" applyProtection="0"/>
    <xf numFmtId="0" fontId="81" fillId="0" borderId="0"/>
    <xf numFmtId="0" fontId="24" fillId="0" borderId="0"/>
    <xf numFmtId="200" fontId="24" fillId="0" borderId="0"/>
    <xf numFmtId="9" fontId="24" fillId="0" borderId="0"/>
    <xf numFmtId="0" fontId="79" fillId="0" borderId="0"/>
    <xf numFmtId="0" fontId="104" fillId="0" borderId="0"/>
    <xf numFmtId="0" fontId="1" fillId="0" borderId="0"/>
    <xf numFmtId="43" fontId="20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2" fillId="0" borderId="14" applyNumberFormat="0" applyAlignment="0" applyProtection="0">
      <alignment horizontal="left" vertical="center"/>
    </xf>
    <xf numFmtId="43" fontId="13" fillId="0" borderId="0" applyFont="0" applyFill="0" applyBorder="0" applyAlignment="0" applyProtection="0"/>
    <xf numFmtId="0" fontId="42" fillId="0" borderId="14" applyNumberFormat="0" applyAlignment="0" applyProtection="0">
      <alignment horizontal="left" vertical="center"/>
    </xf>
    <xf numFmtId="0" fontId="45" fillId="0" borderId="33" applyNumberFormat="0" applyFill="0" applyAlignment="0" applyProtection="0"/>
    <xf numFmtId="0" fontId="1" fillId="0" borderId="0"/>
    <xf numFmtId="9" fontId="17" fillId="0" borderId="15" applyNumberFormat="0" applyBorder="0"/>
    <xf numFmtId="0" fontId="74" fillId="0" borderId="34" applyNumberFormat="0" applyFill="0" applyAlignment="0" applyProtection="0"/>
    <xf numFmtId="0" fontId="20" fillId="0" borderId="0"/>
    <xf numFmtId="0" fontId="20" fillId="0" borderId="0"/>
    <xf numFmtId="0" fontId="32" fillId="63" borderId="17">
      <alignment horizontal="left"/>
    </xf>
    <xf numFmtId="0" fontId="33" fillId="64" borderId="18" applyNumberFormat="0" applyAlignment="0" applyProtection="0"/>
    <xf numFmtId="43" fontId="24" fillId="0" borderId="0" applyFont="0" applyFill="0" applyBorder="0" applyAlignment="0" applyProtection="0"/>
    <xf numFmtId="0" fontId="42" fillId="0" borderId="14" applyNumberFormat="0" applyAlignment="0" applyProtection="0">
      <alignment horizontal="left" vertical="center"/>
    </xf>
    <xf numFmtId="0" fontId="42" fillId="0" borderId="3">
      <alignment horizontal="left" vertical="center"/>
    </xf>
    <xf numFmtId="10" fontId="15" fillId="69" borderId="17" applyNumberFormat="0" applyBorder="0" applyAlignment="0" applyProtection="0"/>
    <xf numFmtId="10" fontId="15" fillId="69" borderId="17" applyNumberFormat="0" applyBorder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46" fillId="43" borderId="18" applyNumberFormat="0" applyAlignment="0" applyProtection="0"/>
    <xf numFmtId="0" fontId="3" fillId="36" borderId="24" applyNumberFormat="0" applyFont="0" applyAlignment="0" applyProtection="0"/>
    <xf numFmtId="0" fontId="52" fillId="64" borderId="25" applyNumberFormat="0" applyAlignment="0" applyProtection="0"/>
    <xf numFmtId="9" fontId="17" fillId="0" borderId="15" applyNumberFormat="0" applyBorder="0"/>
    <xf numFmtId="0" fontId="57" fillId="0" borderId="27" applyNumberFormat="0" applyFill="0" applyAlignment="0" applyProtection="0"/>
    <xf numFmtId="0" fontId="59" fillId="70" borderId="18" applyNumberFormat="0" applyAlignment="0" applyProtection="0"/>
    <xf numFmtId="0" fontId="67" fillId="37" borderId="18" applyNumberFormat="0" applyAlignment="0" applyProtection="0"/>
    <xf numFmtId="0" fontId="69" fillId="0" borderId="29" applyNumberFormat="0" applyFill="0" applyAlignment="0" applyProtection="0"/>
    <xf numFmtId="0" fontId="71" fillId="70" borderId="25" applyNumberFormat="0" applyAlignment="0" applyProtection="0"/>
    <xf numFmtId="0" fontId="54" fillId="36" borderId="24" applyNumberFormat="0" applyFont="0" applyAlignment="0" applyProtection="0"/>
    <xf numFmtId="0" fontId="21" fillId="0" borderId="0"/>
    <xf numFmtId="200" fontId="21" fillId="0" borderId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3" fillId="0" borderId="0"/>
    <xf numFmtId="41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3" fillId="0" borderId="0"/>
    <xf numFmtId="0" fontId="21" fillId="0" borderId="0"/>
    <xf numFmtId="200" fontId="21" fillId="0" borderId="0" applyFill="0" applyBorder="0" applyAlignment="0" applyProtection="0"/>
    <xf numFmtId="9" fontId="21" fillId="0" borderId="0" applyFont="0" applyFill="0" applyBorder="0" applyAlignment="0" applyProtection="0"/>
    <xf numFmtId="9" fontId="17" fillId="0" borderId="15" applyNumberFormat="0" applyBorder="0"/>
    <xf numFmtId="0" fontId="107" fillId="0" borderId="35" applyNumberFormat="0" applyAlignment="0" applyProtection="0"/>
    <xf numFmtId="0" fontId="42" fillId="0" borderId="35" applyNumberFormat="0" applyAlignment="0" applyProtection="0"/>
    <xf numFmtId="0" fontId="74" fillId="0" borderId="34" applyNumberFormat="0" applyFill="0" applyAlignment="0" applyProtection="0"/>
    <xf numFmtId="0" fontId="42" fillId="0" borderId="14" applyNumberFormat="0" applyAlignment="0" applyProtection="0">
      <alignment horizontal="left" vertical="center"/>
    </xf>
    <xf numFmtId="9" fontId="17" fillId="0" borderId="15" applyNumberFormat="0" applyBorder="0"/>
    <xf numFmtId="0" fontId="42" fillId="0" borderId="14" applyNumberFormat="0" applyAlignment="0" applyProtection="0">
      <alignment horizontal="left" vertical="center"/>
    </xf>
    <xf numFmtId="0" fontId="42" fillId="0" borderId="14" applyNumberFormat="0" applyAlignment="0" applyProtection="0">
      <alignment horizontal="left" vertical="center"/>
    </xf>
    <xf numFmtId="0" fontId="45" fillId="0" borderId="33" applyNumberFormat="0" applyFill="0" applyAlignment="0" applyProtection="0"/>
    <xf numFmtId="9" fontId="17" fillId="0" borderId="15" applyNumberFormat="0" applyBorder="0"/>
    <xf numFmtId="0" fontId="74" fillId="0" borderId="34" applyNumberFormat="0" applyFill="0" applyAlignment="0" applyProtection="0"/>
    <xf numFmtId="0" fontId="42" fillId="0" borderId="14" applyNumberFormat="0" applyAlignment="0" applyProtection="0">
      <alignment horizontal="left" vertical="center"/>
    </xf>
    <xf numFmtId="0" fontId="42" fillId="0" borderId="3">
      <alignment horizontal="left" vertical="center"/>
    </xf>
    <xf numFmtId="9" fontId="17" fillId="0" borderId="15" applyNumberFormat="0" applyBorder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40" applyNumberFormat="0" applyAlignment="0" applyProtection="0">
      <alignment horizontal="left" vertical="center"/>
    </xf>
    <xf numFmtId="9" fontId="11" fillId="0" borderId="0" applyFont="0" applyFill="0" applyBorder="0" applyAlignment="0" applyProtection="0"/>
    <xf numFmtId="0" fontId="42" fillId="0" borderId="45" applyNumberFormat="0" applyAlignment="0" applyProtection="0">
      <alignment horizontal="left" vertical="center"/>
    </xf>
    <xf numFmtId="0" fontId="74" fillId="0" borderId="42" applyNumberFormat="0" applyFill="0" applyAlignment="0" applyProtection="0"/>
    <xf numFmtId="0" fontId="42" fillId="0" borderId="40" applyNumberFormat="0" applyAlignment="0" applyProtection="0">
      <alignment horizontal="left" vertical="center"/>
    </xf>
    <xf numFmtId="0" fontId="11" fillId="0" borderId="0"/>
    <xf numFmtId="0" fontId="74" fillId="0" borderId="52" applyNumberFormat="0" applyFill="0" applyAlignment="0" applyProtection="0"/>
    <xf numFmtId="0" fontId="45" fillId="0" borderId="46" applyNumberFormat="0" applyFill="0" applyAlignment="0" applyProtection="0"/>
    <xf numFmtId="9" fontId="17" fillId="0" borderId="44" applyNumberFormat="0" applyBorder="0"/>
    <xf numFmtId="0" fontId="42" fillId="0" borderId="45" applyNumberFormat="0" applyAlignment="0" applyProtection="0">
      <alignment horizontal="left" vertical="center"/>
    </xf>
    <xf numFmtId="0" fontId="42" fillId="0" borderId="50" applyNumberFormat="0" applyAlignment="0" applyProtection="0">
      <alignment horizontal="left" vertical="center"/>
    </xf>
    <xf numFmtId="0" fontId="11" fillId="0" borderId="0"/>
    <xf numFmtId="0" fontId="42" fillId="0" borderId="50" applyNumberFormat="0" applyAlignment="0" applyProtection="0">
      <alignment horizontal="left" vertical="center"/>
    </xf>
    <xf numFmtId="0" fontId="42" fillId="0" borderId="50" applyNumberFormat="0" applyAlignment="0" applyProtection="0">
      <alignment horizontal="left" vertical="center"/>
    </xf>
    <xf numFmtId="9" fontId="11" fillId="0" borderId="0" applyFont="0" applyFill="0" applyBorder="0" applyAlignment="0" applyProtection="0"/>
    <xf numFmtId="0" fontId="42" fillId="0" borderId="50" applyNumberFormat="0" applyAlignment="0" applyProtection="0">
      <alignment horizontal="left" vertical="center"/>
    </xf>
    <xf numFmtId="9" fontId="17" fillId="0" borderId="49" applyNumberFormat="0" applyBorder="0"/>
    <xf numFmtId="0" fontId="11" fillId="0" borderId="0"/>
    <xf numFmtId="0" fontId="74" fillId="0" borderId="52" applyNumberFormat="0" applyFill="0" applyAlignment="0" applyProtection="0"/>
    <xf numFmtId="9" fontId="17" fillId="0" borderId="49" applyNumberFormat="0" applyBorder="0"/>
    <xf numFmtId="9" fontId="11" fillId="0" borderId="0" applyFont="0" applyFill="0" applyBorder="0" applyAlignment="0" applyProtection="0"/>
    <xf numFmtId="0" fontId="45" fillId="0" borderId="51" applyNumberFormat="0" applyFill="0" applyAlignment="0" applyProtection="0"/>
    <xf numFmtId="0" fontId="11" fillId="0" borderId="0"/>
    <xf numFmtId="0" fontId="42" fillId="0" borderId="40" applyNumberFormat="0" applyAlignment="0" applyProtection="0">
      <alignment horizontal="left" vertical="center"/>
    </xf>
    <xf numFmtId="0" fontId="42" fillId="0" borderId="45" applyNumberFormat="0" applyAlignment="0" applyProtection="0">
      <alignment horizontal="left" vertical="center"/>
    </xf>
    <xf numFmtId="0" fontId="42" fillId="0" borderId="50" applyNumberFormat="0" applyAlignment="0" applyProtection="0">
      <alignment horizontal="left" vertical="center"/>
    </xf>
    <xf numFmtId="0" fontId="74" fillId="0" borderId="47" applyNumberFormat="0" applyFill="0" applyAlignment="0" applyProtection="0"/>
    <xf numFmtId="0" fontId="42" fillId="0" borderId="50" applyNumberFormat="0" applyAlignment="0" applyProtection="0">
      <alignment horizontal="left" vertical="center"/>
    </xf>
    <xf numFmtId="0" fontId="45" fillId="0" borderId="41" applyNumberFormat="0" applyFill="0" applyAlignment="0" applyProtection="0"/>
    <xf numFmtId="0" fontId="107" fillId="0" borderId="53" applyNumberFormat="0" applyAlignment="0" applyProtection="0"/>
    <xf numFmtId="9" fontId="17" fillId="0" borderId="44" applyNumberFormat="0" applyBorder="0"/>
    <xf numFmtId="0" fontId="74" fillId="0" borderId="52" applyNumberFormat="0" applyFill="0" applyAlignment="0" applyProtection="0"/>
    <xf numFmtId="0" fontId="42" fillId="0" borderId="45" applyNumberFormat="0" applyAlignment="0" applyProtection="0">
      <alignment horizontal="left" vertical="center"/>
    </xf>
    <xf numFmtId="9" fontId="17" fillId="0" borderId="49" applyNumberFormat="0" applyBorder="0"/>
    <xf numFmtId="0" fontId="42" fillId="0" borderId="45" applyNumberFormat="0" applyAlignment="0" applyProtection="0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0" borderId="55" applyNumberFormat="0" applyFill="0" applyAlignment="0" applyProtection="0"/>
    <xf numFmtId="0" fontId="42" fillId="0" borderId="40" applyNumberFormat="0" applyAlignment="0" applyProtection="0">
      <alignment horizontal="left" vertical="center"/>
    </xf>
    <xf numFmtId="9" fontId="17" fillId="0" borderId="39" applyNumberFormat="0" applyBorder="0"/>
    <xf numFmtId="9" fontId="17" fillId="0" borderId="39" applyNumberFormat="0" applyBorder="0"/>
    <xf numFmtId="9" fontId="17" fillId="0" borderId="44" applyNumberFormat="0" applyBorder="0"/>
    <xf numFmtId="9" fontId="17" fillId="0" borderId="44" applyNumberFormat="0" applyBorder="0"/>
    <xf numFmtId="9" fontId="17" fillId="0" borderId="44" applyNumberFormat="0" applyBorder="0"/>
    <xf numFmtId="0" fontId="74" fillId="0" borderId="55" applyNumberFormat="0" applyFill="0" applyAlignment="0" applyProtection="0"/>
    <xf numFmtId="0" fontId="42" fillId="0" borderId="45" applyNumberFormat="0" applyAlignment="0" applyProtection="0">
      <alignment horizontal="left" vertical="center"/>
    </xf>
    <xf numFmtId="0" fontId="42" fillId="0" borderId="40" applyNumberFormat="0" applyAlignment="0" applyProtection="0">
      <alignment horizontal="left" vertical="center"/>
    </xf>
    <xf numFmtId="9" fontId="17" fillId="0" borderId="49" applyNumberFormat="0" applyBorder="0"/>
    <xf numFmtId="0" fontId="42" fillId="0" borderId="50" applyNumberFormat="0" applyAlignment="0" applyProtection="0">
      <alignment horizontal="left" vertical="center"/>
    </xf>
    <xf numFmtId="0" fontId="42" fillId="0" borderId="48" applyNumberFormat="0" applyAlignment="0" applyProtection="0"/>
    <xf numFmtId="0" fontId="11" fillId="0" borderId="0"/>
    <xf numFmtId="0" fontId="42" fillId="0" borderId="45" applyNumberFormat="0" applyAlignment="0" applyProtection="0">
      <alignment horizontal="left" vertical="center"/>
    </xf>
    <xf numFmtId="0" fontId="45" fillId="0" borderId="54" applyNumberFormat="0" applyFill="0" applyAlignment="0" applyProtection="0"/>
    <xf numFmtId="0" fontId="42" fillId="0" borderId="40" applyNumberFormat="0" applyAlignment="0" applyProtection="0">
      <alignment horizontal="left" vertical="center"/>
    </xf>
    <xf numFmtId="0" fontId="42" fillId="0" borderId="50" applyNumberFormat="0" applyAlignment="0" applyProtection="0">
      <alignment horizontal="left" vertical="center"/>
    </xf>
    <xf numFmtId="0" fontId="42" fillId="0" borderId="40" applyNumberFormat="0" applyAlignment="0" applyProtection="0">
      <alignment horizontal="left" vertical="center"/>
    </xf>
    <xf numFmtId="0" fontId="42" fillId="0" borderId="50" applyNumberFormat="0" applyAlignment="0" applyProtection="0">
      <alignment horizontal="left" vertical="center"/>
    </xf>
    <xf numFmtId="0" fontId="74" fillId="0" borderId="42" applyNumberFormat="0" applyFill="0" applyAlignment="0" applyProtection="0"/>
    <xf numFmtId="0" fontId="42" fillId="0" borderId="40" applyNumberFormat="0" applyAlignment="0" applyProtection="0">
      <alignment horizontal="left" vertical="center"/>
    </xf>
    <xf numFmtId="0" fontId="42" fillId="0" borderId="50" applyNumberFormat="0" applyAlignment="0" applyProtection="0">
      <alignment horizontal="left" vertical="center"/>
    </xf>
    <xf numFmtId="0" fontId="42" fillId="0" borderId="43" applyNumberFormat="0" applyAlignment="0" applyProtection="0"/>
    <xf numFmtId="0" fontId="45" fillId="0" borderId="41" applyNumberFormat="0" applyFill="0" applyAlignment="0" applyProtection="0"/>
    <xf numFmtId="0" fontId="45" fillId="0" borderId="51" applyNumberFormat="0" applyFill="0" applyAlignment="0" applyProtection="0"/>
    <xf numFmtId="9" fontId="17" fillId="0" borderId="39" applyNumberFormat="0" applyBorder="0"/>
    <xf numFmtId="9" fontId="17" fillId="0" borderId="39" applyNumberFormat="0" applyBorder="0"/>
    <xf numFmtId="9" fontId="17" fillId="0" borderId="44" applyNumberFormat="0" applyBorder="0"/>
    <xf numFmtId="0" fontId="74" fillId="0" borderId="42" applyNumberFormat="0" applyFill="0" applyAlignment="0" applyProtection="0"/>
    <xf numFmtId="0" fontId="42" fillId="0" borderId="45" applyNumberFormat="0" applyAlignment="0" applyProtection="0">
      <alignment horizontal="left" vertical="center"/>
    </xf>
    <xf numFmtId="9" fontId="17" fillId="0" borderId="49" applyNumberFormat="0" applyBorder="0"/>
    <xf numFmtId="9" fontId="17" fillId="0" borderId="39" applyNumberFormat="0" applyBorder="0"/>
    <xf numFmtId="0" fontId="42" fillId="0" borderId="40" applyNumberFormat="0" applyAlignment="0" applyProtection="0">
      <alignment horizontal="left" vertical="center"/>
    </xf>
    <xf numFmtId="9" fontId="17" fillId="0" borderId="44" applyNumberFormat="0" applyBorder="0"/>
    <xf numFmtId="0" fontId="42" fillId="0" borderId="50" applyNumberFormat="0" applyAlignment="0" applyProtection="0">
      <alignment horizontal="left" vertical="center"/>
    </xf>
    <xf numFmtId="0" fontId="42" fillId="0" borderId="43" applyNumberFormat="0" applyAlignment="0" applyProtection="0"/>
    <xf numFmtId="9" fontId="17" fillId="0" borderId="44" applyNumberFormat="0" applyBorder="0"/>
    <xf numFmtId="0" fontId="42" fillId="0" borderId="40" applyNumberFormat="0" applyAlignment="0" applyProtection="0">
      <alignment horizontal="left" vertical="center"/>
    </xf>
    <xf numFmtId="9" fontId="17" fillId="0" borderId="39" applyNumberFormat="0" applyBorder="0"/>
    <xf numFmtId="0" fontId="42" fillId="0" borderId="45" applyNumberFormat="0" applyAlignment="0" applyProtection="0">
      <alignment horizontal="left" vertical="center"/>
    </xf>
    <xf numFmtId="9" fontId="17" fillId="0" borderId="39" applyNumberFormat="0" applyBorder="0"/>
    <xf numFmtId="9" fontId="17" fillId="0" borderId="49" applyNumberFormat="0" applyBorder="0"/>
    <xf numFmtId="0" fontId="74" fillId="0" borderId="42" applyNumberFormat="0" applyFill="0" applyAlignment="0" applyProtection="0"/>
    <xf numFmtId="0" fontId="42" fillId="0" borderId="50" applyNumberFormat="0" applyAlignment="0" applyProtection="0">
      <alignment horizontal="left" vertical="center"/>
    </xf>
    <xf numFmtId="0" fontId="42" fillId="0" borderId="40" applyNumberFormat="0" applyAlignment="0" applyProtection="0">
      <alignment horizontal="left" vertical="center"/>
    </xf>
    <xf numFmtId="0" fontId="74" fillId="0" borderId="42" applyNumberFormat="0" applyFill="0" applyAlignment="0" applyProtection="0"/>
    <xf numFmtId="0" fontId="42" fillId="0" borderId="40" applyNumberFormat="0" applyAlignment="0" applyProtection="0">
      <alignment horizontal="left" vertical="center"/>
    </xf>
    <xf numFmtId="0" fontId="107" fillId="0" borderId="43" applyNumberFormat="0" applyAlignment="0" applyProtection="0"/>
    <xf numFmtId="0" fontId="42" fillId="0" borderId="40" applyNumberFormat="0" applyAlignment="0" applyProtection="0">
      <alignment horizontal="left" vertical="center"/>
    </xf>
    <xf numFmtId="0" fontId="42" fillId="0" borderId="40" applyNumberFormat="0" applyAlignment="0" applyProtection="0">
      <alignment horizontal="left" vertical="center"/>
    </xf>
    <xf numFmtId="0" fontId="42" fillId="0" borderId="50" applyNumberFormat="0" applyAlignment="0" applyProtection="0">
      <alignment horizontal="left" vertical="center"/>
    </xf>
    <xf numFmtId="0" fontId="11" fillId="0" borderId="0"/>
    <xf numFmtId="0" fontId="42" fillId="0" borderId="53" applyNumberFormat="0" applyAlignment="0" applyProtection="0"/>
    <xf numFmtId="0" fontId="107" fillId="0" borderId="43" applyNumberFormat="0" applyAlignment="0" applyProtection="0"/>
    <xf numFmtId="0" fontId="45" fillId="0" borderId="41" applyNumberFormat="0" applyFill="0" applyAlignment="0" applyProtection="0"/>
    <xf numFmtId="9" fontId="17" fillId="0" borderId="39" applyNumberFormat="0" applyBorder="0"/>
    <xf numFmtId="0" fontId="74" fillId="0" borderId="52" applyNumberFormat="0" applyFill="0" applyAlignment="0" applyProtection="0"/>
    <xf numFmtId="9" fontId="11" fillId="0" borderId="0" applyFont="0" applyFill="0" applyBorder="0" applyAlignment="0" applyProtection="0"/>
    <xf numFmtId="0" fontId="42" fillId="0" borderId="40" applyNumberFormat="0" applyAlignment="0" applyProtection="0">
      <alignment horizontal="left" vertical="center"/>
    </xf>
    <xf numFmtId="0" fontId="42" fillId="0" borderId="45" applyNumberFormat="0" applyAlignment="0" applyProtection="0">
      <alignment horizontal="left" vertical="center"/>
    </xf>
    <xf numFmtId="0" fontId="45" fillId="0" borderId="51" applyNumberFormat="0" applyFill="0" applyAlignment="0" applyProtection="0"/>
    <xf numFmtId="9" fontId="17" fillId="0" borderId="39" applyNumberFormat="0" applyBorder="0"/>
    <xf numFmtId="0" fontId="42" fillId="0" borderId="40" applyNumberFormat="0" applyAlignment="0" applyProtection="0">
      <alignment horizontal="left" vertical="center"/>
    </xf>
    <xf numFmtId="9" fontId="11" fillId="0" borderId="0" applyFont="0" applyFill="0" applyBorder="0" applyAlignment="0" applyProtection="0"/>
    <xf numFmtId="0" fontId="42" fillId="0" borderId="50" applyNumberFormat="0" applyAlignment="0" applyProtection="0">
      <alignment horizontal="left" vertical="center"/>
    </xf>
    <xf numFmtId="0" fontId="45" fillId="0" borderId="46" applyNumberFormat="0" applyFill="0" applyAlignment="0" applyProtection="0"/>
    <xf numFmtId="0" fontId="42" fillId="0" borderId="50" applyNumberFormat="0" applyAlignment="0" applyProtection="0">
      <alignment horizontal="left" vertical="center"/>
    </xf>
    <xf numFmtId="0" fontId="74" fillId="0" borderId="47" applyNumberFormat="0" applyFill="0" applyAlignment="0" applyProtection="0"/>
    <xf numFmtId="0" fontId="42" fillId="0" borderId="50" applyNumberFormat="0" applyAlignment="0" applyProtection="0">
      <alignment horizontal="left" vertical="center"/>
    </xf>
    <xf numFmtId="0" fontId="42" fillId="0" borderId="40" applyNumberFormat="0" applyAlignment="0" applyProtection="0">
      <alignment horizontal="left" vertical="center"/>
    </xf>
    <xf numFmtId="0" fontId="42" fillId="0" borderId="50" applyNumberFormat="0" applyAlignment="0" applyProtection="0">
      <alignment horizontal="left" vertical="center"/>
    </xf>
    <xf numFmtId="0" fontId="107" fillId="0" borderId="48" applyNumberFormat="0" applyAlignment="0" applyProtection="0"/>
    <xf numFmtId="0" fontId="74" fillId="0" borderId="55" applyNumberFormat="0" applyFill="0" applyAlignment="0" applyProtection="0"/>
    <xf numFmtId="0" fontId="74" fillId="0" borderId="47" applyNumberFormat="0" applyFill="0" applyAlignment="0" applyProtection="0"/>
    <xf numFmtId="0" fontId="45" fillId="0" borderId="41" applyNumberFormat="0" applyFill="0" applyAlignment="0" applyProtection="0"/>
    <xf numFmtId="0" fontId="45" fillId="0" borderId="46" applyNumberFormat="0" applyFill="0" applyAlignment="0" applyProtection="0"/>
    <xf numFmtId="0" fontId="42" fillId="0" borderId="45" applyNumberFormat="0" applyAlignment="0" applyProtection="0">
      <alignment horizontal="left" vertical="center"/>
    </xf>
    <xf numFmtId="0" fontId="45" fillId="0" borderId="54" applyNumberFormat="0" applyFill="0" applyAlignment="0" applyProtection="0"/>
    <xf numFmtId="0" fontId="42" fillId="0" borderId="50" applyNumberFormat="0" applyAlignment="0" applyProtection="0">
      <alignment horizontal="left" vertical="center"/>
    </xf>
    <xf numFmtId="0" fontId="45" fillId="0" borderId="54" applyNumberFormat="0" applyFill="0" applyAlignment="0" applyProtection="0"/>
    <xf numFmtId="0" fontId="11" fillId="0" borderId="0"/>
    <xf numFmtId="0" fontId="42" fillId="0" borderId="45" applyNumberFormat="0" applyAlignment="0" applyProtection="0">
      <alignment horizontal="left" vertical="center"/>
    </xf>
    <xf numFmtId="0" fontId="42" fillId="0" borderId="45" applyNumberFormat="0" applyAlignment="0" applyProtection="0">
      <alignment horizontal="left" vertical="center"/>
    </xf>
    <xf numFmtId="0" fontId="42" fillId="0" borderId="50" applyNumberFormat="0" applyAlignment="0" applyProtection="0">
      <alignment horizontal="left" vertical="center"/>
    </xf>
    <xf numFmtId="0" fontId="74" fillId="0" borderId="55" applyNumberFormat="0" applyFill="0" applyAlignment="0" applyProtection="0"/>
    <xf numFmtId="9" fontId="17" fillId="0" borderId="49" applyNumberFormat="0" applyBorder="0"/>
    <xf numFmtId="9" fontId="17" fillId="0" borderId="39" applyNumberFormat="0" applyBorder="0"/>
    <xf numFmtId="0" fontId="107" fillId="0" borderId="38" applyNumberFormat="0" applyAlignment="0" applyProtection="0"/>
    <xf numFmtId="0" fontId="42" fillId="0" borderId="45" applyNumberFormat="0" applyAlignment="0" applyProtection="0">
      <alignment horizontal="left" vertical="center"/>
    </xf>
    <xf numFmtId="0" fontId="42" fillId="0" borderId="53" applyNumberFormat="0" applyAlignment="0" applyProtection="0"/>
    <xf numFmtId="9" fontId="17" fillId="0" borderId="44" applyNumberFormat="0" applyBorder="0"/>
    <xf numFmtId="9" fontId="17" fillId="0" borderId="49" applyNumberFormat="0" applyBorder="0"/>
    <xf numFmtId="0" fontId="42" fillId="0" borderId="38" applyNumberFormat="0" applyAlignment="0" applyProtection="0"/>
    <xf numFmtId="0" fontId="42" fillId="0" borderId="45" applyNumberFormat="0" applyAlignment="0" applyProtection="0">
      <alignment horizontal="left" vertical="center"/>
    </xf>
    <xf numFmtId="0" fontId="74" fillId="0" borderId="42" applyNumberFormat="0" applyFill="0" applyAlignment="0" applyProtection="0"/>
    <xf numFmtId="0" fontId="74" fillId="0" borderId="52" applyNumberFormat="0" applyFill="0" applyAlignment="0" applyProtection="0"/>
    <xf numFmtId="0" fontId="42" fillId="0" borderId="40" applyNumberFormat="0" applyAlignment="0" applyProtection="0">
      <alignment horizontal="left" vertical="center"/>
    </xf>
    <xf numFmtId="9" fontId="17" fillId="0" borderId="44" applyNumberFormat="0" applyBorder="0"/>
    <xf numFmtId="0" fontId="74" fillId="0" borderId="47" applyNumberFormat="0" applyFill="0" applyAlignment="0" applyProtection="0"/>
    <xf numFmtId="0" fontId="42" fillId="0" borderId="40" applyNumberFormat="0" applyAlignment="0" applyProtection="0">
      <alignment horizontal="left" vertical="center"/>
    </xf>
    <xf numFmtId="9" fontId="17" fillId="0" borderId="49" applyNumberFormat="0" applyBorder="0"/>
    <xf numFmtId="9" fontId="11" fillId="0" borderId="0" applyFont="0" applyFill="0" applyBorder="0" applyAlignment="0" applyProtection="0"/>
    <xf numFmtId="0" fontId="107" fillId="0" borderId="38" applyNumberFormat="0" applyAlignment="0" applyProtection="0"/>
    <xf numFmtId="0" fontId="42" fillId="0" borderId="38" applyNumberFormat="0" applyAlignment="0" applyProtection="0"/>
    <xf numFmtId="0" fontId="45" fillId="0" borderId="51" applyNumberFormat="0" applyFill="0" applyAlignment="0" applyProtection="0"/>
    <xf numFmtId="0" fontId="107" fillId="0" borderId="53" applyNumberFormat="0" applyAlignment="0" applyProtection="0"/>
    <xf numFmtId="0" fontId="107" fillId="0" borderId="48" applyNumberFormat="0" applyAlignment="0" applyProtection="0"/>
    <xf numFmtId="0" fontId="42" fillId="0" borderId="48" applyNumberFormat="0" applyAlignment="0" applyProtection="0"/>
    <xf numFmtId="0" fontId="74" fillId="0" borderId="47" applyNumberFormat="0" applyFill="0" applyAlignment="0" applyProtection="0"/>
    <xf numFmtId="0" fontId="42" fillId="0" borderId="45" applyNumberFormat="0" applyAlignment="0" applyProtection="0">
      <alignment horizontal="left" vertical="center"/>
    </xf>
    <xf numFmtId="0" fontId="42" fillId="0" borderId="45" applyNumberFormat="0" applyAlignment="0" applyProtection="0">
      <alignment horizontal="left" vertical="center"/>
    </xf>
    <xf numFmtId="0" fontId="42" fillId="0" borderId="45" applyNumberFormat="0" applyAlignment="0" applyProtection="0">
      <alignment horizontal="left" vertical="center"/>
    </xf>
    <xf numFmtId="0" fontId="45" fillId="0" borderId="46" applyNumberFormat="0" applyFill="0" applyAlignment="0" applyProtection="0"/>
    <xf numFmtId="0" fontId="74" fillId="0" borderId="47" applyNumberFormat="0" applyFill="0" applyAlignment="0" applyProtection="0"/>
    <xf numFmtId="0" fontId="42" fillId="0" borderId="45" applyNumberFormat="0" applyAlignment="0" applyProtection="0">
      <alignment horizontal="left" vertical="center"/>
    </xf>
    <xf numFmtId="9" fontId="17" fillId="0" borderId="49" applyNumberFormat="0" applyBorder="0"/>
    <xf numFmtId="0" fontId="74" fillId="0" borderId="52" applyNumberFormat="0" applyFill="0" applyAlignment="0" applyProtection="0"/>
    <xf numFmtId="0" fontId="74" fillId="0" borderId="55" applyNumberFormat="0" applyFill="0" applyAlignment="0" applyProtection="0"/>
    <xf numFmtId="0" fontId="45" fillId="0" borderId="54" applyNumberFormat="0" applyFill="0" applyAlignment="0" applyProtection="0"/>
    <xf numFmtId="0" fontId="74" fillId="0" borderId="55" applyNumberFormat="0" applyFill="0" applyAlignment="0" applyProtection="0"/>
  </cellStyleXfs>
  <cellXfs count="201">
    <xf numFmtId="0" fontId="0" fillId="0" borderId="0" xfId="0"/>
    <xf numFmtId="187" fontId="6" fillId="0" borderId="0" xfId="0" applyNumberFormat="1" applyFont="1" applyFill="1" applyAlignment="1">
      <alignment vertical="center"/>
    </xf>
    <xf numFmtId="192" fontId="6" fillId="0" borderId="0" xfId="0" applyNumberFormat="1" applyFont="1" applyFill="1" applyBorder="1" applyAlignment="1">
      <alignment horizontal="right" vertical="center"/>
    </xf>
    <xf numFmtId="187" fontId="6" fillId="0" borderId="1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horizontal="center" vertical="center"/>
    </xf>
    <xf numFmtId="192" fontId="6" fillId="0" borderId="1" xfId="0" applyNumberFormat="1" applyFont="1" applyFill="1" applyBorder="1" applyAlignment="1">
      <alignment horizontal="right" vertical="center"/>
    </xf>
    <xf numFmtId="189" fontId="6" fillId="0" borderId="0" xfId="5" applyNumberFormat="1" applyFont="1" applyFill="1" applyAlignment="1">
      <alignment horizontal="right" vertical="center"/>
    </xf>
    <xf numFmtId="189" fontId="6" fillId="0" borderId="1" xfId="5" applyNumberFormat="1" applyFont="1" applyFill="1" applyBorder="1" applyAlignment="1">
      <alignment horizontal="right" vertical="center"/>
    </xf>
    <xf numFmtId="189" fontId="6" fillId="0" borderId="0" xfId="5" applyNumberFormat="1" applyFont="1" applyFill="1" applyBorder="1" applyAlignment="1">
      <alignment horizontal="right" vertical="center"/>
    </xf>
    <xf numFmtId="3" fontId="5" fillId="0" borderId="0" xfId="6" applyNumberFormat="1" applyFont="1" applyFill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89" fontId="6" fillId="2" borderId="0" xfId="5" applyNumberFormat="1" applyFont="1" applyFill="1" applyAlignment="1">
      <alignment horizontal="right" vertical="center"/>
    </xf>
    <xf numFmtId="191" fontId="6" fillId="2" borderId="0" xfId="6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right" vertical="center"/>
    </xf>
    <xf numFmtId="187" fontId="6" fillId="0" borderId="0" xfId="1" applyNumberFormat="1" applyFont="1" applyFill="1" applyAlignment="1">
      <alignment horizontal="left" vertical="center"/>
    </xf>
    <xf numFmtId="187" fontId="6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91" fontId="6" fillId="0" borderId="0" xfId="6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87" fontId="6" fillId="0" borderId="1" xfId="5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left" vertical="center"/>
    </xf>
    <xf numFmtId="187" fontId="6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89" fontId="6" fillId="0" borderId="0" xfId="5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horizontal="center" vertical="center"/>
    </xf>
    <xf numFmtId="187" fontId="6" fillId="0" borderId="1" xfId="1" applyNumberFormat="1" applyFont="1" applyFill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Border="1" applyAlignment="1">
      <alignment vertical="center"/>
    </xf>
    <xf numFmtId="192" fontId="6" fillId="2" borderId="0" xfId="0" applyNumberFormat="1" applyFont="1" applyFill="1" applyAlignment="1">
      <alignment horizontal="right" vertical="center"/>
    </xf>
    <xf numFmtId="192" fontId="6" fillId="2" borderId="0" xfId="0" applyNumberFormat="1" applyFont="1" applyFill="1" applyAlignment="1">
      <alignment vertical="center"/>
    </xf>
    <xf numFmtId="192" fontId="6" fillId="2" borderId="1" xfId="0" applyNumberFormat="1" applyFont="1" applyFill="1" applyBorder="1" applyAlignment="1">
      <alignment horizontal="right" vertical="center"/>
    </xf>
    <xf numFmtId="192" fontId="6" fillId="2" borderId="1" xfId="0" applyNumberFormat="1" applyFont="1" applyFill="1" applyBorder="1" applyAlignment="1">
      <alignment vertical="center"/>
    </xf>
    <xf numFmtId="192" fontId="6" fillId="2" borderId="0" xfId="0" applyNumberFormat="1" applyFont="1" applyFill="1" applyBorder="1" applyAlignment="1">
      <alignment horizontal="right" vertical="center"/>
    </xf>
    <xf numFmtId="192" fontId="6" fillId="2" borderId="0" xfId="0" applyNumberFormat="1" applyFont="1" applyFill="1" applyBorder="1" applyAlignment="1">
      <alignment vertical="center"/>
    </xf>
    <xf numFmtId="192" fontId="6" fillId="2" borderId="2" xfId="0" applyNumberFormat="1" applyFont="1" applyFill="1" applyBorder="1" applyAlignment="1">
      <alignment horizontal="right" vertical="center"/>
    </xf>
    <xf numFmtId="187" fontId="5" fillId="0" borderId="0" xfId="1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center" vertical="center"/>
    </xf>
    <xf numFmtId="187" fontId="6" fillId="0" borderId="0" xfId="1" applyNumberFormat="1" applyFont="1" applyFill="1" applyBorder="1" applyAlignment="1">
      <alignment vertical="center"/>
    </xf>
    <xf numFmtId="192" fontId="6" fillId="2" borderId="0" xfId="6" applyNumberFormat="1" applyFont="1" applyFill="1" applyAlignment="1">
      <alignment horizontal="right" vertical="center"/>
    </xf>
    <xf numFmtId="192" fontId="6" fillId="0" borderId="0" xfId="6" applyNumberFormat="1" applyFont="1" applyFill="1" applyAlignment="1">
      <alignment horizontal="right" vertical="center"/>
    </xf>
    <xf numFmtId="192" fontId="6" fillId="0" borderId="0" xfId="5" applyNumberFormat="1" applyFont="1" applyFill="1" applyBorder="1" applyAlignment="1">
      <alignment horizontal="right" vertical="center"/>
    </xf>
    <xf numFmtId="192" fontId="6" fillId="2" borderId="0" xfId="5" applyNumberFormat="1" applyFont="1" applyFill="1" applyBorder="1" applyAlignment="1">
      <alignment horizontal="right" vertical="center"/>
    </xf>
    <xf numFmtId="192" fontId="6" fillId="2" borderId="1" xfId="5" applyNumberFormat="1" applyFont="1" applyFill="1" applyBorder="1" applyAlignment="1">
      <alignment horizontal="right" vertical="center"/>
    </xf>
    <xf numFmtId="192" fontId="6" fillId="0" borderId="1" xfId="5" applyNumberFormat="1" applyFont="1" applyFill="1" applyBorder="1" applyAlignment="1">
      <alignment horizontal="right" vertical="center"/>
    </xf>
    <xf numFmtId="192" fontId="6" fillId="2" borderId="1" xfId="6" applyNumberFormat="1" applyFont="1" applyFill="1" applyBorder="1" applyAlignment="1">
      <alignment horizontal="right" vertical="center"/>
    </xf>
    <xf numFmtId="192" fontId="6" fillId="0" borderId="1" xfId="6" applyNumberFormat="1" applyFont="1" applyFill="1" applyBorder="1" applyAlignment="1">
      <alignment horizontal="right" vertical="center"/>
    </xf>
    <xf numFmtId="192" fontId="6" fillId="0" borderId="0" xfId="6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center"/>
    </xf>
    <xf numFmtId="192" fontId="8" fillId="0" borderId="0" xfId="0" applyNumberFormat="1" applyFont="1" applyFill="1" applyBorder="1" applyAlignment="1">
      <alignment vertical="center"/>
    </xf>
    <xf numFmtId="192" fontId="6" fillId="2" borderId="0" xfId="6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87" fontId="6" fillId="0" borderId="0" xfId="1" quotePrefix="1" applyNumberFormat="1" applyFont="1" applyFill="1" applyBorder="1" applyAlignment="1">
      <alignment horizontal="left" vertical="center"/>
    </xf>
    <xf numFmtId="187" fontId="5" fillId="0" borderId="0" xfId="1" quotePrefix="1" applyNumberFormat="1" applyFont="1" applyFill="1" applyAlignment="1">
      <alignment horizontal="left" vertical="center"/>
    </xf>
    <xf numFmtId="187" fontId="6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Alignment="1">
      <alignment horizontal="left" vertical="center"/>
    </xf>
    <xf numFmtId="187" fontId="5" fillId="0" borderId="1" xfId="1" applyNumberFormat="1" applyFont="1" applyFill="1" applyBorder="1" applyAlignment="1">
      <alignment horizontal="left" vertical="center"/>
    </xf>
    <xf numFmtId="187" fontId="6" fillId="0" borderId="1" xfId="1" applyNumberFormat="1" applyFont="1" applyFill="1" applyBorder="1" applyAlignment="1">
      <alignment horizontal="left" vertical="center"/>
    </xf>
    <xf numFmtId="187" fontId="6" fillId="0" borderId="1" xfId="1" applyNumberFormat="1" applyFont="1" applyFill="1" applyBorder="1" applyAlignment="1">
      <alignment horizontal="center" vertical="center"/>
    </xf>
    <xf numFmtId="187" fontId="5" fillId="0" borderId="1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 applyProtection="1">
      <alignment vertical="center"/>
      <protection locked="0"/>
    </xf>
    <xf numFmtId="192" fontId="6" fillId="0" borderId="0" xfId="1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left" vertical="center"/>
    </xf>
    <xf numFmtId="190" fontId="6" fillId="0" borderId="1" xfId="5" applyNumberFormat="1" applyFont="1" applyFill="1" applyBorder="1" applyAlignment="1">
      <alignment horizontal="right" vertical="center"/>
    </xf>
    <xf numFmtId="187" fontId="7" fillId="0" borderId="0" xfId="1" applyNumberFormat="1" applyFont="1" applyFill="1" applyAlignment="1">
      <alignment horizontal="right" vertical="center"/>
    </xf>
    <xf numFmtId="189" fontId="7" fillId="2" borderId="0" xfId="5" applyNumberFormat="1" applyFont="1" applyFill="1" applyAlignment="1">
      <alignment horizontal="right" vertical="center"/>
    </xf>
    <xf numFmtId="3" fontId="7" fillId="2" borderId="0" xfId="6" applyNumberFormat="1" applyFont="1" applyFill="1" applyAlignment="1">
      <alignment horizontal="right" vertical="center"/>
    </xf>
    <xf numFmtId="187" fontId="8" fillId="0" borderId="0" xfId="1" applyNumberFormat="1" applyFont="1" applyFill="1" applyAlignment="1">
      <alignment horizontal="left" vertical="center"/>
    </xf>
    <xf numFmtId="187" fontId="8" fillId="0" borderId="1" xfId="1" applyNumberFormat="1" applyFont="1" applyFill="1" applyBorder="1" applyAlignment="1">
      <alignment horizontal="left" vertical="center"/>
    </xf>
    <xf numFmtId="187" fontId="9" fillId="0" borderId="0" xfId="1" applyNumberFormat="1" applyFont="1" applyFill="1" applyAlignment="1">
      <alignment horizontal="left" vertical="center"/>
    </xf>
    <xf numFmtId="187" fontId="9" fillId="0" borderId="0" xfId="1" applyNumberFormat="1" applyFont="1" applyFill="1" applyBorder="1" applyAlignment="1">
      <alignment horizontal="left" vertical="center"/>
    </xf>
    <xf numFmtId="187" fontId="8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vertical="center"/>
    </xf>
    <xf numFmtId="187" fontId="9" fillId="0" borderId="0" xfId="1" quotePrefix="1" applyNumberFormat="1" applyFont="1" applyFill="1" applyAlignment="1">
      <alignment horizontal="left" vertical="center"/>
    </xf>
    <xf numFmtId="187" fontId="9" fillId="0" borderId="1" xfId="1" applyNumberFormat="1" applyFont="1" applyFill="1" applyBorder="1" applyAlignment="1">
      <alignment horizontal="left" vertical="center"/>
    </xf>
    <xf numFmtId="189" fontId="6" fillId="0" borderId="1" xfId="6" applyNumberFormat="1" applyFont="1" applyFill="1" applyBorder="1" applyAlignment="1">
      <alignment horizontal="right" vertical="center"/>
    </xf>
    <xf numFmtId="189" fontId="6" fillId="0" borderId="1" xfId="1" applyNumberFormat="1" applyFont="1" applyFill="1" applyBorder="1" applyAlignment="1">
      <alignment horizontal="right" vertical="center"/>
    </xf>
    <xf numFmtId="189" fontId="8" fillId="0" borderId="0" xfId="5" applyNumberFormat="1" applyFont="1" applyFill="1" applyAlignment="1">
      <alignment horizontal="right" vertical="center"/>
    </xf>
    <xf numFmtId="189" fontId="8" fillId="0" borderId="1" xfId="5" applyNumberFormat="1" applyFont="1" applyFill="1" applyBorder="1" applyAlignment="1">
      <alignment horizontal="right" vertical="center"/>
    </xf>
    <xf numFmtId="189" fontId="8" fillId="0" borderId="0" xfId="5" applyNumberFormat="1" applyFont="1" applyFill="1" applyBorder="1" applyAlignment="1">
      <alignment horizontal="right" vertical="center"/>
    </xf>
    <xf numFmtId="3" fontId="9" fillId="0" borderId="0" xfId="6" applyNumberFormat="1" applyFont="1" applyFill="1" applyAlignment="1">
      <alignment horizontal="right" vertical="center"/>
    </xf>
    <xf numFmtId="3" fontId="9" fillId="0" borderId="0" xfId="6" applyNumberFormat="1" applyFont="1" applyFill="1" applyBorder="1" applyAlignment="1">
      <alignment horizontal="right" vertical="center"/>
    </xf>
    <xf numFmtId="3" fontId="9" fillId="0" borderId="1" xfId="6" applyNumberFormat="1" applyFont="1" applyFill="1" applyBorder="1" applyAlignment="1">
      <alignment horizontal="right" vertical="center"/>
    </xf>
    <xf numFmtId="191" fontId="8" fillId="0" borderId="0" xfId="6" applyNumberFormat="1" applyFont="1" applyFill="1" applyBorder="1" applyAlignment="1">
      <alignment horizontal="right" vertical="center"/>
    </xf>
    <xf numFmtId="187" fontId="8" fillId="0" borderId="1" xfId="5" applyNumberFormat="1" applyFont="1" applyFill="1" applyBorder="1" applyAlignment="1">
      <alignment horizontal="right" vertical="center"/>
    </xf>
    <xf numFmtId="3" fontId="8" fillId="0" borderId="0" xfId="6" applyNumberFormat="1" applyFont="1" applyFill="1" applyAlignment="1">
      <alignment horizontal="right" vertical="center"/>
    </xf>
    <xf numFmtId="189" fontId="8" fillId="0" borderId="0" xfId="5" applyNumberFormat="1" applyFont="1" applyFill="1" applyBorder="1" applyAlignment="1">
      <alignment vertical="center"/>
    </xf>
    <xf numFmtId="192" fontId="8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92" fontId="5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187" fontId="5" fillId="0" borderId="0" xfId="0" applyNumberFormat="1" applyFont="1" applyFill="1" applyAlignment="1">
      <alignment vertical="center"/>
    </xf>
    <xf numFmtId="192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92" fontId="6" fillId="0" borderId="2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8" fillId="0" borderId="0" xfId="0" quotePrefix="1" applyFont="1" applyFill="1" applyAlignment="1">
      <alignment vertical="center"/>
    </xf>
    <xf numFmtId="187" fontId="6" fillId="0" borderId="0" xfId="0" applyNumberFormat="1" applyFont="1" applyFill="1" applyAlignment="1">
      <alignment horizontal="left" vertical="center"/>
    </xf>
    <xf numFmtId="0" fontId="8" fillId="0" borderId="0" xfId="0" quotePrefix="1" applyFont="1" applyFill="1" applyAlignment="1" applyProtection="1">
      <alignment vertical="center"/>
      <protection locked="0"/>
    </xf>
    <xf numFmtId="187" fontId="6" fillId="0" borderId="0" xfId="1" quotePrefix="1" applyNumberFormat="1" applyFont="1" applyFill="1" applyAlignment="1">
      <alignment horizontal="left" vertical="center"/>
    </xf>
    <xf numFmtId="187" fontId="5" fillId="0" borderId="0" xfId="1" quotePrefix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92" fontId="8" fillId="2" borderId="2" xfId="5" applyNumberFormat="1" applyFont="1" applyFill="1" applyBorder="1" applyAlignment="1">
      <alignment horizontal="right" vertical="center"/>
    </xf>
    <xf numFmtId="192" fontId="7" fillId="0" borderId="0" xfId="1" applyNumberFormat="1" applyFont="1" applyFill="1" applyAlignment="1">
      <alignment horizontal="right" vertical="center"/>
    </xf>
    <xf numFmtId="192" fontId="8" fillId="0" borderId="2" xfId="5" applyNumberFormat="1" applyFont="1" applyFill="1" applyBorder="1" applyAlignment="1">
      <alignment horizontal="right" vertical="center"/>
    </xf>
    <xf numFmtId="192" fontId="7" fillId="2" borderId="0" xfId="5" applyNumberFormat="1" applyFont="1" applyFill="1" applyBorder="1" applyAlignment="1">
      <alignment horizontal="right" vertical="center"/>
    </xf>
    <xf numFmtId="192" fontId="8" fillId="0" borderId="0" xfId="5" applyNumberFormat="1" applyFont="1" applyFill="1" applyBorder="1" applyAlignment="1">
      <alignment horizontal="right" vertical="center"/>
    </xf>
    <xf numFmtId="192" fontId="7" fillId="2" borderId="0" xfId="5" applyNumberFormat="1" applyFont="1" applyFill="1" applyAlignment="1">
      <alignment horizontal="right" vertical="center"/>
    </xf>
    <xf numFmtId="192" fontId="8" fillId="0" borderId="0" xfId="5" applyNumberFormat="1" applyFont="1" applyFill="1" applyAlignment="1">
      <alignment horizontal="right" vertical="center"/>
    </xf>
    <xf numFmtId="192" fontId="8" fillId="2" borderId="0" xfId="6" applyNumberFormat="1" applyFont="1" applyFill="1" applyAlignment="1">
      <alignment horizontal="right" vertical="center"/>
    </xf>
    <xf numFmtId="192" fontId="8" fillId="0" borderId="0" xfId="6" applyNumberFormat="1" applyFont="1" applyFill="1" applyAlignment="1">
      <alignment horizontal="right" vertical="center"/>
    </xf>
    <xf numFmtId="192" fontId="8" fillId="2" borderId="1" xfId="6" applyNumberFormat="1" applyFont="1" applyFill="1" applyBorder="1" applyAlignment="1">
      <alignment horizontal="right" vertical="center"/>
    </xf>
    <xf numFmtId="192" fontId="8" fillId="0" borderId="1" xfId="5" applyNumberFormat="1" applyFont="1" applyFill="1" applyBorder="1" applyAlignment="1">
      <alignment horizontal="right" vertical="center"/>
    </xf>
    <xf numFmtId="192" fontId="8" fillId="0" borderId="1" xfId="6" applyNumberFormat="1" applyFont="1" applyFill="1" applyBorder="1" applyAlignment="1">
      <alignment horizontal="right" vertical="center"/>
    </xf>
    <xf numFmtId="192" fontId="8" fillId="2" borderId="1" xfId="5" applyNumberFormat="1" applyFont="1" applyFill="1" applyBorder="1" applyAlignment="1">
      <alignment horizontal="right" vertical="center"/>
    </xf>
    <xf numFmtId="192" fontId="8" fillId="2" borderId="0" xfId="5" applyNumberFormat="1" applyFont="1" applyFill="1" applyAlignment="1">
      <alignment horizontal="right" vertical="center"/>
    </xf>
    <xf numFmtId="192" fontId="8" fillId="2" borderId="2" xfId="6" applyNumberFormat="1" applyFont="1" applyFill="1" applyBorder="1" applyAlignment="1">
      <alignment horizontal="right" vertical="center"/>
    </xf>
    <xf numFmtId="192" fontId="8" fillId="0" borderId="2" xfId="6" applyNumberFormat="1" applyFont="1" applyFill="1" applyBorder="1" applyAlignment="1">
      <alignment horizontal="right" vertical="center"/>
    </xf>
    <xf numFmtId="192" fontId="6" fillId="0" borderId="0" xfId="8" applyNumberFormat="1" applyFont="1" applyFill="1" applyBorder="1" applyAlignment="1">
      <alignment horizontal="right" vertical="center"/>
    </xf>
    <xf numFmtId="192" fontId="7" fillId="2" borderId="0" xfId="6" applyNumberFormat="1" applyFont="1" applyFill="1" applyAlignment="1">
      <alignment horizontal="right" vertical="center"/>
    </xf>
    <xf numFmtId="192" fontId="6" fillId="0" borderId="0" xfId="5" applyNumberFormat="1" applyFont="1" applyFill="1" applyBorder="1" applyAlignment="1">
      <alignment vertical="center"/>
    </xf>
    <xf numFmtId="192" fontId="8" fillId="0" borderId="0" xfId="5" applyNumberFormat="1" applyFont="1" applyFill="1" applyBorder="1" applyAlignment="1">
      <alignment vertical="center"/>
    </xf>
    <xf numFmtId="192" fontId="8" fillId="0" borderId="0" xfId="6" applyNumberFormat="1" applyFont="1" applyFill="1" applyBorder="1" applyAlignment="1">
      <alignment horizontal="right" vertical="center"/>
    </xf>
    <xf numFmtId="192" fontId="6" fillId="0" borderId="0" xfId="5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87" fontId="8" fillId="0" borderId="0" xfId="1" applyNumberFormat="1" applyFont="1" applyFill="1" applyAlignment="1">
      <alignment vertical="center"/>
    </xf>
    <xf numFmtId="187" fontId="10" fillId="0" borderId="0" xfId="1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1" quotePrefix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8" fillId="0" borderId="0" xfId="4" applyFont="1" applyFill="1" applyAlignment="1">
      <alignment vertical="center"/>
    </xf>
    <xf numFmtId="192" fontId="8" fillId="2" borderId="4" xfId="6" applyNumberFormat="1" applyFont="1" applyFill="1" applyBorder="1" applyAlignment="1">
      <alignment horizontal="right" vertical="center"/>
    </xf>
    <xf numFmtId="192" fontId="6" fillId="2" borderId="0" xfId="5" applyNumberFormat="1" applyFont="1" applyFill="1" applyAlignment="1">
      <alignment horizontal="right" vertical="center"/>
    </xf>
    <xf numFmtId="192" fontId="5" fillId="2" borderId="0" xfId="6" applyNumberFormat="1" applyFont="1" applyFill="1" applyBorder="1" applyAlignment="1">
      <alignment horizontal="right" vertical="center"/>
    </xf>
    <xf numFmtId="192" fontId="5" fillId="0" borderId="0" xfId="1" applyNumberFormat="1" applyFont="1" applyFill="1" applyAlignment="1">
      <alignment horizontal="right" vertical="center"/>
    </xf>
    <xf numFmtId="192" fontId="5" fillId="0" borderId="0" xfId="6" applyNumberFormat="1" applyFont="1" applyFill="1" applyBorder="1" applyAlignment="1">
      <alignment horizontal="right" vertical="center"/>
    </xf>
    <xf numFmtId="192" fontId="8" fillId="0" borderId="0" xfId="0" applyNumberFormat="1" applyFont="1" applyFill="1" applyBorder="1" applyAlignment="1" applyProtection="1">
      <alignment vertical="center"/>
      <protection locked="0"/>
    </xf>
    <xf numFmtId="192" fontId="8" fillId="2" borderId="0" xfId="0" applyNumberFormat="1" applyFont="1" applyFill="1" applyBorder="1" applyAlignment="1" applyProtection="1">
      <alignment vertical="center"/>
      <protection locked="0"/>
    </xf>
    <xf numFmtId="192" fontId="6" fillId="2" borderId="2" xfId="6" applyNumberFormat="1" applyFont="1" applyFill="1" applyBorder="1" applyAlignment="1">
      <alignment horizontal="right" vertical="center"/>
    </xf>
    <xf numFmtId="192" fontId="6" fillId="0" borderId="2" xfId="6" applyNumberFormat="1" applyFont="1" applyFill="1" applyBorder="1" applyAlignment="1">
      <alignment horizontal="right" vertical="center"/>
    </xf>
    <xf numFmtId="193" fontId="6" fillId="2" borderId="0" xfId="6" applyNumberFormat="1" applyFont="1" applyFill="1" applyAlignment="1">
      <alignment horizontal="right" vertical="center"/>
    </xf>
    <xf numFmtId="193" fontId="6" fillId="0" borderId="0" xfId="1" applyNumberFormat="1" applyFont="1" applyFill="1" applyAlignment="1">
      <alignment horizontal="right" vertical="center"/>
    </xf>
    <xf numFmtId="193" fontId="6" fillId="0" borderId="0" xfId="6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left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92" fontId="5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right" vertical="center"/>
    </xf>
    <xf numFmtId="192" fontId="5" fillId="0" borderId="0" xfId="0" applyNumberFormat="1" applyFont="1" applyFill="1" applyAlignment="1">
      <alignment vertical="center"/>
    </xf>
    <xf numFmtId="192" fontId="5" fillId="0" borderId="0" xfId="0" applyNumberFormat="1" applyFont="1" applyFill="1" applyBorder="1" applyAlignment="1">
      <alignment vertical="center"/>
    </xf>
    <xf numFmtId="19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5" fillId="0" borderId="0" xfId="0" quotePrefix="1" applyNumberFormat="1" applyFont="1" applyFill="1" applyAlignment="1">
      <alignment horizontal="right" vertical="center"/>
    </xf>
    <xf numFmtId="187" fontId="5" fillId="0" borderId="1" xfId="0" applyNumberFormat="1" applyFont="1" applyFill="1" applyBorder="1" applyAlignment="1">
      <alignment horizontal="center" vertical="center"/>
    </xf>
    <xf numFmtId="192" fontId="5" fillId="0" borderId="1" xfId="0" applyNumberFormat="1" applyFont="1" applyFill="1" applyBorder="1" applyAlignment="1">
      <alignment horizontal="right" vertical="center"/>
    </xf>
    <xf numFmtId="192" fontId="5" fillId="0" borderId="4" xfId="0" applyNumberFormat="1" applyFont="1" applyFill="1" applyBorder="1" applyAlignment="1">
      <alignment horizontal="center" vertical="center"/>
    </xf>
    <xf numFmtId="192" fontId="5" fillId="0" borderId="4" xfId="0" applyNumberFormat="1" applyFont="1" applyFill="1" applyBorder="1" applyAlignment="1">
      <alignment vertical="center"/>
    </xf>
    <xf numFmtId="187" fontId="5" fillId="0" borderId="1" xfId="1" applyNumberFormat="1" applyFont="1" applyBorder="1" applyAlignment="1">
      <alignment horizontal="left" vertical="center"/>
    </xf>
    <xf numFmtId="3" fontId="5" fillId="0" borderId="0" xfId="6" applyNumberFormat="1" applyFont="1" applyAlignment="1">
      <alignment horizontal="right" vertical="center"/>
    </xf>
    <xf numFmtId="187" fontId="6" fillId="0" borderId="0" xfId="1" applyNumberFormat="1" applyFont="1" applyAlignment="1">
      <alignment horizontal="right" vertical="center"/>
    </xf>
    <xf numFmtId="187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87" fontId="6" fillId="0" borderId="0" xfId="0" applyNumberFormat="1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7" fontId="6" fillId="0" borderId="0" xfId="1" applyNumberFormat="1" applyFont="1" applyAlignment="1">
      <alignment horizontal="left" vertical="center"/>
    </xf>
    <xf numFmtId="43" fontId="6" fillId="0" borderId="0" xfId="8" applyFont="1" applyFill="1" applyAlignment="1">
      <alignment horizontal="right" vertical="center"/>
    </xf>
    <xf numFmtId="192" fontId="6" fillId="2" borderId="1" xfId="6" applyNumberFormat="1" applyFont="1" applyFill="1" applyBorder="1" applyAlignment="1">
      <alignment horizontal="right" vertical="center"/>
    </xf>
    <xf numFmtId="192" fontId="6" fillId="2" borderId="0" xfId="6" applyNumberFormat="1" applyFont="1" applyFill="1" applyBorder="1" applyAlignment="1">
      <alignment horizontal="right" vertical="center"/>
    </xf>
    <xf numFmtId="192" fontId="6" fillId="2" borderId="0" xfId="6" applyNumberFormat="1" applyFont="1" applyFill="1" applyBorder="1" applyAlignment="1">
      <alignment horizontal="right" vertical="center"/>
    </xf>
    <xf numFmtId="192" fontId="6" fillId="2" borderId="1" xfId="6" applyNumberFormat="1" applyFont="1" applyFill="1" applyBorder="1" applyAlignment="1">
      <alignment horizontal="right" vertical="center"/>
    </xf>
    <xf numFmtId="192" fontId="6" fillId="2" borderId="0" xfId="6" applyNumberFormat="1" applyFont="1" applyFill="1" applyBorder="1" applyAlignment="1">
      <alignment horizontal="right" vertical="center"/>
    </xf>
    <xf numFmtId="192" fontId="6" fillId="2" borderId="1" xfId="6" applyNumberFormat="1" applyFont="1" applyFill="1" applyBorder="1" applyAlignment="1">
      <alignment horizontal="right" vertical="center"/>
    </xf>
    <xf numFmtId="192" fontId="6" fillId="2" borderId="0" xfId="6" applyNumberFormat="1" applyFont="1" applyFill="1" applyBorder="1" applyAlignment="1">
      <alignment horizontal="right" vertical="center"/>
    </xf>
    <xf numFmtId="192" fontId="6" fillId="2" borderId="1" xfId="6" applyNumberFormat="1" applyFont="1" applyFill="1" applyBorder="1" applyAlignment="1">
      <alignment horizontal="right" vertical="center"/>
    </xf>
    <xf numFmtId="192" fontId="6" fillId="2" borderId="0" xfId="6" applyNumberFormat="1" applyFont="1" applyFill="1" applyBorder="1" applyAlignment="1">
      <alignment horizontal="right" vertical="center"/>
    </xf>
    <xf numFmtId="189" fontId="5" fillId="0" borderId="1" xfId="5" applyNumberFormat="1" applyFont="1" applyFill="1" applyBorder="1" applyAlignment="1">
      <alignment horizontal="center" vertical="center"/>
    </xf>
    <xf numFmtId="192" fontId="5" fillId="0" borderId="1" xfId="0" applyNumberFormat="1" applyFont="1" applyFill="1" applyBorder="1" applyAlignment="1">
      <alignment horizontal="center" vertical="center"/>
    </xf>
    <xf numFmtId="192" fontId="5" fillId="0" borderId="3" xfId="0" applyNumberFormat="1" applyFont="1" applyFill="1" applyBorder="1" applyAlignment="1">
      <alignment horizontal="center" vertical="center"/>
    </xf>
  </cellXfs>
  <cellStyles count="1903">
    <cellStyle name="]_x000d__x000a_Zoomed=1_x000d__x000a_Row=0_x000d__x000a_Column=0_x000d__x000a_Height=0_x000d__x000a_Width=0_x000d__x000a_FontName=FoxFont_x000d__x000a_FontStyle=0_x000d__x000a_FontSize=9_x000d__x000a_PrtFontName=FoxPrin" xfId="1448" xr:uid="{A56FBCC2-F16D-47A6-99B6-776D6EB2B306}"/>
    <cellStyle name="]_x000d__x000a_Zoomed=1_x000d__x000a_Row=0_x000d__x000a_Column=0_x000d__x000a_Height=0_x000d__x000a_Width=0_x000d__x000a_FontName=FoxFont_x000d__x000a_FontStyle=0_x000d__x000a_FontSize=9_x000d__x000a_PrtFontName=FoxPrin 2 2" xfId="1675" xr:uid="{89D9F6C7-9B64-4846-8A70-E83DC83448F2}"/>
    <cellStyle name="]_x000d__x000a_Zoomed=1_x000d__x000a_Row=0_x000d__x000a_Column=0_x000d__x000a_Height=0_x000d__x000a_Width=0_x000d__x000a_FontName=FoxFont_x000d__x000a_FontStyle=0_x000d__x000a_FontSize=9_x000d__x000a_PrtFontName=FoxPrin 3" xfId="1676" xr:uid="{28DA9970-C4D6-4D42-A0F1-BB7BD710C479}"/>
    <cellStyle name="_~4290797" xfId="47" xr:uid="{A2038B50-C036-4359-ADBA-EA5F14D779CD}"/>
    <cellStyle name="_E&amp;M Strategy Plan_TOAP2009 rev6_24Apr09" xfId="48" xr:uid="{FE280162-54F6-47BF-984C-F2AD77CFA356}"/>
    <cellStyle name="_KPI 2010_TOAISM_PC_Support" xfId="49" xr:uid="{42FEE1E7-2CE6-4C68-9CD0-E8CD55C4D359}"/>
    <cellStyle name="_Production Volume Y2012(30.9.2011)" xfId="50" xr:uid="{B98CFAA0-E5B0-4286-BC79-9212FBE2D842}"/>
    <cellStyle name="_RM PUR (ISM) Mar'10" xfId="51" xr:uid="{40FD340B-5852-4A2D-BB69-CBD8F69DB247}"/>
    <cellStyle name="0,0_x000d__x000a_NA_x000d__x000a_" xfId="52" xr:uid="{32ADC83D-F57E-41FD-BA7B-F8EB385D10E0}"/>
    <cellStyle name="_x0005_0&gt;??" xfId="53" xr:uid="{6C9772E8-32A5-44CC-8416-12BD6EC69EB0}"/>
    <cellStyle name="_x0005_0&gt;?? 2" xfId="54" xr:uid="{FD47B7CA-EE42-4EC1-AF68-DBE2FF879AFA}"/>
    <cellStyle name="_x0005_0&gt;?? 2 2" xfId="298" xr:uid="{2D42F4FC-2034-4B65-833B-53F9A9AC777D}"/>
    <cellStyle name="_x0005_0&gt;?? 3" xfId="55" xr:uid="{D6EB6594-BCD9-4B4E-94B6-62AD611F282E}"/>
    <cellStyle name="_x0005_0&gt;?? 4" xfId="1221" xr:uid="{4ED7F594-1E9D-4FD7-A320-DBCC56155E42}"/>
    <cellStyle name="_x0005_0&gt;?? 5" xfId="1303" xr:uid="{A08D48ED-7E22-4A60-BC74-2EBB7AF32AB9}"/>
    <cellStyle name="0&gt;឴Ǵ" xfId="1222" xr:uid="{118E8548-A55B-4513-BBC0-D376150508DC}"/>
    <cellStyle name="_x0005_0&gt;឴Ǵ" xfId="56" xr:uid="{C321EDE9-32F7-44DB-B862-E53E3EFC8D54}"/>
    <cellStyle name="2" xfId="57" xr:uid="{70ECDAF7-401A-4408-8DF3-5416AE61BBA8}"/>
    <cellStyle name="20% - Accent1 10" xfId="677" xr:uid="{5EFA8062-AB02-4622-8617-9495AA8FB6BE}"/>
    <cellStyle name="20% - Accent1 10 2" xfId="948" xr:uid="{E1D18124-E61F-4B28-AF98-4132FF5A913F}"/>
    <cellStyle name="20% - Accent1 11" xfId="693" xr:uid="{AAC258BD-4FE9-4714-A1FD-0E391CFEE5DE}"/>
    <cellStyle name="20% - Accent1 12" xfId="963" xr:uid="{2F4D220F-07F1-485E-94C0-52F598C166AE}"/>
    <cellStyle name="20% - Accent1 13" xfId="977" xr:uid="{D7E062B0-8DAF-458E-AED2-506B9A654C84}"/>
    <cellStyle name="20% - Accent1 14" xfId="1064" xr:uid="{6A1A1D6D-4D50-4730-B046-C110E0C979EF}"/>
    <cellStyle name="20% - Accent1 15" xfId="1079" xr:uid="{8DD7CE10-1B6D-49E9-B0D6-DEF780AAABA0}"/>
    <cellStyle name="20% - Accent1 16" xfId="340" xr:uid="{3465245F-EC0D-42F9-BDAB-FBD99CBE1B38}"/>
    <cellStyle name="20% - Accent1 2" xfId="58" xr:uid="{F6C4F3B1-D5D4-4804-8C87-9AB84254CAE5}"/>
    <cellStyle name="20% - Accent1 2 2" xfId="371" xr:uid="{832E3DD1-9D82-4A02-9677-428D3DB2F76C}"/>
    <cellStyle name="20% - Accent1 2 2 2" xfId="372" xr:uid="{5D5DE74F-C533-4280-A656-E9F33219735F}"/>
    <cellStyle name="20% - Accent1 2 2 2 2" xfId="900" xr:uid="{358BA444-759D-4553-8B17-642214098154}"/>
    <cellStyle name="20% - Accent1 2 2 3" xfId="768" xr:uid="{3C3F57F8-216F-4DD7-A6F6-AE6E4823ABD4}"/>
    <cellStyle name="20% - Accent1 2 2 4" xfId="1050" xr:uid="{1829C9A7-755D-4F11-BFD4-7AD8270CD4B4}"/>
    <cellStyle name="20% - Accent1 2 2 5" xfId="1092" xr:uid="{2EC4FD72-E6B2-4E49-B569-56ACE7EE103F}"/>
    <cellStyle name="20% - Accent1 2 3" xfId="373" xr:uid="{5F005802-B47F-406A-992C-F1AA99E56E5A}"/>
    <cellStyle name="20% - Accent1 2 3 2" xfId="806" xr:uid="{2CC2A18C-2B7A-4439-84D4-39F06D82EC02}"/>
    <cellStyle name="20% - Accent1 2 4" xfId="603" xr:uid="{85B4294B-21B4-4A1F-AF0F-D91633DB4BA3}"/>
    <cellStyle name="20% - Accent1 2 4 2" xfId="734" xr:uid="{D7EF338E-FE7E-401C-A747-9FE76E10FF2D}"/>
    <cellStyle name="20% - Accent1 2 4 3" xfId="1185" xr:uid="{410C92BE-E444-4D2B-ABB5-CC310C2E0E40}"/>
    <cellStyle name="20% - Accent1 2 5" xfId="1016" xr:uid="{896E0262-E808-4DD6-B4A7-3F984441CBBB}"/>
    <cellStyle name="20% - Accent1 2 6" xfId="1093" xr:uid="{131E5871-0537-4578-ABBB-904B20E0BCF8}"/>
    <cellStyle name="20% - Accent1 2 7" xfId="370" xr:uid="{0940BDC4-9A5B-4E73-AE49-44E5170018B3}"/>
    <cellStyle name="20% - Accent1 3" xfId="374" xr:uid="{C81BEAD9-51F4-47C3-AF97-1C54277A6A37}"/>
    <cellStyle name="20% - Accent1 3 2" xfId="375" xr:uid="{912C47EC-354D-44CD-8776-98F3A1CCC618}"/>
    <cellStyle name="20% - Accent1 3 2 2" xfId="833" xr:uid="{AD659876-D655-453A-8BD0-47DDADC28594}"/>
    <cellStyle name="20% - Accent1 3 3" xfId="716" xr:uid="{24161963-A5FE-42A9-88B4-304C43895071}"/>
    <cellStyle name="20% - Accent1 3 4" xfId="998" xr:uid="{7E48EA9C-7AF5-4595-A0EA-F7F59836A734}"/>
    <cellStyle name="20% - Accent1 3 5" xfId="1094" xr:uid="{093A984E-9B64-4DB0-95E3-901482C18050}"/>
    <cellStyle name="20% - Accent1 3 6" xfId="1536" xr:uid="{2DAD6FF6-8965-46E6-8C75-80A08E452236}"/>
    <cellStyle name="20% - Accent1 4" xfId="376" xr:uid="{658765AD-54A2-449B-88E3-6E84026C59FC}"/>
    <cellStyle name="20% - Accent1 4 2" xfId="377" xr:uid="{18505A38-1208-454D-A4A6-90E740CD5989}"/>
    <cellStyle name="20% - Accent1 4 2 2" xfId="848" xr:uid="{798406D0-A3B2-44F3-89CB-26E4280B66AB}"/>
    <cellStyle name="20% - Accent1 4 3" xfId="750" xr:uid="{DE1B1283-C87D-4ECA-80D4-49D1C8BEBFD5}"/>
    <cellStyle name="20% - Accent1 4 4" xfId="1032" xr:uid="{85CE1BDA-C600-4D21-80B6-C278F2CC409A}"/>
    <cellStyle name="20% - Accent1 5" xfId="378" xr:uid="{A0596114-42F4-4FF7-8B66-79AFD3DA354E}"/>
    <cellStyle name="20% - Accent1 5 2" xfId="860" xr:uid="{B5749AC6-33BE-4268-86F2-D1ACF70DE045}"/>
    <cellStyle name="20% - Accent1 5 3" xfId="1095" xr:uid="{6E83EEA4-FE83-4499-9E2D-AFD8641C56BD}"/>
    <cellStyle name="20% - Accent1 6" xfId="379" xr:uid="{D007B9EF-7CDA-42B4-98C6-7A0067316D83}"/>
    <cellStyle name="20% - Accent1 6 2" xfId="882" xr:uid="{1EA6BF3C-EAD9-4051-9956-C17679CBCCCC}"/>
    <cellStyle name="20% - Accent1 6 3" xfId="1096" xr:uid="{0B027F27-A968-4C7B-8C39-F3B7D000358D}"/>
    <cellStyle name="20% - Accent1 7" xfId="380" xr:uid="{551011D5-205F-4DFA-B2C1-E309E1F79368}"/>
    <cellStyle name="20% - Accent1 7 2" xfId="788" xr:uid="{C5D15CCD-389F-4C8F-A241-C4E0163948F7}"/>
    <cellStyle name="20% - Accent1 8" xfId="647" xr:uid="{63F3254B-E3AF-4E93-BCF6-F6BB2BFE538C}"/>
    <cellStyle name="20% - Accent1 8 2" xfId="918" xr:uid="{3CB67F86-029B-452D-BDAB-A3F8BF68089B}"/>
    <cellStyle name="20% - Accent1 9" xfId="662" xr:uid="{8EE49674-1A05-4B0A-9CC5-80A837C7BAF1}"/>
    <cellStyle name="20% - Accent1 9 2" xfId="933" xr:uid="{CF329215-84FB-4AAF-942B-A1B93D38E4D1}"/>
    <cellStyle name="20% - Accent2 10" xfId="679" xr:uid="{2AC2D954-8600-4E59-AF74-3113013F5545}"/>
    <cellStyle name="20% - Accent2 10 2" xfId="950" xr:uid="{215B309C-293D-427F-B4E3-48735287A85F}"/>
    <cellStyle name="20% - Accent2 11" xfId="695" xr:uid="{142BE675-C4FF-40E0-8A25-791D00A55EBD}"/>
    <cellStyle name="20% - Accent2 12" xfId="965" xr:uid="{56FE2861-474F-4FF1-8463-D3787E6D7F6A}"/>
    <cellStyle name="20% - Accent2 13" xfId="979" xr:uid="{B7E80069-8D9A-450B-AD22-41D6FF130A26}"/>
    <cellStyle name="20% - Accent2 14" xfId="1066" xr:uid="{BD85FCD4-1B3D-4912-9D05-18B33EDC7B04}"/>
    <cellStyle name="20% - Accent2 15" xfId="1081" xr:uid="{F499DA5F-E9BF-4EF9-AA1E-7634D4EFEA86}"/>
    <cellStyle name="20% - Accent2 16" xfId="343" xr:uid="{79813F71-70CD-4AA4-ABD7-3D12ACE676C8}"/>
    <cellStyle name="20% - Accent2 2" xfId="59" xr:uid="{FEB11131-D47C-4246-AC81-CD1365F88A69}"/>
    <cellStyle name="20% - Accent2 2 2" xfId="382" xr:uid="{AB34EC38-A645-4E08-BE2B-11F3ACA31AC0}"/>
    <cellStyle name="20% - Accent2 2 2 2" xfId="383" xr:uid="{4A58BED7-E02D-4C07-AB8D-FFC4C3BF0295}"/>
    <cellStyle name="20% - Accent2 2 2 2 2" xfId="902" xr:uid="{2DA7EE84-65E2-497D-9F97-4F9D628AED93}"/>
    <cellStyle name="20% - Accent2 2 2 3" xfId="770" xr:uid="{583D6F20-0064-4BD5-8833-9A1750EFB801}"/>
    <cellStyle name="20% - Accent2 2 2 4" xfId="1052" xr:uid="{5D44943F-6F5E-4553-A80B-1E114F2BB179}"/>
    <cellStyle name="20% - Accent2 2 2 5" xfId="1097" xr:uid="{A379F81C-B2C3-4BB9-B8DA-9355BD4BE5FF}"/>
    <cellStyle name="20% - Accent2 2 3" xfId="384" xr:uid="{758063AC-1876-4321-AD51-7FAC5A6C9EE2}"/>
    <cellStyle name="20% - Accent2 2 3 2" xfId="808" xr:uid="{E4B384A7-39F7-4D6E-BBB5-3B4FFBB81F2C}"/>
    <cellStyle name="20% - Accent2 2 4" xfId="629" xr:uid="{07296C39-CDC4-4790-AB42-DF171D5626DD}"/>
    <cellStyle name="20% - Accent2 2 4 2" xfId="736" xr:uid="{2AABA5F6-56A5-483E-A047-F04BCD603B92}"/>
    <cellStyle name="20% - Accent2 2 4 3" xfId="1209" xr:uid="{693F55BC-A2E3-4504-AF5F-D8FE5E0FC149}"/>
    <cellStyle name="20% - Accent2 2 5" xfId="1018" xr:uid="{EAEB55CF-DA02-4594-8176-2E563ADED61B}"/>
    <cellStyle name="20% - Accent2 2 6" xfId="1098" xr:uid="{534F7602-2548-4185-A734-A03E02D7E977}"/>
    <cellStyle name="20% - Accent2 2 7" xfId="381" xr:uid="{03546EFE-82FC-4D61-BA57-0949452D6F93}"/>
    <cellStyle name="20% - Accent2 3" xfId="385" xr:uid="{50ACC3BA-CFCA-4753-8E94-5CC00E1F08D5}"/>
    <cellStyle name="20% - Accent2 3 2" xfId="386" xr:uid="{E2E5E206-69AD-4615-BEB1-890643663415}"/>
    <cellStyle name="20% - Accent2 3 2 2" xfId="835" xr:uid="{C2B3838F-83BE-4CE3-BA2E-F9A7831494A1}"/>
    <cellStyle name="20% - Accent2 3 3" xfId="718" xr:uid="{C5EEC427-F9BE-40DB-A2CF-D59C81BB62D9}"/>
    <cellStyle name="20% - Accent2 3 4" xfId="1000" xr:uid="{63CFF1CF-D44D-4298-B1BC-59700E0A33D1}"/>
    <cellStyle name="20% - Accent2 3 5" xfId="1099" xr:uid="{0C74512B-825E-4590-A03D-E2B134D82509}"/>
    <cellStyle name="20% - Accent2 3 6" xfId="1588" xr:uid="{437C6125-4B18-4231-A47E-1B27456B6DE7}"/>
    <cellStyle name="20% - Accent2 4" xfId="387" xr:uid="{E05F9EDF-A539-49C6-B1F8-6AF1E98065DD}"/>
    <cellStyle name="20% - Accent2 4 2" xfId="388" xr:uid="{C30202B0-DDBF-45A9-9C71-B77431852ADB}"/>
    <cellStyle name="20% - Accent2 4 2 2" xfId="850" xr:uid="{CCA20F77-5367-4C3C-80DD-11E3F4A4444A}"/>
    <cellStyle name="20% - Accent2 4 3" xfId="752" xr:uid="{35EABE1F-C0D8-4AAC-8E93-0F71AFAB20DA}"/>
    <cellStyle name="20% - Accent2 4 4" xfId="1034" xr:uid="{582C5226-F9BE-4373-A65A-D1CF7935D6D1}"/>
    <cellStyle name="20% - Accent2 5" xfId="389" xr:uid="{74FFCC55-7ACB-4AC5-8522-375241C404ED}"/>
    <cellStyle name="20% - Accent2 5 2" xfId="862" xr:uid="{0778FD89-D211-4526-979F-0C59BEC11EDC}"/>
    <cellStyle name="20% - Accent2 5 3" xfId="1100" xr:uid="{0E9F7F7E-0FAC-45EF-B20C-62699A10CC67}"/>
    <cellStyle name="20% - Accent2 6" xfId="390" xr:uid="{3B59B07F-DE75-4D13-A2E1-5EFFCEDC8B22}"/>
    <cellStyle name="20% - Accent2 6 2" xfId="884" xr:uid="{769C0DF2-8E0C-4668-8369-BDACB24C2B8F}"/>
    <cellStyle name="20% - Accent2 6 3" xfId="1101" xr:uid="{16BE3C8E-D818-4192-8EAC-059F4B5B707B}"/>
    <cellStyle name="20% - Accent2 7" xfId="391" xr:uid="{5CECAF18-CAD2-436D-AD20-3F2EB9A60EFB}"/>
    <cellStyle name="20% - Accent2 7 2" xfId="790" xr:uid="{D8E50150-1A6C-47AE-B56C-765615AEB3F8}"/>
    <cellStyle name="20% - Accent2 8" xfId="649" xr:uid="{55C8BC69-2912-411D-996C-FCEC4A5640C1}"/>
    <cellStyle name="20% - Accent2 8 2" xfId="920" xr:uid="{DF2FFE35-1A8F-4CF0-9080-99D75DEF063C}"/>
    <cellStyle name="20% - Accent2 9" xfId="664" xr:uid="{8BDACAF3-71B4-4511-8AD7-0AEB4CCB3E29}"/>
    <cellStyle name="20% - Accent2 9 2" xfId="935" xr:uid="{C6E568AC-328C-4934-A9E5-AD9DD0D5BD76}"/>
    <cellStyle name="20% - Accent3 10" xfId="681" xr:uid="{CD312715-84B9-4A13-AE6E-6002E4865A7D}"/>
    <cellStyle name="20% - Accent3 10 2" xfId="952" xr:uid="{1E9A0FA8-A0ED-44F3-A2A0-F4792703F4AA}"/>
    <cellStyle name="20% - Accent3 11" xfId="697" xr:uid="{633401E3-91A7-4B7A-8AEF-00627E1DF01C}"/>
    <cellStyle name="20% - Accent3 12" xfId="967" xr:uid="{4CE81665-4859-4E49-BE23-397B0DA99ABD}"/>
    <cellStyle name="20% - Accent3 13" xfId="981" xr:uid="{F8E9A57F-9DB2-41CE-A91F-483CA99F3AB4}"/>
    <cellStyle name="20% - Accent3 14" xfId="1068" xr:uid="{42643B2F-D0AB-4604-B746-BE4638EBA3E8}"/>
    <cellStyle name="20% - Accent3 15" xfId="1083" xr:uid="{71503A81-3AAC-4A6E-80A9-4E099DCAD50D}"/>
    <cellStyle name="20% - Accent3 16" xfId="346" xr:uid="{2D7138F8-0916-4983-B322-F71B5B998E1D}"/>
    <cellStyle name="20% - Accent3 2" xfId="60" xr:uid="{B7C8F24E-5017-408B-A36F-C693D70B7D2D}"/>
    <cellStyle name="20% - Accent3 2 2" xfId="393" xr:uid="{10ED743D-AE54-4D9B-91B4-B33CD984BE33}"/>
    <cellStyle name="20% - Accent3 2 2 2" xfId="394" xr:uid="{D264F96C-7ECA-4830-B5F0-613203BD10A1}"/>
    <cellStyle name="20% - Accent3 2 2 2 2" xfId="904" xr:uid="{5AB69215-CEF0-4D6E-AD3A-C5585B90C3D3}"/>
    <cellStyle name="20% - Accent3 2 2 3" xfId="772" xr:uid="{5A394E52-4183-40CF-9C23-2A9DBB4B3960}"/>
    <cellStyle name="20% - Accent3 2 2 4" xfId="1054" xr:uid="{7B052B75-5BB1-4BD9-A546-1C36E9258297}"/>
    <cellStyle name="20% - Accent3 2 2 5" xfId="1102" xr:uid="{8C483B95-1B8E-4819-A289-8250D9A1DCBD}"/>
    <cellStyle name="20% - Accent3 2 3" xfId="395" xr:uid="{246360DC-AF40-4CD8-83C4-BE26A5524B02}"/>
    <cellStyle name="20% - Accent3 2 3 2" xfId="810" xr:uid="{ED1F67FB-F042-412D-A31F-2EF408516629}"/>
    <cellStyle name="20% - Accent3 2 4" xfId="607" xr:uid="{87B85121-9B0C-4F04-9E3F-F35D6CE0CDBD}"/>
    <cellStyle name="20% - Accent3 2 4 2" xfId="738" xr:uid="{46D3A324-19BC-4BD0-AF7A-43E9048A8EA8}"/>
    <cellStyle name="20% - Accent3 2 4 3" xfId="1189" xr:uid="{720009E5-1A25-43E6-A13A-A0A094E71490}"/>
    <cellStyle name="20% - Accent3 2 5" xfId="1020" xr:uid="{F8568ED1-7D29-4771-A46B-22079DA4D458}"/>
    <cellStyle name="20% - Accent3 2 6" xfId="1103" xr:uid="{2AB046F0-19F9-4BB1-9F5F-0F103172669F}"/>
    <cellStyle name="20% - Accent3 2 7" xfId="392" xr:uid="{63681116-DE83-4B70-B226-466CCA55DB55}"/>
    <cellStyle name="20% - Accent3 3" xfId="396" xr:uid="{3E1502CE-A7B4-4787-B6A4-6F70EBC29399}"/>
    <cellStyle name="20% - Accent3 3 2" xfId="397" xr:uid="{48E55080-DB68-4D66-8E88-D37A555DF696}"/>
    <cellStyle name="20% - Accent3 3 2 2" xfId="837" xr:uid="{06F1512C-63CE-4542-B17B-04EBC8E8E578}"/>
    <cellStyle name="20% - Accent3 3 3" xfId="720" xr:uid="{DC758FDD-6571-4BF6-A3E7-DF745A86983B}"/>
    <cellStyle name="20% - Accent3 3 4" xfId="1002" xr:uid="{AE31E84C-074A-4342-B822-EA5852367775}"/>
    <cellStyle name="20% - Accent3 3 5" xfId="1104" xr:uid="{624F1BA4-9223-4398-B8AA-F0D6DCE71F5C}"/>
    <cellStyle name="20% - Accent3 3 6" xfId="1561" xr:uid="{3F65F25E-2308-4E44-8950-27BD8686D965}"/>
    <cellStyle name="20% - Accent3 4" xfId="398" xr:uid="{DD9C46B4-FBD5-456B-B68B-FD8B2C567786}"/>
    <cellStyle name="20% - Accent3 4 2" xfId="399" xr:uid="{0D166E4D-3723-4290-91B7-61B9C1793D1E}"/>
    <cellStyle name="20% - Accent3 4 2 2" xfId="852" xr:uid="{4AFC95F1-6D60-4F16-A0AA-6C4F9325375C}"/>
    <cellStyle name="20% - Accent3 4 3" xfId="754" xr:uid="{3359BED3-850C-4F6C-B70A-08962CC02C25}"/>
    <cellStyle name="20% - Accent3 4 4" xfId="1036" xr:uid="{F4F2B3F4-8B28-4079-96F9-F2D3697E178D}"/>
    <cellStyle name="20% - Accent3 5" xfId="400" xr:uid="{ACEC4745-C4CA-4A1A-94F1-E19A868255CC}"/>
    <cellStyle name="20% - Accent3 5 2" xfId="864" xr:uid="{F23F9290-2658-47CC-89E2-91072BF00DA2}"/>
    <cellStyle name="20% - Accent3 5 3" xfId="1105" xr:uid="{588A4690-0D65-440E-A8C9-83F813F8565A}"/>
    <cellStyle name="20% - Accent3 6" xfId="401" xr:uid="{AE8878BC-F6FB-4AC6-BEA9-EC02BD51C766}"/>
    <cellStyle name="20% - Accent3 6 2" xfId="886" xr:uid="{FCD3200D-8182-4A78-81BB-AC5CD720DC9C}"/>
    <cellStyle name="20% - Accent3 6 3" xfId="1106" xr:uid="{3780617D-A564-4A25-8F91-192C22AB87A5}"/>
    <cellStyle name="20% - Accent3 7" xfId="402" xr:uid="{F8660621-899C-47C5-942F-8B1E01B093CC}"/>
    <cellStyle name="20% - Accent3 7 2" xfId="792" xr:uid="{D0694F09-5AEA-4FFB-BCDD-7275CC65B9F3}"/>
    <cellStyle name="20% - Accent3 8" xfId="651" xr:uid="{D7EDA6EF-8686-4D39-A359-5750D44C8417}"/>
    <cellStyle name="20% - Accent3 8 2" xfId="922" xr:uid="{271AA4FF-6C11-4CA0-91C8-842610B42AA2}"/>
    <cellStyle name="20% - Accent3 9" xfId="666" xr:uid="{BD3E651E-1093-473A-BBC6-20672431D53A}"/>
    <cellStyle name="20% - Accent3 9 2" xfId="937" xr:uid="{E3037F6D-538F-41AE-B091-48901ED27903}"/>
    <cellStyle name="20% - Accent4 10" xfId="683" xr:uid="{A9558EDB-DE29-4CD4-96C3-6506B279CDC7}"/>
    <cellStyle name="20% - Accent4 10 2" xfId="954" xr:uid="{D5757BE0-AD2C-48AE-8DB3-746322BDC5F9}"/>
    <cellStyle name="20% - Accent4 11" xfId="699" xr:uid="{00D3082D-D2A6-4E14-A989-07417526B1BC}"/>
    <cellStyle name="20% - Accent4 12" xfId="969" xr:uid="{BC951570-BBCB-435C-8B5F-F7040C8661C5}"/>
    <cellStyle name="20% - Accent4 13" xfId="983" xr:uid="{2BBBA36B-CDDF-4F42-A906-10ECAA74D35F}"/>
    <cellStyle name="20% - Accent4 14" xfId="1070" xr:uid="{75D68307-1EC4-4130-9211-549923AA81A3}"/>
    <cellStyle name="20% - Accent4 15" xfId="1085" xr:uid="{439DD67F-F899-42BB-988A-9A42C7BA9D3E}"/>
    <cellStyle name="20% - Accent4 16" xfId="349" xr:uid="{164A3539-C25D-4B3C-9AA4-49809D81EC3F}"/>
    <cellStyle name="20% - Accent4 2" xfId="61" xr:uid="{E79F91F8-36C0-4410-9687-25EC27B5A7E7}"/>
    <cellStyle name="20% - Accent4 2 2" xfId="404" xr:uid="{91713208-A5C3-45C9-ACDF-5B1254EDEA40}"/>
    <cellStyle name="20% - Accent4 2 2 2" xfId="405" xr:uid="{A0906F8F-199F-41B5-8B28-4E0589932F02}"/>
    <cellStyle name="20% - Accent4 2 2 2 2" xfId="906" xr:uid="{2796C426-4F6B-472C-9823-FA7DBAAFA4D8}"/>
    <cellStyle name="20% - Accent4 2 2 3" xfId="774" xr:uid="{5523BFCD-9A3A-4B69-95DD-EBF63DEEFA5E}"/>
    <cellStyle name="20% - Accent4 2 2 4" xfId="1056" xr:uid="{AE1CBDFD-0E3D-484A-B392-52BC13953FA5}"/>
    <cellStyle name="20% - Accent4 2 2 5" xfId="1107" xr:uid="{1DF2F3DB-EEC1-47FE-BE37-63C85F52854C}"/>
    <cellStyle name="20% - Accent4 2 3" xfId="406" xr:uid="{E9F37396-B723-4FB5-9DF7-27C00357AC37}"/>
    <cellStyle name="20% - Accent4 2 3 2" xfId="812" xr:uid="{C3DD68A6-2BE3-4EBC-A490-451BF2D6A2C3}"/>
    <cellStyle name="20% - Accent4 2 4" xfId="602" xr:uid="{E038142C-657D-4505-8A79-BC09AC3009E0}"/>
    <cellStyle name="20% - Accent4 2 4 2" xfId="740" xr:uid="{7A4D36D1-F28D-4FB5-AAEE-78171127EEFC}"/>
    <cellStyle name="20% - Accent4 2 4 3" xfId="1184" xr:uid="{F432E9E3-F2AB-4964-9DF6-2E4EBA239250}"/>
    <cellStyle name="20% - Accent4 2 5" xfId="1022" xr:uid="{64197362-A052-4D94-A171-AD6E609E41D0}"/>
    <cellStyle name="20% - Accent4 2 6" xfId="1108" xr:uid="{DA3D6B4C-A3E3-4808-BC04-62F048EED310}"/>
    <cellStyle name="20% - Accent4 2 7" xfId="403" xr:uid="{B7A1F8DC-74EA-43D3-A763-A58A4383AFC7}"/>
    <cellStyle name="20% - Accent4 3" xfId="407" xr:uid="{411B1E8B-6E3A-4EA6-A0F1-B69533015D4B}"/>
    <cellStyle name="20% - Accent4 3 2" xfId="408" xr:uid="{F8B1DFE1-486A-45C0-8A6B-31D99F4B016C}"/>
    <cellStyle name="20% - Accent4 3 2 2" xfId="839" xr:uid="{DBFA657A-DE71-43D9-918D-011481C5DB77}"/>
    <cellStyle name="20% - Accent4 3 3" xfId="722" xr:uid="{482E9FA5-2F74-45B9-B931-435B40E48456}"/>
    <cellStyle name="20% - Accent4 3 4" xfId="1004" xr:uid="{D2ABAEB9-ED5C-486A-8217-4364F22321D5}"/>
    <cellStyle name="20% - Accent4 3 5" xfId="1109" xr:uid="{569ADC19-9D8C-4FE7-9CAD-BD5BDEF77DBA}"/>
    <cellStyle name="20% - Accent4 3 6" xfId="1567" xr:uid="{D4912169-29F4-4212-88EC-9ECD704DCA76}"/>
    <cellStyle name="20% - Accent4 4" xfId="409" xr:uid="{4A4B4B50-4715-404C-A139-536330C68C91}"/>
    <cellStyle name="20% - Accent4 4 2" xfId="410" xr:uid="{719CA720-DDBC-463B-87A1-B7628192B9FC}"/>
    <cellStyle name="20% - Accent4 4 2 2" xfId="854" xr:uid="{779A276A-1338-4F9C-B3B4-D1B235415C88}"/>
    <cellStyle name="20% - Accent4 4 3" xfId="756" xr:uid="{56CBE0AB-A0C8-4F2E-8F17-5DE445375114}"/>
    <cellStyle name="20% - Accent4 4 4" xfId="1038" xr:uid="{6E47670E-55CC-4429-B579-75D7F1EF0066}"/>
    <cellStyle name="20% - Accent4 5" xfId="411" xr:uid="{F4BBB6A7-2CD9-4AE4-8E06-838141F89433}"/>
    <cellStyle name="20% - Accent4 5 2" xfId="866" xr:uid="{66EF801E-492E-4790-A7B0-B959C20739F4}"/>
    <cellStyle name="20% - Accent4 5 3" xfId="1110" xr:uid="{B6EBFBB0-E8D4-4F37-BB19-E801B37E3232}"/>
    <cellStyle name="20% - Accent4 6" xfId="412" xr:uid="{BBF84352-45CD-4B58-BE4D-E950AD118A81}"/>
    <cellStyle name="20% - Accent4 6 2" xfId="888" xr:uid="{4FE93B87-8C4E-46F1-B59A-094A9D037487}"/>
    <cellStyle name="20% - Accent4 6 3" xfId="1111" xr:uid="{3066995D-5ADA-4DCB-B295-8287EDFD2B26}"/>
    <cellStyle name="20% - Accent4 7" xfId="413" xr:uid="{29B314E2-C617-4035-B9F3-3C6B4C60089B}"/>
    <cellStyle name="20% - Accent4 7 2" xfId="794" xr:uid="{85A21C37-526B-4ADA-9B50-650E213EA3A2}"/>
    <cellStyle name="20% - Accent4 8" xfId="653" xr:uid="{084E39D3-31D9-4128-A46B-A3AA0352452C}"/>
    <cellStyle name="20% - Accent4 8 2" xfId="924" xr:uid="{DB62EC85-1AC8-4B59-B9B5-FB10644688FC}"/>
    <cellStyle name="20% - Accent4 9" xfId="668" xr:uid="{CE93171C-57C6-4937-B107-682D51D0AE76}"/>
    <cellStyle name="20% - Accent4 9 2" xfId="939" xr:uid="{3EFD6559-68A6-4E51-90FF-3BF28A600C46}"/>
    <cellStyle name="20% - Accent5 10" xfId="685" xr:uid="{EF9F8B44-4329-439A-A0B8-BB937A079044}"/>
    <cellStyle name="20% - Accent5 10 2" xfId="956" xr:uid="{9080E308-4DB7-4DA9-B6AE-4B0A9CDEBA33}"/>
    <cellStyle name="20% - Accent5 11" xfId="701" xr:uid="{CAFF3DD3-CD1A-4B1A-B11B-57BBCE4A9E2D}"/>
    <cellStyle name="20% - Accent5 12" xfId="971" xr:uid="{12640DF8-62C6-47F4-8716-7D6069425055}"/>
    <cellStyle name="20% - Accent5 13" xfId="985" xr:uid="{DEA5C3E4-1779-485A-9B7E-A78F027B7693}"/>
    <cellStyle name="20% - Accent5 14" xfId="1072" xr:uid="{A6F5C960-EFDC-4B2B-9033-22629574E363}"/>
    <cellStyle name="20% - Accent5 15" xfId="1087" xr:uid="{44927B0A-DEA8-4979-8241-2A933C636ED2}"/>
    <cellStyle name="20% - Accent5 16" xfId="352" xr:uid="{C085D69B-01D3-4B99-8D23-CE61A534CFE0}"/>
    <cellStyle name="20% - Accent5 2" xfId="62" xr:uid="{CC6BF46B-8C70-4E16-9684-E4378089250E}"/>
    <cellStyle name="20% - Accent5 2 2" xfId="415" xr:uid="{DC64BB7D-E3CB-4D97-9ECA-BFC843D1742D}"/>
    <cellStyle name="20% - Accent5 2 2 2" xfId="416" xr:uid="{5C11959E-514C-4D14-869D-75C1D4C39E99}"/>
    <cellStyle name="20% - Accent5 2 2 2 2" xfId="908" xr:uid="{8EF3E039-3920-455C-ACA8-97FF7E427F14}"/>
    <cellStyle name="20% - Accent5 2 2 3" xfId="776" xr:uid="{569DB59E-AE69-4852-9806-EF644905E853}"/>
    <cellStyle name="20% - Accent5 2 2 4" xfId="1058" xr:uid="{A6995751-EFBD-49DF-AD44-820160212EF0}"/>
    <cellStyle name="20% - Accent5 2 2 5" xfId="1112" xr:uid="{8E41C741-7618-4E47-B85F-DE540FD73E77}"/>
    <cellStyle name="20% - Accent5 2 3" xfId="417" xr:uid="{386E2E7D-64DC-4C68-AB4D-DECDF93B95A5}"/>
    <cellStyle name="20% - Accent5 2 3 2" xfId="814" xr:uid="{80E1D643-2C25-4255-B897-3D6247C5E2BC}"/>
    <cellStyle name="20% - Accent5 2 4" xfId="623" xr:uid="{62CB9DB4-D414-4A5B-9C2F-5C378F5829EF}"/>
    <cellStyle name="20% - Accent5 2 4 2" xfId="742" xr:uid="{35C4A4E3-4A6A-4834-A996-76B4B712804C}"/>
    <cellStyle name="20% - Accent5 2 4 3" xfId="1205" xr:uid="{A9444883-540B-437A-AD41-A55D051C0480}"/>
    <cellStyle name="20% - Accent5 2 5" xfId="1024" xr:uid="{7414CA60-1D22-4DED-8754-BB4B0DF6DFAB}"/>
    <cellStyle name="20% - Accent5 2 6" xfId="1113" xr:uid="{977B057D-4427-4B8E-A613-A6EE5B2FF6EC}"/>
    <cellStyle name="20% - Accent5 2 7" xfId="414" xr:uid="{5013EAE3-7330-41DF-BE3E-2C6E3EFA6EDB}"/>
    <cellStyle name="20% - Accent5 3" xfId="418" xr:uid="{E5DDE3B9-FFC7-4615-BB64-F869864F4736}"/>
    <cellStyle name="20% - Accent5 3 2" xfId="419" xr:uid="{A780C688-9B29-4422-B835-AF6AF4C58272}"/>
    <cellStyle name="20% - Accent5 3 2 2" xfId="841" xr:uid="{79B6FD23-8086-41C4-A66D-24804562FBA8}"/>
    <cellStyle name="20% - Accent5 3 3" xfId="724" xr:uid="{D0CE9A37-CDCC-41F6-86E2-AB7690129EED}"/>
    <cellStyle name="20% - Accent5 3 4" xfId="1006" xr:uid="{F4E48C8A-7B66-4DA9-95F4-E650FFD2B86C}"/>
    <cellStyle name="20% - Accent5 3 5" xfId="1114" xr:uid="{2C218EAD-AC4C-4F8A-8F1C-0295EE5182F6}"/>
    <cellStyle name="20% - Accent5 3 6" xfId="1616" xr:uid="{D5355CCD-EEED-4E3F-965B-9DE0E0E5D308}"/>
    <cellStyle name="20% - Accent5 4" xfId="420" xr:uid="{08B43B2B-F5AF-4B4C-9DB8-A6B113649A56}"/>
    <cellStyle name="20% - Accent5 4 2" xfId="421" xr:uid="{DE497ADF-B396-4DDE-9FB5-CD0FD73F69F6}"/>
    <cellStyle name="20% - Accent5 4 2 2" xfId="856" xr:uid="{7A1CE537-9B6E-48F2-829D-7F475AC35C0E}"/>
    <cellStyle name="20% - Accent5 4 3" xfId="758" xr:uid="{965A8A00-8B44-43D3-BA26-1F02601EB48C}"/>
    <cellStyle name="20% - Accent5 4 4" xfId="1040" xr:uid="{9EC4140D-2DF6-4979-A8AA-F85C2E37CE9A}"/>
    <cellStyle name="20% - Accent5 5" xfId="422" xr:uid="{7DC02409-1C21-45C2-95B7-1991D9B4BAF1}"/>
    <cellStyle name="20% - Accent5 5 2" xfId="868" xr:uid="{52AD2000-36AB-4F8D-8CDB-E47FF89A5108}"/>
    <cellStyle name="20% - Accent5 5 3" xfId="1115" xr:uid="{C714CD9B-83F1-4227-B021-6E905D2131DA}"/>
    <cellStyle name="20% - Accent5 6" xfId="423" xr:uid="{19F2784C-AA07-47D3-A749-D81CF85FAEEF}"/>
    <cellStyle name="20% - Accent5 6 2" xfId="890" xr:uid="{78DDD3FE-AD68-478D-B94F-946C07CD8BA0}"/>
    <cellStyle name="20% - Accent5 6 3" xfId="1116" xr:uid="{18F7A5A8-E20D-40A8-9D0A-8EBA478113E9}"/>
    <cellStyle name="20% - Accent5 7" xfId="424" xr:uid="{AE4D6268-122E-4348-84FD-0E55666E612C}"/>
    <cellStyle name="20% - Accent5 7 2" xfId="796" xr:uid="{30FA339E-BD42-4F78-8298-54D3AD3CEBE3}"/>
    <cellStyle name="20% - Accent5 8" xfId="655" xr:uid="{AAFD8797-8761-48D9-A3FD-8CAADB98DE1C}"/>
    <cellStyle name="20% - Accent5 8 2" xfId="926" xr:uid="{D607B716-476B-4DFE-9B5E-37AA12050D74}"/>
    <cellStyle name="20% - Accent5 9" xfId="670" xr:uid="{E7779002-1A33-4674-9EB3-65BEFC58600E}"/>
    <cellStyle name="20% - Accent5 9 2" xfId="941" xr:uid="{8E511EAF-8CF2-4A45-9157-3AB166BEFDA6}"/>
    <cellStyle name="20% - Accent6 10" xfId="687" xr:uid="{E67271B7-5B55-4ED2-AF39-C842B3D655D1}"/>
    <cellStyle name="20% - Accent6 10 2" xfId="958" xr:uid="{B383A0D1-3EC0-4AF6-90DE-B2F0A32C3CC1}"/>
    <cellStyle name="20% - Accent6 11" xfId="703" xr:uid="{A35012D0-70FF-4E2B-A362-74E7FBD99B8C}"/>
    <cellStyle name="20% - Accent6 12" xfId="973" xr:uid="{514BC559-CD10-4DD1-AD5B-A2127E7BC84A}"/>
    <cellStyle name="20% - Accent6 13" xfId="987" xr:uid="{211EE18D-9E96-4508-972B-AABAD9F71E97}"/>
    <cellStyle name="20% - Accent6 14" xfId="1074" xr:uid="{ACAA761F-94AE-498D-A1A6-94E47A9D30EB}"/>
    <cellStyle name="20% - Accent6 15" xfId="1089" xr:uid="{424BD2B2-E08B-4A82-9A63-3EA9CDC0A1A2}"/>
    <cellStyle name="20% - Accent6 16" xfId="355" xr:uid="{91257C5C-9D96-4EAE-9CF2-C2C7A5E515DC}"/>
    <cellStyle name="20% - Accent6 2" xfId="63" xr:uid="{7E6579A7-1944-464D-A221-98D0D136910E}"/>
    <cellStyle name="20% - Accent6 2 2" xfId="426" xr:uid="{C4AC5BA3-F6F1-4678-B5A2-3D1BB21CE57D}"/>
    <cellStyle name="20% - Accent6 2 2 2" xfId="427" xr:uid="{F21D9A15-1EB3-4C6A-983F-468DA9A63F34}"/>
    <cellStyle name="20% - Accent6 2 2 2 2" xfId="910" xr:uid="{6E1B9059-1187-44F0-A022-131E1CC7E1AB}"/>
    <cellStyle name="20% - Accent6 2 2 3" xfId="778" xr:uid="{8255EA09-3D64-4779-BDA9-31BD108C581D}"/>
    <cellStyle name="20% - Accent6 2 2 4" xfId="1060" xr:uid="{DA24570D-FD30-4B37-A36F-C1EBA0633A48}"/>
    <cellStyle name="20% - Accent6 2 2 5" xfId="1117" xr:uid="{AFFDE851-60DA-4039-9E6B-D32705376F2E}"/>
    <cellStyle name="20% - Accent6 2 3" xfId="428" xr:uid="{3F7793CE-0E07-45DD-ADCF-543EAD5C8467}"/>
    <cellStyle name="20% - Accent6 2 3 2" xfId="816" xr:uid="{BE4C5A2A-E30A-4898-BAEB-D7D1255C1238}"/>
    <cellStyle name="20% - Accent6 2 4" xfId="642" xr:uid="{F1BF0A75-3D62-4182-AFAA-62B8177628F0}"/>
    <cellStyle name="20% - Accent6 2 4 2" xfId="744" xr:uid="{4C916326-0E5A-403B-80D3-A35FC9950267}"/>
    <cellStyle name="20% - Accent6 2 4 3" xfId="1217" xr:uid="{318B23CC-3F7D-40D4-A391-99B91491D9BC}"/>
    <cellStyle name="20% - Accent6 2 5" xfId="1026" xr:uid="{CE5633AF-84C4-41E1-8E93-D5F213DDDB38}"/>
    <cellStyle name="20% - Accent6 2 6" xfId="1118" xr:uid="{B6C0F0DB-D14D-4CCA-8758-FA134F16D5A9}"/>
    <cellStyle name="20% - Accent6 2 7" xfId="425" xr:uid="{69ED981D-52D1-4BE3-B6F2-D4071D43B3FC}"/>
    <cellStyle name="20% - Accent6 3" xfId="429" xr:uid="{069E9ACC-87A8-495B-9B94-9481075CA1E6}"/>
    <cellStyle name="20% - Accent6 3 2" xfId="430" xr:uid="{F4710045-4504-4BDF-9FE0-1854EF067DBB}"/>
    <cellStyle name="20% - Accent6 3 2 2" xfId="843" xr:uid="{DEB64A26-9874-48B7-B783-029D6879C1EF}"/>
    <cellStyle name="20% - Accent6 3 3" xfId="726" xr:uid="{0F1A18B5-03C2-4136-B74E-4B1442DA45AF}"/>
    <cellStyle name="20% - Accent6 3 4" xfId="1008" xr:uid="{90B01E02-42D0-4B13-8C2F-80722B2E6E38}"/>
    <cellStyle name="20% - Accent6 3 5" xfId="1119" xr:uid="{43F92EA8-107B-4AD3-9061-16906A29490A}"/>
    <cellStyle name="20% - Accent6 3 6" xfId="1587" xr:uid="{F566E66B-274A-4AED-8568-736AD89FFBDF}"/>
    <cellStyle name="20% - Accent6 4" xfId="431" xr:uid="{A54E14CF-6F52-4365-BF30-AD9FBB70A147}"/>
    <cellStyle name="20% - Accent6 4 2" xfId="432" xr:uid="{974DA601-F652-4EB1-A03F-5826821EB507}"/>
    <cellStyle name="20% - Accent6 4 2 2" xfId="858" xr:uid="{48CE26CA-0C86-4882-A39A-64133AAD29AA}"/>
    <cellStyle name="20% - Accent6 4 3" xfId="760" xr:uid="{C7B340B7-24A4-4A30-8940-00DB4CEE9177}"/>
    <cellStyle name="20% - Accent6 4 4" xfId="1042" xr:uid="{C431D194-BE66-413C-92B0-244991B54F4F}"/>
    <cellStyle name="20% - Accent6 5" xfId="433" xr:uid="{FF8FE04B-C663-4A5E-9157-3C4D8383ABDB}"/>
    <cellStyle name="20% - Accent6 5 2" xfId="870" xr:uid="{6241771C-8CEB-4ADF-B729-01C52DABB2E1}"/>
    <cellStyle name="20% - Accent6 5 3" xfId="1120" xr:uid="{F8DD222E-8134-4AF4-981E-806882E894EB}"/>
    <cellStyle name="20% - Accent6 6" xfId="434" xr:uid="{B958A9C0-46AE-457E-B2E0-4AED057F9B0C}"/>
    <cellStyle name="20% - Accent6 6 2" xfId="892" xr:uid="{48D802A2-862A-417D-AAD9-6F8B6F5EDB45}"/>
    <cellStyle name="20% - Accent6 6 3" xfId="1121" xr:uid="{4D072880-61D2-4018-895D-38F9D3D6B1C9}"/>
    <cellStyle name="20% - Accent6 7" xfId="435" xr:uid="{DD006E08-E2EF-4877-862E-81FBF4C90720}"/>
    <cellStyle name="20% - Accent6 7 2" xfId="798" xr:uid="{B64C7D53-817B-46B1-A7BD-0C2E3AAF38C0}"/>
    <cellStyle name="20% - Accent6 8" xfId="657" xr:uid="{829BDD8E-D268-4349-94FE-9C8CA4BAE559}"/>
    <cellStyle name="20% - Accent6 8 2" xfId="928" xr:uid="{614142E9-20DC-4E3F-9FDB-FF6B2FFB14BD}"/>
    <cellStyle name="20% - Accent6 9" xfId="672" xr:uid="{16BB58C6-0BEE-4554-BF51-D8FD1D94BB8D}"/>
    <cellStyle name="20% - Accent6 9 2" xfId="943" xr:uid="{9B4F9445-6891-445B-B816-6CB99CDE94C6}"/>
    <cellStyle name="20% - ส่วนที่ถูกเน้น1" xfId="64" xr:uid="{62EC73AD-39D2-461A-BF52-6EAF055A6ADA}"/>
    <cellStyle name="20% - ส่วนที่ถูกเน้น2" xfId="65" xr:uid="{1E348E30-5680-49E8-B451-5A3EF67779D5}"/>
    <cellStyle name="20% - ส่วนที่ถูกเน้น3" xfId="66" xr:uid="{C508CC51-1DDE-4F0D-B30A-7D6A8E321E5F}"/>
    <cellStyle name="20% - ส่วนที่ถูกเน้น4" xfId="67" xr:uid="{6C3EAE16-C137-404A-8B05-0DA69F2C68AD}"/>
    <cellStyle name="20% - ส่วนที่ถูกเน้น5" xfId="68" xr:uid="{DCF7BA4E-EB39-4D64-ABF5-6A64E3D1A0DA}"/>
    <cellStyle name="20% - ส่วนที่ถูกเน้น6" xfId="69" xr:uid="{257573C5-F17C-4F8B-B860-DD644AE1F8E5}"/>
    <cellStyle name="40% - Accent1 10" xfId="678" xr:uid="{1ED106EE-4BE2-4E7C-8012-0A7AAD957829}"/>
    <cellStyle name="40% - Accent1 10 2" xfId="949" xr:uid="{54472B68-20B2-402C-BA8C-7B16CC3AD662}"/>
    <cellStyle name="40% - Accent1 11" xfId="694" xr:uid="{2B433BF1-A31E-40A9-AE33-BC778BBF377C}"/>
    <cellStyle name="40% - Accent1 12" xfId="964" xr:uid="{D938C869-C4A6-45F8-98F8-47A43D07D252}"/>
    <cellStyle name="40% - Accent1 13" xfId="978" xr:uid="{C8B8AA62-2C9C-46A4-A1C5-CFC941FB6FB0}"/>
    <cellStyle name="40% - Accent1 14" xfId="1065" xr:uid="{3DA54504-5532-4852-AB92-C4F3365626D9}"/>
    <cellStyle name="40% - Accent1 15" xfId="1080" xr:uid="{79B96984-292E-468E-A85F-7B1353619F12}"/>
    <cellStyle name="40% - Accent1 16" xfId="341" xr:uid="{CB263B62-3469-42A0-A18F-B0179F868B16}"/>
    <cellStyle name="40% - Accent1 2" xfId="70" xr:uid="{CF4504CC-088A-429C-98CF-E64A1E97E342}"/>
    <cellStyle name="40% - Accent1 2 2" xfId="437" xr:uid="{5B99545A-5774-4E10-B29C-5E9AF6CCE8B2}"/>
    <cellStyle name="40% - Accent1 2 2 2" xfId="438" xr:uid="{81DF61BD-E01D-4C49-A072-943049A0C59A}"/>
    <cellStyle name="40% - Accent1 2 2 2 2" xfId="901" xr:uid="{53D3E58B-7BD1-4869-AFC6-FA5514EA8480}"/>
    <cellStyle name="40% - Accent1 2 2 3" xfId="769" xr:uid="{1FF89549-C321-432F-A570-860B40DCB028}"/>
    <cellStyle name="40% - Accent1 2 2 4" xfId="1051" xr:uid="{B94E1AC5-1945-438C-9181-83EA2A3447F6}"/>
    <cellStyle name="40% - Accent1 2 2 5" xfId="1122" xr:uid="{D5FA9A47-0B7F-4FDB-B970-B579D9070C51}"/>
    <cellStyle name="40% - Accent1 2 3" xfId="439" xr:uid="{133C2B46-BC6A-44A2-A569-0BEE72989AE8}"/>
    <cellStyle name="40% - Accent1 2 3 2" xfId="807" xr:uid="{C7178BF3-AF3A-43B1-9228-5137350C2C62}"/>
    <cellStyle name="40% - Accent1 2 4" xfId="614" xr:uid="{64DC760A-2D92-4A8E-AE56-BA0FEBDA7BFE}"/>
    <cellStyle name="40% - Accent1 2 4 2" xfId="735" xr:uid="{AAAEB00E-851E-4C54-A7B8-E67E1FEBCBEB}"/>
    <cellStyle name="40% - Accent1 2 4 3" xfId="1197" xr:uid="{117A4F7D-A4F4-433D-ACD9-299E7A3EB593}"/>
    <cellStyle name="40% - Accent1 2 5" xfId="1017" xr:uid="{491356D8-A33B-4DC5-BC6C-452246E4F305}"/>
    <cellStyle name="40% - Accent1 2 6" xfId="1123" xr:uid="{A3CF8904-766B-4617-8A31-C5AA26275827}"/>
    <cellStyle name="40% - Accent1 2 7" xfId="436" xr:uid="{954F938D-391C-4777-AC6C-D256D3BF6CB1}"/>
    <cellStyle name="40% - Accent1 3" xfId="440" xr:uid="{DF2095C5-A70B-477A-8382-F5DA066FF293}"/>
    <cellStyle name="40% - Accent1 3 2" xfId="441" xr:uid="{001C0E3C-B049-494D-82E2-603AFF19CD68}"/>
    <cellStyle name="40% - Accent1 3 2 2" xfId="834" xr:uid="{16E3A078-DE7C-4BDB-9C4F-E4C65AF14E7E}"/>
    <cellStyle name="40% - Accent1 3 3" xfId="717" xr:uid="{BB67CEEA-FD91-45E1-8B96-C62D58007758}"/>
    <cellStyle name="40% - Accent1 3 4" xfId="999" xr:uid="{EE54C106-4D1B-4976-AB60-27051725F19D}"/>
    <cellStyle name="40% - Accent1 3 5" xfId="1124" xr:uid="{317BEB4C-BD11-429F-99EB-8DD4E6A0C139}"/>
    <cellStyle name="40% - Accent1 3 6" xfId="1566" xr:uid="{3172760C-C844-46A2-9CEF-AEDEC83B411F}"/>
    <cellStyle name="40% - Accent1 4" xfId="442" xr:uid="{CF63450E-1D1F-4636-B21E-9DCA5D94421A}"/>
    <cellStyle name="40% - Accent1 4 2" xfId="443" xr:uid="{1226CE4B-1586-4EF7-8663-315FFB0E2EBC}"/>
    <cellStyle name="40% - Accent1 4 2 2" xfId="849" xr:uid="{BEFBCF26-5781-49B3-BC42-B701C7C83753}"/>
    <cellStyle name="40% - Accent1 4 3" xfId="751" xr:uid="{6A5B5A50-F11C-4721-AB9C-A4EBFA9B7FE2}"/>
    <cellStyle name="40% - Accent1 4 4" xfId="1033" xr:uid="{8CDC5E8B-EE51-4FE9-B9D2-C9030291FBB3}"/>
    <cellStyle name="40% - Accent1 5" xfId="444" xr:uid="{7DD0B8CB-D59B-4FD0-8E41-DD947C16B6BC}"/>
    <cellStyle name="40% - Accent1 5 2" xfId="861" xr:uid="{C16A2299-1A70-45B1-BA6F-CA3FD27666DB}"/>
    <cellStyle name="40% - Accent1 5 3" xfId="1125" xr:uid="{76EBED80-EA23-4A8C-B77C-3FAD2236B6AB}"/>
    <cellStyle name="40% - Accent1 6" xfId="445" xr:uid="{CC8430A0-8B54-410A-BE15-BD9067034FB5}"/>
    <cellStyle name="40% - Accent1 6 2" xfId="883" xr:uid="{6B7CF7B1-1AC4-406E-8F4F-800F5665FDF6}"/>
    <cellStyle name="40% - Accent1 6 3" xfId="1126" xr:uid="{D92A500F-64C3-4E4C-9C98-E30360F3415E}"/>
    <cellStyle name="40% - Accent1 7" xfId="446" xr:uid="{61011FE3-49A2-4BBC-96E0-260D26A53EDB}"/>
    <cellStyle name="40% - Accent1 7 2" xfId="789" xr:uid="{78F466C4-F0FD-4AB0-A275-AC080ADA8C34}"/>
    <cellStyle name="40% - Accent1 8" xfId="648" xr:uid="{BA38F596-80BB-49FE-9684-80953CE54F84}"/>
    <cellStyle name="40% - Accent1 8 2" xfId="919" xr:uid="{EE813E85-276B-4DF1-A7A9-AC1571726ADB}"/>
    <cellStyle name="40% - Accent1 9" xfId="663" xr:uid="{A064B948-BFD9-4B31-8201-F21E47C4365A}"/>
    <cellStyle name="40% - Accent1 9 2" xfId="934" xr:uid="{4561C153-41A3-4693-8718-97F43C7FE06F}"/>
    <cellStyle name="40% - Accent2 10" xfId="680" xr:uid="{71FB8106-DED6-4CBE-9E50-9FC81C5AB52A}"/>
    <cellStyle name="40% - Accent2 10 2" xfId="951" xr:uid="{312941D2-DC89-4D86-8A7D-33574CE0B0EB}"/>
    <cellStyle name="40% - Accent2 11" xfId="696" xr:uid="{2DB97D4A-FA36-42DD-8337-9D696E672A7A}"/>
    <cellStyle name="40% - Accent2 12" xfId="966" xr:uid="{7E5C7B54-8910-4F14-96FF-2FF641327248}"/>
    <cellStyle name="40% - Accent2 13" xfId="980" xr:uid="{0F74D339-CED6-46FE-A480-BF8EB2AF3556}"/>
    <cellStyle name="40% - Accent2 14" xfId="1067" xr:uid="{52FBB1AA-130B-4CB5-8B5D-A43EF666A8E6}"/>
    <cellStyle name="40% - Accent2 15" xfId="1082" xr:uid="{43EF828B-B293-4103-892F-A439678CDE2E}"/>
    <cellStyle name="40% - Accent2 16" xfId="344" xr:uid="{E5A75580-1B52-40B9-917B-B4C59A3A5EE4}"/>
    <cellStyle name="40% - Accent2 2" xfId="71" xr:uid="{810B78FF-8C5F-4666-B827-361587454965}"/>
    <cellStyle name="40% - Accent2 2 2" xfId="448" xr:uid="{32F4E0D1-3953-452D-8BCB-E12946EFAF82}"/>
    <cellStyle name="40% - Accent2 2 2 2" xfId="449" xr:uid="{FEB67D54-529C-412C-8C61-A5A5A3717A35}"/>
    <cellStyle name="40% - Accent2 2 2 2 2" xfId="903" xr:uid="{19C14DF4-FFB1-4141-87AE-FEA15C6F967E}"/>
    <cellStyle name="40% - Accent2 2 2 3" xfId="771" xr:uid="{38B217FE-A80F-417B-82A1-8A860FAF6CFE}"/>
    <cellStyle name="40% - Accent2 2 2 4" xfId="1053" xr:uid="{E8DCD139-7DE6-4537-97ED-0DB105FF5588}"/>
    <cellStyle name="40% - Accent2 2 2 5" xfId="1127" xr:uid="{39E5E04A-5374-48B9-A417-ED7B9FA4702C}"/>
    <cellStyle name="40% - Accent2 2 3" xfId="450" xr:uid="{426B50BE-3E7F-4EFA-948D-0AD5668E384F}"/>
    <cellStyle name="40% - Accent2 2 3 2" xfId="809" xr:uid="{8B1138C4-81B6-4842-B4F5-3583AECBB3C9}"/>
    <cellStyle name="40% - Accent2 2 4" xfId="636" xr:uid="{D49F8A98-16D8-4C7E-8125-C25163B7E342}"/>
    <cellStyle name="40% - Accent2 2 4 2" xfId="737" xr:uid="{12C208CB-2BC4-4974-A7FB-60FD69EC1877}"/>
    <cellStyle name="40% - Accent2 2 4 3" xfId="1214" xr:uid="{F86F0991-838D-4C77-A620-4FB58C113BB3}"/>
    <cellStyle name="40% - Accent2 2 5" xfId="1019" xr:uid="{68A56562-A442-4557-A75A-2A01930CE331}"/>
    <cellStyle name="40% - Accent2 2 6" xfId="1128" xr:uid="{F11F4AB7-3E9D-46DC-B8C7-85B37074D62A}"/>
    <cellStyle name="40% - Accent2 2 7" xfId="447" xr:uid="{361C5CA3-42A0-46F5-86F2-06F3337D328D}"/>
    <cellStyle name="40% - Accent2 3" xfId="451" xr:uid="{28B9BB94-C955-4D10-BC40-D33B29C8D6BA}"/>
    <cellStyle name="40% - Accent2 3 2" xfId="452" xr:uid="{FD6E61DD-BC0B-4C28-8BE5-2CEB5D791421}"/>
    <cellStyle name="40% - Accent2 3 2 2" xfId="836" xr:uid="{C197E578-B6A2-49F7-AE5B-B6A23EA41978}"/>
    <cellStyle name="40% - Accent2 3 3" xfId="719" xr:uid="{2D98A96A-64A8-4672-A8B2-496E70482DE6}"/>
    <cellStyle name="40% - Accent2 3 4" xfId="1001" xr:uid="{833442CA-EA06-46EE-AC1E-2431C44B51B9}"/>
    <cellStyle name="40% - Accent2 3 5" xfId="1129" xr:uid="{0DB623E1-89EE-406F-A1E5-539DD57DF220}"/>
    <cellStyle name="40% - Accent2 3 6" xfId="1535" xr:uid="{5567C109-0DBB-4351-A6BC-EAB598B9CB16}"/>
    <cellStyle name="40% - Accent2 4" xfId="453" xr:uid="{639BB95F-8D55-42E9-9277-1E6AA8B9BDD5}"/>
    <cellStyle name="40% - Accent2 4 2" xfId="454" xr:uid="{E75B73F7-102A-474F-BF6A-9D119A67D693}"/>
    <cellStyle name="40% - Accent2 4 2 2" xfId="851" xr:uid="{4AE1EAC8-D8C8-41D3-9837-98892D72FAB8}"/>
    <cellStyle name="40% - Accent2 4 3" xfId="753" xr:uid="{05FDFABB-67A6-42BD-AEF4-1499CA69A486}"/>
    <cellStyle name="40% - Accent2 4 4" xfId="1035" xr:uid="{64449355-667C-4CF5-A4CE-EEB119D40D92}"/>
    <cellStyle name="40% - Accent2 5" xfId="455" xr:uid="{1884C200-81FB-454D-BFA6-4408AD9FA828}"/>
    <cellStyle name="40% - Accent2 5 2" xfId="863" xr:uid="{B81C17D9-0D85-495E-8DA7-F34FD928A987}"/>
    <cellStyle name="40% - Accent2 5 3" xfId="1130" xr:uid="{7A4C8DEE-C27A-42EB-8651-57A6990A9B26}"/>
    <cellStyle name="40% - Accent2 6" xfId="456" xr:uid="{5AB5F8F5-23AA-438D-BF9C-9382D5FEF355}"/>
    <cellStyle name="40% - Accent2 6 2" xfId="885" xr:uid="{06CE12F9-E6D5-4061-835E-8E3FBE5648D0}"/>
    <cellStyle name="40% - Accent2 6 3" xfId="1131" xr:uid="{8F1A7AF9-C2CE-4112-9599-26F53603639E}"/>
    <cellStyle name="40% - Accent2 7" xfId="457" xr:uid="{012A2C16-619A-4BA3-91C4-620CA66B4D96}"/>
    <cellStyle name="40% - Accent2 7 2" xfId="791" xr:uid="{7D48832B-852C-4720-9F00-6CA6D4749CB2}"/>
    <cellStyle name="40% - Accent2 8" xfId="650" xr:uid="{000DE15D-315A-4B67-9308-B206EE4D4F69}"/>
    <cellStyle name="40% - Accent2 8 2" xfId="921" xr:uid="{32784EE7-05B2-4906-8263-E0337B6511E7}"/>
    <cellStyle name="40% - Accent2 9" xfId="665" xr:uid="{C8F673F4-684B-468F-93C2-3E15EB60295F}"/>
    <cellStyle name="40% - Accent2 9 2" xfId="936" xr:uid="{7EDF06F7-3DE0-46A8-A801-B3DD2518AB71}"/>
    <cellStyle name="40% - Accent3 10" xfId="682" xr:uid="{2D976049-0C11-4254-97EC-F4442888F66F}"/>
    <cellStyle name="40% - Accent3 10 2" xfId="953" xr:uid="{1B389DAE-9671-4B1B-82E4-A5D379E76AA8}"/>
    <cellStyle name="40% - Accent3 11" xfId="698" xr:uid="{956AFC28-A060-4ACE-A0B4-F4C026BAAF47}"/>
    <cellStyle name="40% - Accent3 12" xfId="968" xr:uid="{255D31B9-266F-4995-B398-756C3681A56B}"/>
    <cellStyle name="40% - Accent3 13" xfId="982" xr:uid="{15CC3A99-07B4-47F2-BA1D-921DD88577AA}"/>
    <cellStyle name="40% - Accent3 14" xfId="1069" xr:uid="{412837FE-44D8-497D-B514-B33F3CBFD8BA}"/>
    <cellStyle name="40% - Accent3 15" xfId="1084" xr:uid="{19520261-4081-4889-BE5C-1AAE15CE8685}"/>
    <cellStyle name="40% - Accent3 16" xfId="347" xr:uid="{A8C58A8C-FCA9-402F-B108-239795925499}"/>
    <cellStyle name="40% - Accent3 2" xfId="72" xr:uid="{98CD1ACC-283F-41F0-9912-AF00520DC431}"/>
    <cellStyle name="40% - Accent3 2 2" xfId="459" xr:uid="{DDD1D015-2B97-49F1-8D7C-4619ADC01E89}"/>
    <cellStyle name="40% - Accent3 2 2 2" xfId="460" xr:uid="{B4CA5497-897F-49CC-A139-49F7D5F20B2B}"/>
    <cellStyle name="40% - Accent3 2 2 2 2" xfId="905" xr:uid="{405B5E6B-F294-4806-8509-31096EA4089C}"/>
    <cellStyle name="40% - Accent3 2 2 3" xfId="773" xr:uid="{3890BB18-D20F-4325-B84D-25A706721D91}"/>
    <cellStyle name="40% - Accent3 2 2 4" xfId="1055" xr:uid="{7F5AA204-FF77-4199-9626-C2BBFB8F95FA}"/>
    <cellStyle name="40% - Accent3 2 2 5" xfId="1132" xr:uid="{55FDB91F-5B50-4B59-88E8-8F95FB594DDA}"/>
    <cellStyle name="40% - Accent3 2 3" xfId="461" xr:uid="{12A2EEB1-48F0-4097-AED5-1842FC87238A}"/>
    <cellStyle name="40% - Accent3 2 3 2" xfId="811" xr:uid="{F4690287-EA1D-4852-9BE3-154E40EC4F13}"/>
    <cellStyle name="40% - Accent3 2 4" xfId="608" xr:uid="{065A0E00-7579-463C-97EF-D3F7A2FF844E}"/>
    <cellStyle name="40% - Accent3 2 4 2" xfId="739" xr:uid="{C0307262-CC97-44A5-A4A6-BE26A202A333}"/>
    <cellStyle name="40% - Accent3 2 4 3" xfId="1190" xr:uid="{E9190A94-E2F8-4821-9FED-EF32AC4A6AA7}"/>
    <cellStyle name="40% - Accent3 2 5" xfId="1021" xr:uid="{F29C6B69-B6F3-45D7-A01F-FCFED0DFF183}"/>
    <cellStyle name="40% - Accent3 2 6" xfId="1133" xr:uid="{2DA60624-5B3E-4261-BAAD-3AE61E8F9C36}"/>
    <cellStyle name="40% - Accent3 2 7" xfId="458" xr:uid="{4354743F-020A-4785-AF4D-5B2AAE4FC838}"/>
    <cellStyle name="40% - Accent3 3" xfId="462" xr:uid="{0C2C563A-AA00-42BC-A6CD-35B595044B8F}"/>
    <cellStyle name="40% - Accent3 3 2" xfId="463" xr:uid="{279D01BA-B145-4AA8-A9DC-82E6C3A1833B}"/>
    <cellStyle name="40% - Accent3 3 2 2" xfId="838" xr:uid="{F39E459A-E518-4CBF-BCAA-4DF7C63BA41F}"/>
    <cellStyle name="40% - Accent3 3 3" xfId="721" xr:uid="{3B723955-95C5-4F8C-B026-8394B9937268}"/>
    <cellStyle name="40% - Accent3 3 4" xfId="1003" xr:uid="{800CBD5C-7A05-4B40-ABDB-80409AFB1282}"/>
    <cellStyle name="40% - Accent3 3 5" xfId="1134" xr:uid="{8CCD9FC9-DF66-424E-9D5C-56CBF1F3B032}"/>
    <cellStyle name="40% - Accent3 3 6" xfId="1615" xr:uid="{95F84C0E-012F-4E34-AC91-AACF31969F91}"/>
    <cellStyle name="40% - Accent3 4" xfId="464" xr:uid="{DE50EC8D-18A6-4A81-A165-B81E612A29CA}"/>
    <cellStyle name="40% - Accent3 4 2" xfId="465" xr:uid="{9F590D48-165C-4C4B-A558-1637B48891A3}"/>
    <cellStyle name="40% - Accent3 4 2 2" xfId="853" xr:uid="{30967792-73CC-487E-8969-BC49C5540440}"/>
    <cellStyle name="40% - Accent3 4 3" xfId="755" xr:uid="{3C0A63A7-04BA-4ACE-AC48-584D86E8C429}"/>
    <cellStyle name="40% - Accent3 4 4" xfId="1037" xr:uid="{01C889B7-C94E-4832-B87C-9D9F05041258}"/>
    <cellStyle name="40% - Accent3 5" xfId="466" xr:uid="{17388409-E650-4DFC-A909-5237E48FD020}"/>
    <cellStyle name="40% - Accent3 5 2" xfId="865" xr:uid="{7D6B59BF-8048-42A3-8E37-5D4488A4690D}"/>
    <cellStyle name="40% - Accent3 5 3" xfId="1135" xr:uid="{9600895E-A083-40B6-822C-5A7F3CE4B808}"/>
    <cellStyle name="40% - Accent3 6" xfId="467" xr:uid="{E981CF69-6053-4AB4-9042-5A3AC8683C52}"/>
    <cellStyle name="40% - Accent3 6 2" xfId="887" xr:uid="{33538739-C1F2-4EE4-9B37-FEB304AEBB52}"/>
    <cellStyle name="40% - Accent3 6 3" xfId="1136" xr:uid="{552BF09A-E8E8-462C-9485-11D1893AEEAE}"/>
    <cellStyle name="40% - Accent3 7" xfId="468" xr:uid="{13D341E2-BEDB-4333-866C-9A163C47CDF0}"/>
    <cellStyle name="40% - Accent3 7 2" xfId="793" xr:uid="{CBD8F1D2-E32C-4A2F-ACDF-6F932952CA43}"/>
    <cellStyle name="40% - Accent3 8" xfId="652" xr:uid="{A9DB3C94-E68A-42A3-9334-45F833E7D6A4}"/>
    <cellStyle name="40% - Accent3 8 2" xfId="923" xr:uid="{6637B1BE-3082-45BB-B22D-2D7B7FC671AC}"/>
    <cellStyle name="40% - Accent3 9" xfId="667" xr:uid="{260BF800-4FCA-4207-8900-3AB5E8C62B99}"/>
    <cellStyle name="40% - Accent3 9 2" xfId="938" xr:uid="{3D243312-ED30-4FD7-991E-8FC32006FA54}"/>
    <cellStyle name="40% - Accent4 10" xfId="684" xr:uid="{1A48DA8B-9AA7-43DC-AC3F-0ACD719DF32C}"/>
    <cellStyle name="40% - Accent4 10 2" xfId="955" xr:uid="{5B44A5F1-F9CF-4595-87E9-7B29EA93A160}"/>
    <cellStyle name="40% - Accent4 11" xfId="700" xr:uid="{CD4C36AF-E7F8-4C7D-9616-313F7C789EC4}"/>
    <cellStyle name="40% - Accent4 12" xfId="970" xr:uid="{72F3FE0B-D73B-4EC9-8AEB-D12410D67B93}"/>
    <cellStyle name="40% - Accent4 13" xfId="984" xr:uid="{4D6031CF-BAB8-4106-B62F-9B3581796A69}"/>
    <cellStyle name="40% - Accent4 14" xfId="1071" xr:uid="{3E8CB96C-58D4-46F5-B71D-7E56419F423E}"/>
    <cellStyle name="40% - Accent4 15" xfId="1086" xr:uid="{8216D88F-0B44-436E-A2FE-53D0BDAD43D8}"/>
    <cellStyle name="40% - Accent4 16" xfId="350" xr:uid="{20610816-0162-46AC-9A01-96150D0163C5}"/>
    <cellStyle name="40% - Accent4 2" xfId="73" xr:uid="{39999D84-BA18-403F-A540-EF7E5378F6D9}"/>
    <cellStyle name="40% - Accent4 2 2" xfId="470" xr:uid="{7D351361-9507-4B4E-BD25-DA09219BB299}"/>
    <cellStyle name="40% - Accent4 2 2 2" xfId="471" xr:uid="{7C78BBC8-D16D-4208-80C8-DC6A057C9621}"/>
    <cellStyle name="40% - Accent4 2 2 2 2" xfId="907" xr:uid="{6576B47E-7511-4A3E-B657-48B2FEF30BFE}"/>
    <cellStyle name="40% - Accent4 2 2 3" xfId="775" xr:uid="{5965B4EF-F47E-4A5B-A499-C19484E703DD}"/>
    <cellStyle name="40% - Accent4 2 2 4" xfId="1057" xr:uid="{E36E5613-E82B-4475-9DE9-1457E017E125}"/>
    <cellStyle name="40% - Accent4 2 2 5" xfId="1137" xr:uid="{166ACFEE-4A52-4995-A0E7-D3261D2A893F}"/>
    <cellStyle name="40% - Accent4 2 3" xfId="472" xr:uid="{3C78D6BA-587B-46B8-893F-9F27BF8C3E9C}"/>
    <cellStyle name="40% - Accent4 2 3 2" xfId="813" xr:uid="{1E69AEC9-62F3-4F7C-9D53-D3952CBFAE80}"/>
    <cellStyle name="40% - Accent4 2 4" xfId="601" xr:uid="{49BA005B-472D-47F2-A6C5-655CB5FD0944}"/>
    <cellStyle name="40% - Accent4 2 4 2" xfId="741" xr:uid="{5595A977-383C-4A23-806E-A6DBE2D53A0B}"/>
    <cellStyle name="40% - Accent4 2 4 3" xfId="1183" xr:uid="{E31F7EBF-EAAF-45CC-A601-48342607D69E}"/>
    <cellStyle name="40% - Accent4 2 5" xfId="1023" xr:uid="{57ABDA62-1639-4BB8-A1A5-A343A27DD1CB}"/>
    <cellStyle name="40% - Accent4 2 6" xfId="1138" xr:uid="{4FD0786F-A0BA-4DB9-94E3-76CE48494B07}"/>
    <cellStyle name="40% - Accent4 2 7" xfId="469" xr:uid="{079F5DEC-320E-4FA2-9B9D-A0F81C821719}"/>
    <cellStyle name="40% - Accent4 3" xfId="473" xr:uid="{31B297FD-5FB4-4213-9CE5-C76F8105DACC}"/>
    <cellStyle name="40% - Accent4 3 2" xfId="474" xr:uid="{A029ED2F-95E0-4184-9661-59C174625363}"/>
    <cellStyle name="40% - Accent4 3 2 2" xfId="840" xr:uid="{29AF8541-6110-4B8D-9881-9D0AD31A74F6}"/>
    <cellStyle name="40% - Accent4 3 3" xfId="723" xr:uid="{1793EBC7-FF04-49CC-A8C6-7E26AFA44CB1}"/>
    <cellStyle name="40% - Accent4 3 4" xfId="1005" xr:uid="{CD0018AC-FABB-4F8E-8401-AC592ED31264}"/>
    <cellStyle name="40% - Accent4 3 5" xfId="1139" xr:uid="{B698F1F0-C448-410A-A717-2EE8F78FECD2}"/>
    <cellStyle name="40% - Accent4 3 6" xfId="1621" xr:uid="{0A0D3731-CA9E-4BC2-8DAF-86F738A80023}"/>
    <cellStyle name="40% - Accent4 4" xfId="475" xr:uid="{F3EC7320-21CA-4AC9-83A2-BF6F2C241AE8}"/>
    <cellStyle name="40% - Accent4 4 2" xfId="476" xr:uid="{98CB325A-8038-4A78-8561-C1001184AFDF}"/>
    <cellStyle name="40% - Accent4 4 2 2" xfId="855" xr:uid="{40A896C8-8F09-4798-B638-51D64443A9CE}"/>
    <cellStyle name="40% - Accent4 4 3" xfId="757" xr:uid="{FF5F7782-DEB8-4216-81A1-598710610538}"/>
    <cellStyle name="40% - Accent4 4 4" xfId="1039" xr:uid="{AD05BC95-4C94-40FC-AE68-C39D58E087C7}"/>
    <cellStyle name="40% - Accent4 5" xfId="477" xr:uid="{2829BE62-F690-46A7-92DE-211094970869}"/>
    <cellStyle name="40% - Accent4 5 2" xfId="867" xr:uid="{65EEB1DD-3499-49E4-BF1E-2A4227AEB5AF}"/>
    <cellStyle name="40% - Accent4 5 3" xfId="1140" xr:uid="{63B7B3DE-33B5-486C-947B-F18B1BD9582E}"/>
    <cellStyle name="40% - Accent4 6" xfId="478" xr:uid="{089C8076-E8F1-4CB6-BD28-0E0E9414EC67}"/>
    <cellStyle name="40% - Accent4 6 2" xfId="889" xr:uid="{EE5364A2-457A-4FFA-9BC0-DBA7098A5910}"/>
    <cellStyle name="40% - Accent4 6 3" xfId="1141" xr:uid="{0983A69C-6717-4A33-BAB1-A6D447272DE6}"/>
    <cellStyle name="40% - Accent4 7" xfId="479" xr:uid="{F2263F2A-9D17-4674-9620-99B22FF5D7BF}"/>
    <cellStyle name="40% - Accent4 7 2" xfId="795" xr:uid="{91A9B620-A888-406F-9559-5545CBB63028}"/>
    <cellStyle name="40% - Accent4 8" xfId="654" xr:uid="{D8A40733-2D36-44CF-8D78-7C1B2339AA73}"/>
    <cellStyle name="40% - Accent4 8 2" xfId="925" xr:uid="{BD37F417-322A-4422-A6CB-65E6462FBE7B}"/>
    <cellStyle name="40% - Accent4 9" xfId="669" xr:uid="{D2D884C5-F16B-4A2E-9EFC-E3FE8D0F60EF}"/>
    <cellStyle name="40% - Accent4 9 2" xfId="940" xr:uid="{247F1D3F-E28C-4537-B53A-251DDFB80F93}"/>
    <cellStyle name="40% - Accent5 10" xfId="686" xr:uid="{AB53A5C0-06A7-4783-A083-F9840A3EF161}"/>
    <cellStyle name="40% - Accent5 10 2" xfId="957" xr:uid="{11112CEB-E575-4A2C-8392-00897AA9F6FB}"/>
    <cellStyle name="40% - Accent5 11" xfId="702" xr:uid="{8B2312E1-FC29-44B3-8D37-E98DE8D286CF}"/>
    <cellStyle name="40% - Accent5 12" xfId="972" xr:uid="{B5C1EDA4-10CD-407F-A38D-DB5B3A7CEC73}"/>
    <cellStyle name="40% - Accent5 13" xfId="986" xr:uid="{BC0DB9F3-D0FE-4F28-9702-FB3E0F6769F6}"/>
    <cellStyle name="40% - Accent5 14" xfId="1073" xr:uid="{E33BC172-D384-47BE-B5E9-6DA64A9CB4EF}"/>
    <cellStyle name="40% - Accent5 15" xfId="1088" xr:uid="{5AA4D417-16F2-4CF6-A662-5E20925E0FE9}"/>
    <cellStyle name="40% - Accent5 16" xfId="353" xr:uid="{079668B0-43B1-41AD-B51F-128643BB4861}"/>
    <cellStyle name="40% - Accent5 2" xfId="74" xr:uid="{3366479F-6DA5-45D6-80FF-4576559A1F2D}"/>
    <cellStyle name="40% - Accent5 2 2" xfId="481" xr:uid="{7B3DD342-5DC7-4278-AC76-CD231E6BD568}"/>
    <cellStyle name="40% - Accent5 2 2 2" xfId="482" xr:uid="{57A5D461-8908-49A1-B758-8A0C57381654}"/>
    <cellStyle name="40% - Accent5 2 2 2 2" xfId="909" xr:uid="{FDC334FE-106A-428F-8430-C5DCA897AF29}"/>
    <cellStyle name="40% - Accent5 2 2 3" xfId="777" xr:uid="{DB638B49-6455-4FB6-BEA6-10828BE33814}"/>
    <cellStyle name="40% - Accent5 2 2 4" xfId="1059" xr:uid="{8353C6CA-3595-4AF6-80B8-EB231DF30B47}"/>
    <cellStyle name="40% - Accent5 2 2 5" xfId="1142" xr:uid="{72E55F09-5058-4013-8D55-942D6D9CFEC5}"/>
    <cellStyle name="40% - Accent5 2 3" xfId="483" xr:uid="{6656BE9C-A506-4943-9B8D-D918B6F4EF3C}"/>
    <cellStyle name="40% - Accent5 2 3 2" xfId="815" xr:uid="{3DAE293D-8311-485E-8A01-528A333680A3}"/>
    <cellStyle name="40% - Accent5 2 4" xfId="643" xr:uid="{CB48644D-6DE3-47A1-BA86-4D4846112B1E}"/>
    <cellStyle name="40% - Accent5 2 4 2" xfId="743" xr:uid="{1EF2F29D-9807-4346-B3C8-347BDB358152}"/>
    <cellStyle name="40% - Accent5 2 4 3" xfId="1218" xr:uid="{538C33BA-0CA4-41C0-B536-0B12E8CB547A}"/>
    <cellStyle name="40% - Accent5 2 5" xfId="1025" xr:uid="{23874037-80AB-422A-99FC-99B41F1113CF}"/>
    <cellStyle name="40% - Accent5 2 6" xfId="1143" xr:uid="{FF4B9024-91CB-4B25-88F6-A5AFBCE50B2F}"/>
    <cellStyle name="40% - Accent5 2 7" xfId="480" xr:uid="{40EC2B5F-55DC-4E96-A616-49F3028EA4D7}"/>
    <cellStyle name="40% - Accent5 3" xfId="484" xr:uid="{4109492D-554A-4255-B191-DA5A8389F841}"/>
    <cellStyle name="40% - Accent5 3 2" xfId="485" xr:uid="{4D726519-9378-472E-A0F7-6B097DCFD067}"/>
    <cellStyle name="40% - Accent5 3 2 2" xfId="842" xr:uid="{E26B64C4-C03D-45AC-AF04-86D163372DCA}"/>
    <cellStyle name="40% - Accent5 3 3" xfId="725" xr:uid="{272A9892-007F-447E-A830-108280510FB9}"/>
    <cellStyle name="40% - Accent5 3 4" xfId="1007" xr:uid="{98E0ED37-8309-4F9A-BF23-93C357C97AAE}"/>
    <cellStyle name="40% - Accent5 3 5" xfId="1144" xr:uid="{DF4BE3D9-A704-491A-B782-BD3D1E2F354C}"/>
    <cellStyle name="40% - Accent5 3 6" xfId="1565" xr:uid="{97C477F3-83A2-4B07-80F1-5323F8C0A16D}"/>
    <cellStyle name="40% - Accent5 4" xfId="486" xr:uid="{DF9CF183-D037-4662-9C15-5309EFA20466}"/>
    <cellStyle name="40% - Accent5 4 2" xfId="487" xr:uid="{2669F308-925F-4CE7-8D52-41D5EA5F08EC}"/>
    <cellStyle name="40% - Accent5 4 2 2" xfId="857" xr:uid="{2E8A5051-D787-4A88-A750-F5BCEDC6E841}"/>
    <cellStyle name="40% - Accent5 4 3" xfId="759" xr:uid="{7363CDC8-42CB-4D77-BF46-21F35450FFF5}"/>
    <cellStyle name="40% - Accent5 4 4" xfId="1041" xr:uid="{CD623575-56E3-44B0-B078-ABF90DBD16EA}"/>
    <cellStyle name="40% - Accent5 5" xfId="488" xr:uid="{21BF272F-3DF9-4F7C-9E5E-2456A42CC925}"/>
    <cellStyle name="40% - Accent5 5 2" xfId="869" xr:uid="{B3EAAF70-1538-4A7E-9730-0CFDC20B6572}"/>
    <cellStyle name="40% - Accent5 5 3" xfId="1145" xr:uid="{910DC81A-7A42-42EC-BF0F-3A6359C42B61}"/>
    <cellStyle name="40% - Accent5 6" xfId="489" xr:uid="{04105D7C-B8ED-42CA-9B55-81619E94824B}"/>
    <cellStyle name="40% - Accent5 6 2" xfId="891" xr:uid="{4C94CB02-99B0-4446-8690-8131D9585B6F}"/>
    <cellStyle name="40% - Accent5 6 3" xfId="1146" xr:uid="{B2CE3288-9412-481C-B3AC-446CB3A9E102}"/>
    <cellStyle name="40% - Accent5 7" xfId="490" xr:uid="{E486EB9D-E849-4CFA-85D6-B40FEF6B0283}"/>
    <cellStyle name="40% - Accent5 7 2" xfId="797" xr:uid="{A488D00E-63D7-43B5-AA9D-8682BC42777F}"/>
    <cellStyle name="40% - Accent5 8" xfId="656" xr:uid="{970F4597-0ECE-42C4-BA6B-27BE8BACA11C}"/>
    <cellStyle name="40% - Accent5 8 2" xfId="927" xr:uid="{049E7B79-8B53-486C-B0AE-C9A55D4CA55D}"/>
    <cellStyle name="40% - Accent5 9" xfId="671" xr:uid="{C2585AE2-38FC-4430-83E0-945AA58518CF}"/>
    <cellStyle name="40% - Accent5 9 2" xfId="942" xr:uid="{F274DF29-83CA-4C46-B665-6776FA0CB1F1}"/>
    <cellStyle name="40% - Accent6 10" xfId="688" xr:uid="{016956FF-780B-4654-994B-C9DA2FCEA138}"/>
    <cellStyle name="40% - Accent6 10 2" xfId="959" xr:uid="{19910555-EC04-4E45-A651-D78DA9FF5632}"/>
    <cellStyle name="40% - Accent6 11" xfId="704" xr:uid="{4616F325-111E-4BDE-B5F5-09997A64D440}"/>
    <cellStyle name="40% - Accent6 12" xfId="974" xr:uid="{85B282EB-48D0-4E01-97BC-7B74DC1E27E6}"/>
    <cellStyle name="40% - Accent6 13" xfId="988" xr:uid="{80BB817C-8DE5-4C92-8AF7-889F201FC0AE}"/>
    <cellStyle name="40% - Accent6 14" xfId="1075" xr:uid="{95AAC634-96CA-4385-9C66-4DB9B46C312E}"/>
    <cellStyle name="40% - Accent6 15" xfId="1090" xr:uid="{AE5F39C2-9837-4C67-AD84-973D2DAD52C1}"/>
    <cellStyle name="40% - Accent6 16" xfId="356" xr:uid="{17FC8704-A2C7-489C-803A-A5552CAFE103}"/>
    <cellStyle name="40% - Accent6 2" xfId="75" xr:uid="{ED0847D4-718C-4319-AB17-A2E44DED229E}"/>
    <cellStyle name="40% - Accent6 2 2" xfId="492" xr:uid="{94FF7287-D967-447A-86AB-60F12A671415}"/>
    <cellStyle name="40% - Accent6 2 2 2" xfId="493" xr:uid="{B90AE436-3685-423B-81C7-65BB6F06E9A7}"/>
    <cellStyle name="40% - Accent6 2 2 2 2" xfId="911" xr:uid="{E8A06E72-140C-42E0-9241-2A358E6E2F27}"/>
    <cellStyle name="40% - Accent6 2 2 3" xfId="779" xr:uid="{7EC9DAC6-AB08-4A01-9C2E-4D19F704BDEC}"/>
    <cellStyle name="40% - Accent6 2 2 4" xfId="1061" xr:uid="{4BB711AF-E8EA-417F-8B62-1E244B4CB300}"/>
    <cellStyle name="40% - Accent6 2 2 5" xfId="1147" xr:uid="{223554D2-EAED-4325-83DC-1CA2F2A6B19D}"/>
    <cellStyle name="40% - Accent6 2 3" xfId="494" xr:uid="{2B869D33-01A7-4770-B5CB-EDD02A931BB4}"/>
    <cellStyle name="40% - Accent6 2 3 2" xfId="817" xr:uid="{F1DA1290-87A7-459F-9C0D-F462CED7AC3F}"/>
    <cellStyle name="40% - Accent6 2 4" xfId="619" xr:uid="{B526C430-D003-4916-B9E5-8B0D802CD907}"/>
    <cellStyle name="40% - Accent6 2 4 2" xfId="745" xr:uid="{60CCDD72-3E61-4A91-9408-02565C6C2248}"/>
    <cellStyle name="40% - Accent6 2 4 3" xfId="1202" xr:uid="{0487F3CC-834D-4C4F-A1B2-ECDA6F45885B}"/>
    <cellStyle name="40% - Accent6 2 5" xfId="1027" xr:uid="{DC9D4FD3-B5A0-444C-80CB-86F6E2EF9CDF}"/>
    <cellStyle name="40% - Accent6 2 6" xfId="1148" xr:uid="{D84E2244-2644-4DFD-AEEE-D2FB158BF0D3}"/>
    <cellStyle name="40% - Accent6 2 7" xfId="491" xr:uid="{E564DE44-A48A-40A5-95DF-A6AA38F0DE60}"/>
    <cellStyle name="40% - Accent6 3" xfId="495" xr:uid="{E2DDC263-95D6-43F2-A7C7-BDDCAF321A02}"/>
    <cellStyle name="40% - Accent6 3 2" xfId="496" xr:uid="{6998722D-0544-4F0F-B4C1-DCFA7D2C0963}"/>
    <cellStyle name="40% - Accent6 3 2 2" xfId="844" xr:uid="{4DA8C330-E4C5-482C-99A9-9CA8195B581E}"/>
    <cellStyle name="40% - Accent6 3 3" xfId="727" xr:uid="{2A0B2AFC-1569-47B2-95EB-BBDDDF594720}"/>
    <cellStyle name="40% - Accent6 3 4" xfId="1009" xr:uid="{90C969A4-0DF7-4EFD-8720-34F3C8A5BF0C}"/>
    <cellStyle name="40% - Accent6 3 5" xfId="1149" xr:uid="{0F103BF5-D3F5-4D92-BB59-825E28DAB086}"/>
    <cellStyle name="40% - Accent6 3 6" xfId="1609" xr:uid="{C436369A-2F7C-4E88-96EE-91F3AFC99ED0}"/>
    <cellStyle name="40% - Accent6 4" xfId="497" xr:uid="{4A4C308E-D4A9-4F55-A632-235A0A41D974}"/>
    <cellStyle name="40% - Accent6 4 2" xfId="498" xr:uid="{BF702E30-2637-4FD7-8DC1-E4CE0450356D}"/>
    <cellStyle name="40% - Accent6 4 2 2" xfId="859" xr:uid="{606DDB22-D29E-45F9-9867-D160D1383B86}"/>
    <cellStyle name="40% - Accent6 4 3" xfId="761" xr:uid="{2E0F542F-1000-4B8B-8BFE-362E4E535B06}"/>
    <cellStyle name="40% - Accent6 4 4" xfId="1043" xr:uid="{8A8EF52F-2743-4357-8B18-E41BD85001BB}"/>
    <cellStyle name="40% - Accent6 5" xfId="499" xr:uid="{D155F193-A6D0-4464-83DF-1F22D6EDB964}"/>
    <cellStyle name="40% - Accent6 5 2" xfId="871" xr:uid="{49DED9F1-2945-42DB-A050-5639EB4ED700}"/>
    <cellStyle name="40% - Accent6 5 3" xfId="1150" xr:uid="{AAA6B135-6125-46A6-8E22-9CE4471B63FE}"/>
    <cellStyle name="40% - Accent6 6" xfId="500" xr:uid="{40BB0BD5-16AE-4D7E-846B-CDC5807E9ED6}"/>
    <cellStyle name="40% - Accent6 6 2" xfId="893" xr:uid="{4E081C03-6312-43A6-97BC-1A42994D6609}"/>
    <cellStyle name="40% - Accent6 6 3" xfId="1151" xr:uid="{99128D1D-5097-461E-B329-E2E0550E831B}"/>
    <cellStyle name="40% - Accent6 7" xfId="501" xr:uid="{6EC88D67-932E-4329-9369-0E6453D54D9D}"/>
    <cellStyle name="40% - Accent6 7 2" xfId="799" xr:uid="{52B378FC-E929-4C9A-BDA6-D00AE2C42BE3}"/>
    <cellStyle name="40% - Accent6 8" xfId="658" xr:uid="{6D4DC69D-1C26-40C1-A054-E36EE2616513}"/>
    <cellStyle name="40% - Accent6 8 2" xfId="929" xr:uid="{CE09E64B-9188-45E3-948A-F5E0EA0E880A}"/>
    <cellStyle name="40% - Accent6 9" xfId="673" xr:uid="{19E549BF-CD28-4EF5-8005-98BC80C26745}"/>
    <cellStyle name="40% - Accent6 9 2" xfId="944" xr:uid="{A317620F-023B-4AC4-9782-E69823DCB7DA}"/>
    <cellStyle name="40% - ส่วนที่ถูกเน้น1" xfId="76" xr:uid="{D04B41A4-A0D3-4F8B-8440-9F19E49A60BC}"/>
    <cellStyle name="40% - ส่วนที่ถูกเน้น2" xfId="77" xr:uid="{22CB85FF-675E-44E3-9956-1E1AAAD0297B}"/>
    <cellStyle name="40% - ส่วนที่ถูกเน้น3" xfId="78" xr:uid="{64BE6D97-4D4E-4DF6-8CEE-70B2E20C473A}"/>
    <cellStyle name="40% - ส่วนที่ถูกเน้น4" xfId="79" xr:uid="{6B769A94-7C4D-41B1-999A-0CBDE5715AF5}"/>
    <cellStyle name="40% - ส่วนที่ถูกเน้น5" xfId="80" xr:uid="{9C174D33-C4F9-4C4D-8054-8F7677DADA61}"/>
    <cellStyle name="40% - ส่วนที่ถูกเน้น6" xfId="81" xr:uid="{C3643F10-BBB7-42FF-A210-4A94D27DE0AF}"/>
    <cellStyle name="60% - Accent1 2" xfId="82" xr:uid="{385B29E1-A267-4B9B-B947-3B4C325EFEFA}"/>
    <cellStyle name="60% - Accent1 2 2" xfId="1569" xr:uid="{4D39652D-B544-4FAF-A85D-509033B17626}"/>
    <cellStyle name="60% - Accent1 3" xfId="364" xr:uid="{AB88FDD8-AE28-4D5D-BEC5-617640B29764}"/>
    <cellStyle name="60% - Accent1 3 2" xfId="1646" xr:uid="{F9419FE1-5123-4AC0-9712-11A68FAA0CAE}"/>
    <cellStyle name="60% - Accent2 2" xfId="83" xr:uid="{AA8A690B-D8E9-41EE-8B6F-C0336520C970}"/>
    <cellStyle name="60% - Accent2 2 2" xfId="1559" xr:uid="{93BB117C-DF6C-4B88-8742-C83DF9F687F1}"/>
    <cellStyle name="60% - Accent2 3" xfId="365" xr:uid="{48CF148E-91EB-4A8D-BCAB-FFE5CB993B79}"/>
    <cellStyle name="60% - Accent2 3 2" xfId="1575" xr:uid="{93747771-2ECA-4B86-9298-A41817DE443C}"/>
    <cellStyle name="60% - Accent3 2" xfId="84" xr:uid="{C97DBE62-838D-4505-9FD8-D5943AFE8A59}"/>
    <cellStyle name="60% - Accent3 2 2" xfId="1568" xr:uid="{896C983C-981B-4C5D-A312-B052177F546F}"/>
    <cellStyle name="60% - Accent3 3" xfId="366" xr:uid="{26E6421B-37C7-412B-9BDB-E650E9DD9C6A}"/>
    <cellStyle name="60% - Accent3 3 2" xfId="1574" xr:uid="{ED8BDAB4-7A81-43DD-94AC-94AD62224634}"/>
    <cellStyle name="60% - Accent4 2" xfId="85" xr:uid="{75C61A08-CFD2-4D82-A947-09E43422DB2E}"/>
    <cellStyle name="60% - Accent4 2 2" xfId="1593" xr:uid="{A80281BC-C17F-4EDF-BEBB-4BFEAC409ECF}"/>
    <cellStyle name="60% - Accent4 3" xfId="367" xr:uid="{7C8C9AA8-83BD-4DF4-8344-15CF59C45303}"/>
    <cellStyle name="60% - Accent4 3 2" xfId="1571" xr:uid="{FEE22551-4E5F-4BAC-8576-E3FA0E2D22EC}"/>
    <cellStyle name="60% - Accent5 2" xfId="86" xr:uid="{61AD9D3B-55A6-4FD5-A158-4A0423C6AFA7}"/>
    <cellStyle name="60% - Accent5 2 2" xfId="1598" xr:uid="{8DE355DE-781A-405D-ACF8-595CF3E5D76D}"/>
    <cellStyle name="60% - Accent5 3" xfId="368" xr:uid="{C5DD74F3-F0D3-4DCD-8CCB-8A16717D1731}"/>
    <cellStyle name="60% - Accent5 3 2" xfId="1601" xr:uid="{C0780A2F-85A2-4C3D-836B-9D2A8273BD2D}"/>
    <cellStyle name="60% - Accent6 2" xfId="87" xr:uid="{805E15AA-A796-463E-BE15-8E9558EE41CC}"/>
    <cellStyle name="60% - Accent6 2 2" xfId="1592" xr:uid="{7E65876C-12C4-4E2D-BD68-D945FC4A5580}"/>
    <cellStyle name="60% - Accent6 3" xfId="369" xr:uid="{9CD49A9B-616B-42BE-B092-8587738780B6}"/>
    <cellStyle name="60% - Accent6 3 2" xfId="1579" xr:uid="{7734D22F-D009-431A-92C6-2FFE650C4101}"/>
    <cellStyle name="60% - ส่วนที่ถูกเน้น1" xfId="88" xr:uid="{A4291572-DC30-496A-9218-11DA7EA0AF0B}"/>
    <cellStyle name="60% - ส่วนที่ถูกเน้น2" xfId="89" xr:uid="{2A38140A-D2E8-4927-8092-7D3AF6295344}"/>
    <cellStyle name="60% - ส่วนที่ถูกเน้น3" xfId="90" xr:uid="{2D710E48-9873-4BA8-A2A3-19037FA27700}"/>
    <cellStyle name="60% - ส่วนที่ถูกเน้น4" xfId="91" xr:uid="{5D2D873A-D640-4929-8095-2F01A5019456}"/>
    <cellStyle name="60% - ส่วนที่ถูกเน้น5" xfId="92" xr:uid="{9B041514-EDA1-42E0-B12A-19FBFF185D94}"/>
    <cellStyle name="60% - ส่วนที่ถูกเน้น6" xfId="93" xr:uid="{7426AAF8-64EB-47FD-A8BD-DD10F2CF6A81}"/>
    <cellStyle name="75" xfId="94" xr:uid="{6190141B-E84C-41C2-9393-B135BA8D5D40}"/>
    <cellStyle name="75 2" xfId="1519" xr:uid="{B514E75A-8D7D-44C2-8FA5-FA4DCDCC4EFA}"/>
    <cellStyle name="A4 Small 210 x 297 mm" xfId="95" xr:uid="{BA5D85BC-F7F3-44C4-A028-558DF05E2721}"/>
    <cellStyle name="Accent1 - 20%" xfId="96" xr:uid="{F04AC051-1ABF-443C-BAAF-F7269840BE19}"/>
    <cellStyle name="Accent1 - 20% 2" xfId="1514" xr:uid="{54E5DDD2-7346-45C8-816D-C1581120743E}"/>
    <cellStyle name="Accent1 - 40%" xfId="97" xr:uid="{CA1DC3A3-1BB6-49A5-A490-12E451E6E487}"/>
    <cellStyle name="Accent1 - 40% 2" xfId="1492" xr:uid="{C3A8FDF7-7D1B-40E4-B0DC-C4E739CCC518}"/>
    <cellStyle name="Accent1 - 60%" xfId="98" xr:uid="{CF41EDE1-9CE5-443E-BCA5-3C21BB1CC4A2}"/>
    <cellStyle name="Accent1 - 60% 2" xfId="1497" xr:uid="{CB01990F-3FF9-4D37-8480-DC83F6C3BB38}"/>
    <cellStyle name="Accent1 - 60% 3" xfId="1551" xr:uid="{B28DCFEC-7DBE-4ED5-B3F3-3A697E08DA50}"/>
    <cellStyle name="Accent1 2" xfId="99" xr:uid="{2C9DA13B-FAC1-4B09-A01C-0345F5F92F9F}"/>
    <cellStyle name="Accent1 2 2" xfId="1554" xr:uid="{C525F3C6-890C-4E40-9451-2701787DC63A}"/>
    <cellStyle name="Accent1 3" xfId="100" xr:uid="{E1E1D5C5-9BD5-4F03-B1D6-DE84203AD177}"/>
    <cellStyle name="Accent1 3 2" xfId="1563" xr:uid="{A2B4D837-B8B9-4E9A-B294-7D8E71305753}"/>
    <cellStyle name="Accent1 4" xfId="101" xr:uid="{439D6184-5FE8-4DC2-AE2F-C01E6C2FEDF7}"/>
    <cellStyle name="Accent1 4 2" xfId="1532" xr:uid="{62380FFF-79B6-401A-BD86-E1144134641F}"/>
    <cellStyle name="Accent1 5" xfId="102" xr:uid="{0117D19C-0877-457F-86E9-3F65FF5A9279}"/>
    <cellStyle name="Accent1 5 2" xfId="1546" xr:uid="{22F52A2B-C1BE-4855-8BC8-C2FFBD5B97AC}"/>
    <cellStyle name="Accent1 6" xfId="103" xr:uid="{696EC3C4-F755-44CF-A8F5-A5AE26ED29B2}"/>
    <cellStyle name="Accent1 7" xfId="104" xr:uid="{CD71F737-6DA0-487B-A88F-A98786CD5FAF}"/>
    <cellStyle name="Accent1 8" xfId="105" xr:uid="{D4E300CB-64CD-47FE-AEB2-878851D91D41}"/>
    <cellStyle name="Accent1 9" xfId="339" xr:uid="{D39A2F67-5979-47E0-895A-6D7A2084EDE8}"/>
    <cellStyle name="Accent2 - 20%" xfId="106" xr:uid="{5A9016EE-B846-4983-9158-AF2181A47531}"/>
    <cellStyle name="Accent2 - 20% 2" xfId="1520" xr:uid="{FD3C4FA5-7331-4E5E-B90B-0E706425B8EB}"/>
    <cellStyle name="Accent2 - 40%" xfId="107" xr:uid="{02A96669-528B-4405-A48D-304196E2E144}"/>
    <cellStyle name="Accent2 - 40% 2" xfId="1513" xr:uid="{967F2A8D-31E0-420A-BF4E-3C06DC83AC87}"/>
    <cellStyle name="Accent2 - 60%" xfId="108" xr:uid="{24CE82DA-5DE5-4C7F-B7DE-5D499BCDA142}"/>
    <cellStyle name="Accent2 - 60% 2" xfId="1496" xr:uid="{818C4D23-3612-4A65-8035-8C0A726AA474}"/>
    <cellStyle name="Accent2 2" xfId="109" xr:uid="{20E49A91-18C5-4DA0-9D88-B040EEBC650C}"/>
    <cellStyle name="Accent2 2 2" xfId="1591" xr:uid="{1220A36A-6A2C-4D8D-A039-D8003E940C78}"/>
    <cellStyle name="Accent2 3" xfId="110" xr:uid="{8DA819AF-9BB1-45FD-85A0-009400A430A8}"/>
    <cellStyle name="Accent2 3 2" xfId="1602" xr:uid="{AABE0980-DD29-45A4-B959-90A75F8DC9AC}"/>
    <cellStyle name="Accent2 4" xfId="111" xr:uid="{67F66E27-F59E-4562-B4BE-7A8B432AC10B}"/>
    <cellStyle name="Accent2 4 2" xfId="1557" xr:uid="{4B8F9847-B236-43A9-940C-DDD080C4F866}"/>
    <cellStyle name="Accent2 5" xfId="112" xr:uid="{DCB11BB1-9F3C-42C9-983A-B76941FE4F73}"/>
    <cellStyle name="Accent2 5 2" xfId="1545" xr:uid="{9901AD38-EB16-4A4F-9AF3-FC8442A98D62}"/>
    <cellStyle name="Accent2 6" xfId="113" xr:uid="{2AF79605-AD91-42CE-96F2-B7DE6829AE42}"/>
    <cellStyle name="Accent2 7" xfId="114" xr:uid="{29F218E4-A047-4118-AF2F-728BDA28C237}"/>
    <cellStyle name="Accent2 8" xfId="115" xr:uid="{96D43556-3BE6-4A38-ABF4-E5974EA55BCD}"/>
    <cellStyle name="Accent2 9" xfId="342" xr:uid="{4BEC7D22-E655-4320-9743-749956BD4E2B}"/>
    <cellStyle name="Accent3 - 20%" xfId="116" xr:uid="{297D6DAE-401E-4AEA-9435-220E270C4F49}"/>
    <cellStyle name="Accent3 - 20% 2" xfId="1521" xr:uid="{AE2B4828-8B90-4A9D-BD35-DBA9C7177881}"/>
    <cellStyle name="Accent3 - 40%" xfId="117" xr:uid="{8F89CE9C-9914-4C56-9874-EABFE8815F37}"/>
    <cellStyle name="Accent3 - 40% 2" xfId="1512" xr:uid="{E21C23B0-3637-4995-A3F8-BA08AFD2FB60}"/>
    <cellStyle name="Accent3 - 60%" xfId="118" xr:uid="{6FBD23D0-49A3-4B60-AE6D-2B6FBB2731F4}"/>
    <cellStyle name="Accent3 - 60% 2" xfId="1517" xr:uid="{5A7F269C-6DC5-405B-B3BC-54708AE2B5C0}"/>
    <cellStyle name="Accent3 2" xfId="119" xr:uid="{F0E8EB60-2BE8-427E-8033-32BD144B7474}"/>
    <cellStyle name="Accent3 2 2" xfId="1553" xr:uid="{77E27FB5-DDFE-414A-A925-9AA83DA14D04}"/>
    <cellStyle name="Accent3 3" xfId="120" xr:uid="{8D41DC83-CA2F-4018-AC3A-43A440FC2AE8}"/>
    <cellStyle name="Accent3 3 2" xfId="1577" xr:uid="{B5B15587-E6E6-4E8D-9E18-1082EBB2B6C0}"/>
    <cellStyle name="Accent3 4" xfId="121" xr:uid="{D519C303-5BC4-4917-B703-2E2ACF112B54}"/>
    <cellStyle name="Accent3 4 2" xfId="1538" xr:uid="{69659B3F-0FE1-4B1A-A71A-27214122FE9E}"/>
    <cellStyle name="Accent3 5" xfId="122" xr:uid="{69803959-E464-4FAD-A4AA-0114A13648C4}"/>
    <cellStyle name="Accent3 5 2" xfId="1529" xr:uid="{6991B21F-1259-488F-B0D5-8FC44954E409}"/>
    <cellStyle name="Accent3 6" xfId="123" xr:uid="{C1EDBA74-9128-4D32-90C8-227E87983A4E}"/>
    <cellStyle name="Accent3 7" xfId="124" xr:uid="{8A254E5E-69F1-4092-B894-0360486C0FEB}"/>
    <cellStyle name="Accent3 8" xfId="125" xr:uid="{A60A8162-71F6-4D1B-BF3F-67B073153F90}"/>
    <cellStyle name="Accent3 9" xfId="345" xr:uid="{BCE46165-F20C-43E1-BE20-D1A42E1B4215}"/>
    <cellStyle name="Accent4 - 20%" xfId="126" xr:uid="{52CB50D5-D988-405F-B9BF-5C4E3B17487F}"/>
    <cellStyle name="Accent4 - 20% 2" xfId="1515" xr:uid="{02D8F00E-D833-42C7-8260-E7D1DE5710AE}"/>
    <cellStyle name="Accent4 - 40%" xfId="127" xr:uid="{AA3D2F99-32E0-43F0-BB33-01EA7A729B01}"/>
    <cellStyle name="Accent4 - 40% 2" xfId="1500" xr:uid="{35BA3C72-41B2-47E9-A80F-0B694B23D020}"/>
    <cellStyle name="Accent4 - 60%" xfId="128" xr:uid="{B1E0A83B-F0DB-4B0D-AB28-811696B402C5}"/>
    <cellStyle name="Accent4 - 60% 2" xfId="1508" xr:uid="{4ECFFCB4-1D3B-4B63-964E-E4178F55D002}"/>
    <cellStyle name="Accent4 2" xfId="129" xr:uid="{FC4A9A42-14CB-48BB-8F11-85E4902AE318}"/>
    <cellStyle name="Accent4 2 2" xfId="1590" xr:uid="{5691191A-9979-496E-8FB3-49EEF4F3041B}"/>
    <cellStyle name="Accent4 3" xfId="130" xr:uid="{15D85E68-A732-456F-99A8-9F6014E5F3C6}"/>
    <cellStyle name="Accent4 3 2" xfId="1586" xr:uid="{52389FC4-82BB-4DC1-9E4E-BE0E3072EF7B}"/>
    <cellStyle name="Accent4 4" xfId="131" xr:uid="{E481842C-6314-46BA-9E8A-37F45DF8012D}"/>
    <cellStyle name="Accent4 4 2" xfId="1645" xr:uid="{40255200-6919-47CC-956E-70BB789F2D8A}"/>
    <cellStyle name="Accent4 5" xfId="132" xr:uid="{0AF7CE54-6874-4B98-8F34-9880A887F572}"/>
    <cellStyle name="Accent4 5 2" xfId="1531" xr:uid="{B039FBE2-9163-41DC-A07C-E60C8F56298B}"/>
    <cellStyle name="Accent4 6" xfId="133" xr:uid="{27223974-D7FF-40B6-AB34-2E7D6FCED3DF}"/>
    <cellStyle name="Accent4 7" xfId="134" xr:uid="{1290BF1A-A69E-488F-8D07-A565CA728ADF}"/>
    <cellStyle name="Accent4 8" xfId="135" xr:uid="{AB9B657A-33C7-4A3D-B2E5-9B1F5F7DD1B0}"/>
    <cellStyle name="Accent4 9" xfId="348" xr:uid="{7F492D04-5D37-41CC-ABFA-FFA40D80FAC1}"/>
    <cellStyle name="Accent5 - 20%" xfId="136" xr:uid="{999447BA-7753-4355-B688-195F22AB168F}"/>
    <cellStyle name="Accent5 - 20% 2" xfId="1502" xr:uid="{92C40DD9-19B8-4390-A56A-838C691E3304}"/>
    <cellStyle name="Accent5 - 40%" xfId="137" xr:uid="{4B6B44ED-B046-4925-9DB3-0EA1B3B150E6}"/>
    <cellStyle name="Accent5 - 40% 2" xfId="1511" xr:uid="{8863D521-CD24-4045-AC18-F8E71DA24D88}"/>
    <cellStyle name="Accent5 - 60%" xfId="138" xr:uid="{90E112D0-5155-46EE-957E-4DAE846B8A8E}"/>
    <cellStyle name="Accent5 - 60% 2" xfId="1526" xr:uid="{F2FB4EF6-BF53-4EF3-BC58-4C01BC2DB1A6}"/>
    <cellStyle name="Accent5 - 60% 3" xfId="1539" xr:uid="{9583774C-6024-461A-B47B-51D1C64963CD}"/>
    <cellStyle name="Accent5 2" xfId="139" xr:uid="{349EFD58-6B27-4179-ADBF-02F3C8B864CC}"/>
    <cellStyle name="Accent5 2 2" xfId="1550" xr:uid="{442A52E4-16AA-41ED-BA81-59ADCFA6B67C}"/>
    <cellStyle name="Accent5 3" xfId="140" xr:uid="{1459F87C-A119-489E-A4D8-7D201FB68793}"/>
    <cellStyle name="Accent5 3 2" xfId="1562" xr:uid="{5E3C2E9F-BCC2-4B6F-B61E-BCC1ABCC80D8}"/>
    <cellStyle name="Accent5 4" xfId="141" xr:uid="{E1FE9E73-6E79-408D-9B55-0BD89D4DD540}"/>
    <cellStyle name="Accent5 4 2" xfId="1556" xr:uid="{0F4A350F-A9D1-4C67-A519-91A3FF97ECF5}"/>
    <cellStyle name="Accent5 5" xfId="142" xr:uid="{90C43032-51B1-4F21-9028-C584E2F329FC}"/>
    <cellStyle name="Accent5 5 2" xfId="1642" xr:uid="{7D801E6C-8B40-4AD3-9217-21AA1D895DD9}"/>
    <cellStyle name="Accent5 6" xfId="143" xr:uid="{075BD51C-6D96-401A-A1C1-A506FC8658DD}"/>
    <cellStyle name="Accent5 7" xfId="144" xr:uid="{DD76ADD7-E539-4D29-B6F3-21629E119F21}"/>
    <cellStyle name="Accent5 8" xfId="145" xr:uid="{9553697B-ECE7-47D7-8A73-25E9D41D5298}"/>
    <cellStyle name="Accent5 9" xfId="351" xr:uid="{93DE3629-C81F-4285-B8A8-F67B8A3F086E}"/>
    <cellStyle name="Accent6 - 20%" xfId="146" xr:uid="{8723D0FD-731D-472E-8253-6781980656DC}"/>
    <cellStyle name="Accent6 - 20% 2" xfId="1493" xr:uid="{54CDA85F-BEC9-47FC-A62C-54AF1242B460}"/>
    <cellStyle name="Accent6 - 40%" xfId="147" xr:uid="{1647026A-3E43-4B1F-8DB2-BCE021FABA0A}"/>
    <cellStyle name="Accent6 - 40% 2" xfId="1528" xr:uid="{E2DDE87D-F192-44D4-8FC1-3FA591D727A9}"/>
    <cellStyle name="Accent6 - 60%" xfId="148" xr:uid="{294DEE63-EE3F-4A8C-B20D-05ABE83906CA}"/>
    <cellStyle name="Accent6 - 60% 2" xfId="1527" xr:uid="{89365F77-C359-425F-9A68-518C8E027A49}"/>
    <cellStyle name="Accent6 2" xfId="149" xr:uid="{0FDEBFF2-751C-4385-A023-3B94D2B3EBBB}"/>
    <cellStyle name="Accent6 2 2" xfId="1620" xr:uid="{D78E134B-C0FA-4712-B9DF-E6A0233DFDFD}"/>
    <cellStyle name="Accent6 3" xfId="150" xr:uid="{E301B9D0-67B2-4118-A304-091DD83AAFD2}"/>
    <cellStyle name="Accent6 3 2" xfId="1639" xr:uid="{6F30A038-6947-4409-BE64-ACAF0BBD969B}"/>
    <cellStyle name="Accent6 4" xfId="151" xr:uid="{068FBBCA-86DA-4DD9-8988-CA24084D7262}"/>
    <cellStyle name="Accent6 4 2" xfId="1544" xr:uid="{76DC14F9-CDCF-4F5F-86B2-9EE07007033F}"/>
    <cellStyle name="Accent6 5" xfId="152" xr:uid="{05B73710-4A07-484B-85A2-1F9ECB3DFD82}"/>
    <cellStyle name="Accent6 5 2" xfId="1583" xr:uid="{8BD95F04-4BA6-448D-830E-8993F7D16B7F}"/>
    <cellStyle name="Accent6 6" xfId="153" xr:uid="{2264EB49-83E2-4750-AE5C-718F21F9A622}"/>
    <cellStyle name="Accent6 7" xfId="154" xr:uid="{9A9B03F3-5C46-4608-BF08-10732C22B5B4}"/>
    <cellStyle name="Accent6 8" xfId="155" xr:uid="{66FAD2E5-81A5-4DA6-9552-9194489F87BB}"/>
    <cellStyle name="Accent6 9" xfId="354" xr:uid="{F854964B-00C5-4379-9452-CC084CD570EA}"/>
    <cellStyle name="Bad 2" xfId="156" xr:uid="{B3FF88B9-02AD-419C-8A2C-9DC40B6F0379}"/>
    <cellStyle name="Bad 2 2" xfId="1622" xr:uid="{BD99B130-82A4-43E4-8D40-16668B2885F7}"/>
    <cellStyle name="Bad 3" xfId="1576" xr:uid="{D7F794FC-654F-4772-8097-2A3653637FE1}"/>
    <cellStyle name="Bad 4" xfId="329" xr:uid="{1244B284-FA98-4CBE-A19D-08AEC3ECEE9A}"/>
    <cellStyle name="Blue" xfId="157" xr:uid="{E1E33961-C6D1-40C3-AF30-A2D9C91F0523}"/>
    <cellStyle name="BlueH" xfId="158" xr:uid="{237F8B49-CE5F-4A4B-8375-DF609670F9FF}"/>
    <cellStyle name="Calculated" xfId="159" xr:uid="{6C98C148-757C-4BE6-AAF3-1D1527AF5A8F}"/>
    <cellStyle name="Calculated 2" xfId="1677" xr:uid="{8B0D1312-7F2C-411C-B267-8881BE45F4C1}"/>
    <cellStyle name="Calculation 2" xfId="160" xr:uid="{0A95BEB4-0482-4093-B583-D701CB61FC82}"/>
    <cellStyle name="Calculation 2 2" xfId="1607" xr:uid="{16DDCA5E-AC62-41B0-9F2E-0EFABF0EBC56}"/>
    <cellStyle name="Calculation 2 2 2" xfId="1678" xr:uid="{FF7DC7D0-C153-48EC-A23F-EB9933214188}"/>
    <cellStyle name="Calculation 2 3" xfId="1425" xr:uid="{C14A789D-A74D-4E40-A7B2-CD7866F12B35}"/>
    <cellStyle name="Calculation 3" xfId="1580" xr:uid="{5997E829-E78C-4037-A978-EC5F50C60E57}"/>
    <cellStyle name="Calculation 4" xfId="332" xr:uid="{A97D9CAD-F2D4-49C5-9847-5926041891C1}"/>
    <cellStyle name="Check Cell 2" xfId="161" xr:uid="{1C7324C0-3E76-41BD-AA1F-6ECE7D9EC5BF}"/>
    <cellStyle name="Check Cell 2 2" xfId="1606" xr:uid="{81A9657F-E734-429C-A8DE-B290082A7217}"/>
    <cellStyle name="Check Cell 3" xfId="1578" xr:uid="{B6E32E2D-3008-43AA-9F58-780C354B7AB5}"/>
    <cellStyle name="Check Cell 4" xfId="334" xr:uid="{A74240A2-04A3-430D-AFDE-24F670E261B4}"/>
    <cellStyle name="Comma" xfId="8" builtinId="3"/>
    <cellStyle name="Comma [0] 2" xfId="1411" xr:uid="{77062057-EEE5-4A5C-B82E-DBE693BA7B9B}"/>
    <cellStyle name="Comma [0] 2 2" xfId="1454" xr:uid="{51E20E44-C36D-4157-9F7D-B5EAE40F3985}"/>
    <cellStyle name="Comma [0] 3" xfId="1707" xr:uid="{57A8C508-8965-4199-A630-5B421396B76E}"/>
    <cellStyle name="Comma 10" xfId="502" xr:uid="{0FD123B8-9C3C-4EC3-9191-EAEDFEE269A8}"/>
    <cellStyle name="Comma 10 2" xfId="846" xr:uid="{85ECD80A-F454-423A-B3FB-0DD05AF2D5A7}"/>
    <cellStyle name="Comma 10 2 2" xfId="1339" xr:uid="{4394AED0-84B0-40EC-86AC-B1A5E64543E1}"/>
    <cellStyle name="Comma 10 3" xfId="1152" xr:uid="{B819C86A-3B7B-4346-A55F-9EEE28C4B2BD}"/>
    <cellStyle name="Comma 10 3 2" xfId="1371" xr:uid="{D0333D83-5305-41FF-AA9B-F4E83F7A4C6A}"/>
    <cellStyle name="Comma 10 4" xfId="1270" xr:uid="{AFD6E76C-27CD-4583-8448-2E5DDEAF812F}"/>
    <cellStyle name="Comma 10 5" xfId="1661" xr:uid="{682A86C6-870D-4537-8532-5F2FBB3B8327}"/>
    <cellStyle name="Comma 11" xfId="503" xr:uid="{1DE481BC-EF60-4823-A9EE-FAEDDAD07267}"/>
    <cellStyle name="Comma 11 2" xfId="1302" xr:uid="{757C3D73-DC2C-40BD-ABF4-83C2F7FBDB13}"/>
    <cellStyle name="Comma 11 3" xfId="1651" xr:uid="{F5C0B4C2-CEBF-4CF4-AF42-42D7E68261DD}"/>
    <cellStyle name="Comma 12" xfId="504" xr:uid="{842FDE5D-2887-4BA6-81E0-7D4B5D5C6675}"/>
    <cellStyle name="Comma 12 2" xfId="876" xr:uid="{844ADBF0-E1D8-46C8-9FAF-CCA45D3BEDA2}"/>
    <cellStyle name="Comma 12 2 2" xfId="1341" xr:uid="{C830FDD7-B1A8-4942-BEEE-CA432425015B}"/>
    <cellStyle name="Comma 12 3" xfId="1153" xr:uid="{A90A9FD3-8EAB-4DA2-BB03-A35F53BF2430}"/>
    <cellStyle name="Comma 12 3 2" xfId="1372" xr:uid="{F31FB305-8A92-41A9-B54F-DE9409B0B27D}"/>
    <cellStyle name="Comma 12 4" xfId="1271" xr:uid="{6B1BB934-B77B-4CFF-B85C-8B2B2E3323F2}"/>
    <cellStyle name="Comma 12 5" xfId="1663" xr:uid="{5FEE6910-444E-4614-A79C-ECF61BD0F463}"/>
    <cellStyle name="Comma 13" xfId="505" xr:uid="{4B991EDE-153D-4541-AADB-5971E26CBD12}"/>
    <cellStyle name="Comma 13 2" xfId="879" xr:uid="{8DE34A2F-CB9F-4D29-B419-E10DA64B6382}"/>
    <cellStyle name="Comma 13 2 2" xfId="1342" xr:uid="{9BBA4228-9F7F-46CA-AB28-ABDBD3B2CA61}"/>
    <cellStyle name="Comma 13 3" xfId="1154" xr:uid="{4D7DDC8E-4825-4055-8E3D-7BF2FFD7ACCA}"/>
    <cellStyle name="Comma 13 3 2" xfId="1373" xr:uid="{227994EA-F6FC-432E-8028-C98591362D27}"/>
    <cellStyle name="Comma 13 4" xfId="1272" xr:uid="{7BE04C0B-5C63-4C3F-9903-4D8BEC778C80}"/>
    <cellStyle name="Comma 135" xfId="321" xr:uid="{E84B0F5B-8BF4-485D-AECD-84955C351A90}"/>
    <cellStyle name="Comma 137" xfId="1669" xr:uid="{9B498F84-6EB9-46F4-8E3B-A4B66F675027}"/>
    <cellStyle name="Comma 14" xfId="506" xr:uid="{1CDC2621-2694-4DB7-A20E-730F6F5EC6C7}"/>
    <cellStyle name="Comma 14 2" xfId="1273" xr:uid="{3A1FB8B5-EFBC-410B-A73F-6AA03FA47706}"/>
    <cellStyle name="Comma 14 3" xfId="1356" xr:uid="{3B2BA780-A206-40F1-AC6B-5960C1ECFB4B}"/>
    <cellStyle name="Comma 14 4" xfId="1701" xr:uid="{4646871E-1626-46F3-AA84-547CD05A4B6F}"/>
    <cellStyle name="Comma 15" xfId="507" xr:uid="{74F33F82-242C-40E3-BF57-3C0B0E5532F2}"/>
    <cellStyle name="Comma 15 2" xfId="1155" xr:uid="{9C2A75EB-0776-4A80-BFBE-EA730FAE0FF9}"/>
    <cellStyle name="Comma 15 3" xfId="1156" xr:uid="{88D41FA6-9915-4DC5-AB84-FB4761441DDC}"/>
    <cellStyle name="Comma 15 3 2" xfId="1374" xr:uid="{8731FAA4-10D6-4C84-8836-FC3CDE33A445}"/>
    <cellStyle name="Comma 15 4" xfId="1714" xr:uid="{5AA3A823-82C7-408B-B973-A0D6D70D7418}"/>
    <cellStyle name="Comma 16" xfId="508" xr:uid="{88F741D3-1941-4284-BDCE-3A8166FFC0F4}"/>
    <cellStyle name="Comma 16 2" xfId="785" xr:uid="{0F9E5BEE-16E2-4FA5-A02A-7E2242F8AAE6}"/>
    <cellStyle name="Comma 16 2 2" xfId="1330" xr:uid="{E3BF1542-D9CD-447E-B432-82C93A30CF9D}"/>
    <cellStyle name="Comma 16 3" xfId="1274" xr:uid="{EAE1979C-0417-438B-BFD7-224E53F9F252}"/>
    <cellStyle name="Comma 17" xfId="509" xr:uid="{4D557C01-7C3C-48EE-9F4E-299E21EE81BD}"/>
    <cellStyle name="Comma 17 2" xfId="915" xr:uid="{295F7015-C4EC-4FC5-A627-AEA482F68416}"/>
    <cellStyle name="Comma 17 2 2" xfId="1347" xr:uid="{E71FF1A5-FCAC-42FC-82F0-7890AC85A944}"/>
    <cellStyle name="Comma 17 3" xfId="1275" xr:uid="{DB05A368-8E08-4455-9B68-22BC41247FA7}"/>
    <cellStyle name="Comma 18" xfId="510" xr:uid="{AEEDC4F0-AC5F-4FCD-9E90-246B901EC0F9}"/>
    <cellStyle name="Comma 18 2" xfId="645" xr:uid="{BC6657E7-AE96-4B24-871E-5890C20936A4}"/>
    <cellStyle name="Comma 18 2 2" xfId="1314" xr:uid="{F693F349-0C74-4656-B98F-6C9241686872}"/>
    <cellStyle name="Comma 18 3" xfId="1176" xr:uid="{46E2C690-65AF-4D34-9EDF-87292FC20D22}"/>
    <cellStyle name="Comma 19" xfId="660" xr:uid="{94106E5B-0A71-41D8-A7A2-2B1D46569D45}"/>
    <cellStyle name="Comma 19 2" xfId="931" xr:uid="{AD5083FF-8CF9-4001-BFD5-A3E1CE8B269B}"/>
    <cellStyle name="Comma 19 2 2" xfId="1349" xr:uid="{1EB0759B-52FC-40E7-A5D8-DF27763AAF65}"/>
    <cellStyle name="Comma 19 3" xfId="1315" xr:uid="{83029172-7EAE-429B-BF1C-E54DED62FD26}"/>
    <cellStyle name="Comma 2" xfId="16" xr:uid="{66CFEBCC-F09B-4F92-8CB7-4661EE30903E}"/>
    <cellStyle name="Comma 2 10" xfId="1233" xr:uid="{7F840DE4-B576-41DD-A06D-9CA91E9D0713}"/>
    <cellStyle name="Comma 2 11" xfId="357" xr:uid="{74ED518D-5417-499A-8EDB-5C01768F1E32}"/>
    <cellStyle name="Comma 2 12" xfId="1426" xr:uid="{AF795C3D-24A0-4BA5-9A18-5BE834C12AEB}"/>
    <cellStyle name="Comma 2 13" xfId="162" xr:uid="{68CB5493-9200-40BE-B165-80852A158991}"/>
    <cellStyle name="Comma 2 2" xfId="36" xr:uid="{6ACB315A-EE66-4473-B44D-692DE649FD49}"/>
    <cellStyle name="Comma 2 2 2" xfId="513" xr:uid="{CFCEAAEB-F91B-46C8-85CF-B693F522502F}"/>
    <cellStyle name="Comma 2 2 2 2" xfId="873" xr:uid="{BD2C7DED-8573-4419-982B-CDC5B074460A}"/>
    <cellStyle name="Comma 2 2 2 2 2" xfId="1340" xr:uid="{D2102476-5E3B-49CC-83C9-75A685D7A377}"/>
    <cellStyle name="Comma 2 2 2 3" xfId="1278" xr:uid="{9864EA74-982E-4C2B-BFE4-8822E4867722}"/>
    <cellStyle name="Comma 2 2 3" xfId="612" xr:uid="{546BA2D9-1AAA-4582-BD13-29A20C774FD2}"/>
    <cellStyle name="Comma 2 2 3 2" xfId="729" xr:uid="{A2999F57-1B8C-4670-A38B-2C2AF4EB8137}"/>
    <cellStyle name="Comma 2 2 3 2 2" xfId="1322" xr:uid="{B5D41D58-8A92-402E-BBB7-65B32D15E6A0}"/>
    <cellStyle name="Comma 2 2 3 3" xfId="1194" xr:uid="{CA5E2D6D-F85F-4B0F-AE54-5820686684A7}"/>
    <cellStyle name="Comma 2 2 4" xfId="1011" xr:uid="{7E00C73C-3C56-4BF1-8F05-978286BBF9A4}"/>
    <cellStyle name="Comma 2 2 4 2" xfId="1359" xr:uid="{184E42DC-293F-4F81-B6B8-C9E79286ED11}"/>
    <cellStyle name="Comma 2 2 5" xfId="1157" xr:uid="{43D3295F-DA4B-44F5-AB1F-4F6277449A8D}"/>
    <cellStyle name="Comma 2 2 5 2" xfId="1375" xr:uid="{F1FF6105-46EE-4794-AD94-C4B723C33580}"/>
    <cellStyle name="Comma 2 2 6" xfId="512" xr:uid="{234ECDAA-E76B-4B3B-BD34-C13F7F5BF8C7}"/>
    <cellStyle name="Comma 2 2 7" xfId="1277" xr:uid="{DF4B08B2-6ED2-4C2B-BAD8-AFC8702ABC09}"/>
    <cellStyle name="Comma 2 2 8" xfId="305" xr:uid="{BD0DD968-CBDD-41A6-BBD9-9D00A2B6F0F3}"/>
    <cellStyle name="Comma 2 3" xfId="307" xr:uid="{0293CC14-F0C2-419E-A2E7-F1AD981BF2C8}"/>
    <cellStyle name="Comma 2 3 2" xfId="515" xr:uid="{0EDD32C4-FE29-4EB2-AE4C-B3EAA5ED46E5}"/>
    <cellStyle name="Comma 2 3 2 2" xfId="895" xr:uid="{C3D4768C-891A-4760-B61F-0BC192205FDD}"/>
    <cellStyle name="Comma 2 3 2 2 2" xfId="1344" xr:uid="{704E211D-8130-49A6-9DD9-774D2EDC4A11}"/>
    <cellStyle name="Comma 2 3 2 3" xfId="1280" xr:uid="{99663CA7-8886-4791-B47F-D24A35CB8393}"/>
    <cellStyle name="Comma 2 3 2 4" xfId="1665" xr:uid="{7254A3FE-FDA1-4E1E-8BB2-0B27AC6F8EF7}"/>
    <cellStyle name="Comma 2 3 3" xfId="616" xr:uid="{5163240F-D459-4783-B39C-71B2DE1461CE}"/>
    <cellStyle name="Comma 2 3 3 2" xfId="763" xr:uid="{7D763AC9-255A-49A7-B940-C0477CA21BEC}"/>
    <cellStyle name="Comma 2 3 3 2 2" xfId="1326" xr:uid="{BEF2A558-E003-4F6C-BB8B-7A4197C2C4A1}"/>
    <cellStyle name="Comma 2 3 3 3" xfId="1199" xr:uid="{A7D3BFBB-3F16-447B-80B9-73378B6D23B4}"/>
    <cellStyle name="Comma 2 3 3 3 2" xfId="1383" xr:uid="{E2F89F12-A62C-45CD-9D64-2E16F4660AA3}"/>
    <cellStyle name="Comma 2 3 3 4" xfId="1309" xr:uid="{CA76BDA0-3DC5-4AD5-B52E-86377A63120D}"/>
    <cellStyle name="Comma 2 3 4" xfId="1045" xr:uid="{41A00321-736B-412D-A0BD-57BA7314D491}"/>
    <cellStyle name="Comma 2 3 4 2" xfId="1363" xr:uid="{7849B30C-40CF-42D2-892F-A82EBF3D7B9C}"/>
    <cellStyle name="Comma 2 3 5" xfId="514" xr:uid="{B7C51F48-FC87-48D7-9E47-DDD9E096AB4D}"/>
    <cellStyle name="Comma 2 3 6" xfId="1279" xr:uid="{75D0B67F-D36A-49DC-8523-B43045189993}"/>
    <cellStyle name="Comma 2 4" xfId="313" xr:uid="{D23D928C-D1DE-4AA7-A681-88492594AAAA}"/>
    <cellStyle name="Comma 2 4 2" xfId="801" xr:uid="{BCDEC3B1-0B25-4909-AA52-B11230F719F0}"/>
    <cellStyle name="Comma 2 4 2 2" xfId="1331" xr:uid="{D51481E8-5F1A-42E4-B4EF-E5CC2FFEE266}"/>
    <cellStyle name="Comma 2 4 2 3" xfId="1555" xr:uid="{7BB22C94-3F54-4B76-AE4D-A32C10BA93A2}"/>
    <cellStyle name="Comma 2 4 3" xfId="516" xr:uid="{CD78C97A-2DEC-40A6-A5E9-11F5CAD2286C}"/>
    <cellStyle name="Comma 2 4 4" xfId="1281" xr:uid="{B109A0CF-9683-48F7-AD6D-3EAFC83EC178}"/>
    <cellStyle name="Comma 2 5" xfId="10" xr:uid="{9DE5F9DE-9E36-4B07-9E46-0BBA4F1FE869}"/>
    <cellStyle name="Comma 2 5 2" xfId="706" xr:uid="{D415DEA4-F9CB-46AC-95DF-8B984D4B02C1}"/>
    <cellStyle name="Comma 2 5 2 2" xfId="1318" xr:uid="{03BB1423-A164-4735-B5DA-B888D91A23B9}"/>
    <cellStyle name="Comma 2 5 2 3" xfId="1610" xr:uid="{BD1F181A-EDFB-441E-BBB5-8F2217FCBBFF}"/>
    <cellStyle name="Comma 2 5 3" xfId="1203" xr:uid="{F495540F-BF0E-4ABD-AB55-98E39414B2DC}"/>
    <cellStyle name="Comma 2 5 4" xfId="1455" xr:uid="{859A065D-D88A-4E74-BD7D-C743DAC9CE00}"/>
    <cellStyle name="Comma 2 5 5" xfId="299" xr:uid="{498B20E2-AA26-4694-A0C2-23CE23A5FFEC}"/>
    <cellStyle name="Comma 2 5 6" xfId="1733" xr:uid="{4EC86296-4D7D-4281-92BF-9987C7B736EF}"/>
    <cellStyle name="Comma 2 5 7" xfId="30" xr:uid="{C9FD2287-58D0-4E2E-B59A-007F6E1C1039}"/>
    <cellStyle name="Comma 2 6" xfId="294" xr:uid="{27F353BA-D5FC-41F7-92DE-F6F09B47CE5B}"/>
    <cellStyle name="Comma 2 6 2" xfId="976" xr:uid="{801FAD0C-D05F-4ADB-A55E-8DEC9D356995}"/>
    <cellStyle name="Comma 2 6 3" xfId="1353" xr:uid="{5E2782B5-275A-4B85-ACE4-3CD58F80132C}"/>
    <cellStyle name="Comma 2 6 4" xfId="1478" xr:uid="{A084C0B2-54A0-42E4-B468-A0D490CC9BF8}"/>
    <cellStyle name="Comma 2 7" xfId="511" xr:uid="{A3D1033F-DE73-40B0-99EF-C85AB92139D6}"/>
    <cellStyle name="Comma 2 7 2" xfId="1276" xr:uid="{34FFB11D-1735-4898-8281-570FF0AD079E}"/>
    <cellStyle name="Comma 2 7 3" xfId="1465" xr:uid="{5957FA8D-F911-4B43-9F42-49259F194653}"/>
    <cellStyle name="Comma 2 8" xfId="1158" xr:uid="{2C37B26C-EC5C-4D00-A50E-E1675B85BE45}"/>
    <cellStyle name="Comma 2 8 2" xfId="1376" xr:uid="{1237CA00-2829-4DAA-BA8B-F63E8F8205A3}"/>
    <cellStyle name="Comma 2 9" xfId="1177" xr:uid="{FC9E3A49-F065-4DD2-8BD6-81AD78E7B87C}"/>
    <cellStyle name="Comma 2 9 2" xfId="1380" xr:uid="{CDD25B6F-97A6-4F47-BB46-D16831C859F6}"/>
    <cellStyle name="Comma 20" xfId="675" xr:uid="{D7192C02-5114-4924-8AAE-0405D65155AD}"/>
    <cellStyle name="Comma 20 2" xfId="946" xr:uid="{1E789CC1-1F03-4E67-881A-CF295B5ED5C1}"/>
    <cellStyle name="Comma 20 2 2" xfId="1351" xr:uid="{1319DD84-F4E4-4457-958B-9E8E2C4EEB3B}"/>
    <cellStyle name="Comma 20 3" xfId="1316" xr:uid="{E8C954F7-8C6B-4830-B337-5C9FEEB2639F}"/>
    <cellStyle name="Comma 21" xfId="599" xr:uid="{4980280F-42BC-47A5-ADF6-4D48AFA58A55}"/>
    <cellStyle name="Comma 22" xfId="691" xr:uid="{C1DC6B22-204A-4B27-8771-C2C7D49403B3}"/>
    <cellStyle name="Comma 22 2" xfId="1219" xr:uid="{B045903E-124A-470C-A46F-16E188812704}"/>
    <cellStyle name="Comma 22 2 2" xfId="1385" xr:uid="{51ED57BB-A3A0-4E28-B793-C44D0C065BD2}"/>
    <cellStyle name="Comma 22 3" xfId="1159" xr:uid="{99028CB4-6AEE-44A1-A9A2-96DF0B3D265F}"/>
    <cellStyle name="Comma 22 3 2" xfId="1377" xr:uid="{44878B89-7B0E-42F3-BF41-F18DB2120168}"/>
    <cellStyle name="Comma 22 4" xfId="1317" xr:uid="{19D5C8BA-5CC8-4DE7-A71B-8E3D1BC03C54}"/>
    <cellStyle name="Comma 23" xfId="961" xr:uid="{FF49BE0A-A5C5-430E-8CAF-BCC9074682F2}"/>
    <cellStyle name="Comma 23 2" xfId="1352" xr:uid="{088FB193-A370-4580-9D34-6218CC040E5E}"/>
    <cellStyle name="Comma 24" xfId="1076" xr:uid="{8F981177-C068-4CAF-86B2-489F46049DEC}"/>
    <cellStyle name="Comma 24 2" xfId="1368" xr:uid="{98C57A7E-304F-4268-B9BE-9C31AAFD183B}"/>
    <cellStyle name="Comma 25" xfId="1091" xr:uid="{F5DDE416-F345-4184-81C9-A04EB44B82C8}"/>
    <cellStyle name="Comma 25 2" xfId="1369" xr:uid="{CDF18EC2-713F-4C04-8C28-9708C65866B9}"/>
    <cellStyle name="Comma 257" xfId="5" xr:uid="{2B2E7636-C5A9-4642-8AFA-2BE26D5D2B0D}"/>
    <cellStyle name="Comma 257 2" xfId="46" xr:uid="{0CDD57AB-3103-42FC-866F-BAD1AFD528B0}"/>
    <cellStyle name="Comma 257 3" xfId="14" xr:uid="{FDE9DE61-22BF-424E-A0BA-81BDAC338662}"/>
    <cellStyle name="Comma 257 4" xfId="27" xr:uid="{9A262412-2A44-47D1-B28E-FE28146632AC}"/>
    <cellStyle name="Comma 26" xfId="1223" xr:uid="{481F1C79-6730-4572-9C3D-9A85B32A39D5}"/>
    <cellStyle name="Comma 27" xfId="1260" xr:uid="{D5F8FCB2-ECB1-43A5-8AFF-CD0B088B653B}"/>
    <cellStyle name="Comma 27 2" xfId="1711" xr:uid="{2F6AB937-B295-4C9D-BC3D-6E5F8AFDABEB}"/>
    <cellStyle name="Comma 28" xfId="358" xr:uid="{304010E7-70C7-409B-A39E-6E23753E8E44}"/>
    <cellStyle name="Comma 28 2" xfId="1390" xr:uid="{6B426DAF-512F-456F-BAD7-954892849A64}"/>
    <cellStyle name="Comma 28 3" xfId="1412" xr:uid="{5A4D52E0-2583-4EAE-A6B8-3DA4060A4FB9}"/>
    <cellStyle name="Comma 29" xfId="1261" xr:uid="{B8552721-BC39-4EBC-B48C-4902C7BB4D13}"/>
    <cellStyle name="Comma 29 2" xfId="1415" xr:uid="{FB92691B-4DB7-4751-87FC-5F6047C37646}"/>
    <cellStyle name="Comma 3" xfId="23" xr:uid="{6B2BED68-3FAC-4B1C-9C95-FE651969AE81}"/>
    <cellStyle name="Comma 3 10" xfId="1262" xr:uid="{812C018E-9122-4939-AEB2-CA415E980B74}"/>
    <cellStyle name="Comma 3 11" xfId="163" xr:uid="{49EC1F4A-50F6-4E4A-8B00-C04291D0A6B7}"/>
    <cellStyle name="Comma 3 2" xfId="314" xr:uid="{8CB5C5D9-65A2-404B-A2D2-D3705029DD01}"/>
    <cellStyle name="Comma 3 2 2" xfId="519" xr:uid="{F12D4719-0CC5-4BF6-85F3-210951D61BD5}"/>
    <cellStyle name="Comma 3 2 2 2" xfId="898" xr:uid="{BA24464A-6882-4913-85AC-05EE825F1987}"/>
    <cellStyle name="Comma 3 2 2 2 2" xfId="1345" xr:uid="{C82FA3A5-726E-4B6E-A833-5751EA0C7414}"/>
    <cellStyle name="Comma 3 2 2 3" xfId="1284" xr:uid="{01082B6F-D860-4FF3-BFD0-91A384EC32C6}"/>
    <cellStyle name="Comma 3 2 2 4" xfId="1549" xr:uid="{ED997B11-D7CC-4FBD-87E2-43384EB344DA}"/>
    <cellStyle name="Comma 3 2 3" xfId="618" xr:uid="{06D8F35B-504B-4367-8854-08F562875331}"/>
    <cellStyle name="Comma 3 2 3 2" xfId="732" xr:uid="{79F3850E-4B54-40E7-A7FD-154983871998}"/>
    <cellStyle name="Comma 3 2 3 2 2" xfId="1323" xr:uid="{299D928B-2A95-4BA6-B98F-1F0110B930D8}"/>
    <cellStyle name="Comma 3 2 3 3" xfId="1201" xr:uid="{0E1B3387-65D7-4161-8B66-7A9DF26BB043}"/>
    <cellStyle name="Comma 3 2 4" xfId="1014" xr:uid="{1DFCEE23-8DD4-4773-9CB8-487703CD3763}"/>
    <cellStyle name="Comma 3 2 4 2" xfId="1360" xr:uid="{010BD20C-5A1D-4702-B231-F9D2E9168AD6}"/>
    <cellStyle name="Comma 3 2 5" xfId="1160" xr:uid="{068DDBC4-28D7-44A1-AC2C-D3A0CADCF8D1}"/>
    <cellStyle name="Comma 3 2 5 2" xfId="1378" xr:uid="{C4CE19C9-3E38-4747-8E87-EE4CFCB4CA96}"/>
    <cellStyle name="Comma 3 2 6" xfId="518" xr:uid="{08BE41F8-6058-45D5-9E50-E651C610E8E5}"/>
    <cellStyle name="Comma 3 2 7" xfId="1283" xr:uid="{784A1018-2953-4425-ACEE-47FB4109F17B}"/>
    <cellStyle name="Comma 3 3" xfId="301" xr:uid="{7BB00BC7-E0F8-40F9-BC50-20FEF3C3F196}"/>
    <cellStyle name="Comma 3 3 2" xfId="521" xr:uid="{0FF6B090-2724-4ACC-8B49-2840A1621C9B}"/>
    <cellStyle name="Comma 3 3 2 2" xfId="912" xr:uid="{AC1B1951-A582-4C73-A14E-F38F65E79297}"/>
    <cellStyle name="Comma 3 3 2 2 2" xfId="1346" xr:uid="{63B0868D-2099-46C4-B06A-AAD8D9E049D0}"/>
    <cellStyle name="Comma 3 3 2 3" xfId="1286" xr:uid="{B52E1E11-62B2-47D0-9B1B-07D5940A06C9}"/>
    <cellStyle name="Comma 3 3 2 4" xfId="1471" xr:uid="{47557FB0-91A5-46DE-A18C-36630DACB940}"/>
    <cellStyle name="Comma 3 3 3" xfId="766" xr:uid="{EC19D79B-1953-4FD1-A453-E6C4E9EA0BE1}"/>
    <cellStyle name="Comma 3 3 3 2" xfId="1327" xr:uid="{205BDFBC-7DD2-4877-B1A7-972B300275B5}"/>
    <cellStyle name="Comma 3 3 4" xfId="1048" xr:uid="{6267A5FF-7326-4AEB-AF18-EF681C781D53}"/>
    <cellStyle name="Comma 3 3 4 2" xfId="1365" xr:uid="{40F7887B-517C-4678-B479-8AFBB4AFA41F}"/>
    <cellStyle name="Comma 3 3 5" xfId="520" xr:uid="{723B6999-625A-4079-8C0E-F80063968411}"/>
    <cellStyle name="Comma 3 3 6" xfId="1285" xr:uid="{A8B94CDA-C072-44CE-B82D-C17EC17BC4C1}"/>
    <cellStyle name="Comma 3 3 7" xfId="1457" xr:uid="{6E275C9C-CA8B-482F-90A4-5C34AFE96D98}"/>
    <cellStyle name="Comma 3 4" xfId="522" xr:uid="{D6DF7E81-9C9B-441C-8382-6A23F741ADD5}"/>
    <cellStyle name="Comma 3 4 2" xfId="804" xr:uid="{8EB1E4BE-9F37-440D-9C96-0AB8B4956AD6}"/>
    <cellStyle name="Comma 3 4 2 2" xfId="1332" xr:uid="{FEE087CC-AB82-4798-A570-A2D01C9A63A1}"/>
    <cellStyle name="Comma 3 4 3" xfId="1287" xr:uid="{5CFFFF13-8F6B-44F0-87DA-5673317A6BB3}"/>
    <cellStyle name="Comma 3 4 4" xfId="1486" xr:uid="{3BFA0B64-4F72-4E6B-9137-C24A60FC4E52}"/>
    <cellStyle name="Comma 3 5" xfId="628" xr:uid="{CECCD64B-B1B3-404D-A45D-D4EDF3034E6E}"/>
    <cellStyle name="Comma 3 5 2" xfId="708" xr:uid="{4E2659D9-58A5-4124-9FDE-D1B3391F9A9B}"/>
    <cellStyle name="Comma 3 5 2 2" xfId="1319" xr:uid="{74A984EC-FC50-4C16-AA5E-9BA8A347D6CB}"/>
    <cellStyle name="Comma 3 5 3" xfId="1208" xr:uid="{6EF7A811-E000-49C2-9199-EED1FAB43996}"/>
    <cellStyle name="Comma 3 5 4" xfId="1467" xr:uid="{5A5173F1-9303-4630-AEF7-AC21F35FC287}"/>
    <cellStyle name="Comma 3 6" xfId="990" xr:uid="{F928C300-EB84-447B-9D09-A6AB9F9AE7AD}"/>
    <cellStyle name="Comma 3 6 2" xfId="1355" xr:uid="{F1EB22E7-1619-4470-9FF6-416621B1710F}"/>
    <cellStyle name="Comma 3 6 3" xfId="1704" xr:uid="{97FD5362-2C9F-4D0F-BC34-993640F25C9A}"/>
    <cellStyle name="Comma 3 7" xfId="517" xr:uid="{913DDBC9-DE7F-4341-958A-B6BED5CCDC70}"/>
    <cellStyle name="Comma 3 7 2" xfId="1282" xr:uid="{F44E263D-74B9-460D-811D-944FE703E7B9}"/>
    <cellStyle name="Comma 3 8" xfId="1235" xr:uid="{DF305FC4-D40C-4E5E-8618-8DAC848E8D6F}"/>
    <cellStyle name="Comma 3 8 2" xfId="1387" xr:uid="{92790F14-9259-4785-BA0E-82BDFE3D29B2}"/>
    <cellStyle name="Comma 3 9" xfId="359" xr:uid="{BAB528AC-462B-415B-B0D4-DDACC8CB3EFD}"/>
    <cellStyle name="Comma 3 9 2" xfId="1404" xr:uid="{604C5B0E-84E9-4E24-A3FD-0832A0A65DBE}"/>
    <cellStyle name="Comma 30" xfId="1313" xr:uid="{6E1A5235-A2B6-4259-A165-8F155E87566A}"/>
    <cellStyle name="Comma 30 2" xfId="1414" xr:uid="{A072A9EA-9062-4E3F-BD0E-7BAF10239D54}"/>
    <cellStyle name="Comma 31" xfId="1396" xr:uid="{57BA6332-2816-40E2-B431-42FBE81C4B81}"/>
    <cellStyle name="Comma 32" xfId="1405" xr:uid="{B9FFAFF1-00FF-40DB-AE26-2D71CBFD701B}"/>
    <cellStyle name="Comma 33" xfId="1324" xr:uid="{99ED72EE-3336-496D-A5E0-E31B0CB1A88F}"/>
    <cellStyle name="Comma 34" xfId="1399" xr:uid="{030FDC61-C147-4D92-BA63-7AE52484FCC4}"/>
    <cellStyle name="Comma 35" xfId="1421" xr:uid="{54B00F27-06FC-4BFA-9913-F92ADF145D42}"/>
    <cellStyle name="Comma 36" xfId="1423" xr:uid="{4ADBB253-8276-4207-9996-4C79864079C7}"/>
    <cellStyle name="Comma 37" xfId="43" xr:uid="{40EBF192-017A-45A8-B89C-62BFFBBF251E}"/>
    <cellStyle name="Comma 38" xfId="38" xr:uid="{8CB9B9DD-1F43-47E7-8768-752AF62AF89D}"/>
    <cellStyle name="Comma 39" xfId="1732" xr:uid="{920DBA71-3846-4E47-8AB3-5C07A1E75609}"/>
    <cellStyle name="Comma 4" xfId="24" xr:uid="{E1549B2A-896E-480F-BD81-DE4282CA426E}"/>
    <cellStyle name="Comma 4 2" xfId="310" xr:uid="{C85042AF-FD69-4620-ACC9-D48043E2BDE8}"/>
    <cellStyle name="Comma 4 2 2" xfId="524" xr:uid="{55477826-132A-4479-8719-549A41C6D0EF}"/>
    <cellStyle name="Comma 4 2 2 2" xfId="1459" xr:uid="{813DBA05-1610-452F-9E06-5CDD74E2E293}"/>
    <cellStyle name="Comma 4 2 3" xfId="1656" xr:uid="{FFF035FF-2F51-4D7C-BAAC-6F95EDE5228B}"/>
    <cellStyle name="Comma 4 3" xfId="525" xr:uid="{594AF206-88D0-46D3-AE79-A2170AEFE37D}"/>
    <cellStyle name="Comma 4 3 2" xfId="821" xr:uid="{9409C4E6-E4E5-4CE5-B0D0-FDEF9A7629BD}"/>
    <cellStyle name="Comma 4 3 2 2" xfId="1333" xr:uid="{84A0B36B-D868-42AD-9FF1-C1248F961F6C}"/>
    <cellStyle name="Comma 4 3 3" xfId="1289" xr:uid="{11C050A4-283F-4811-ADB7-5D3EE7CE5E9C}"/>
    <cellStyle name="Comma 4 3 4" xfId="1485" xr:uid="{582C4BB0-6286-45DD-954B-F9FC939E74BA}"/>
    <cellStyle name="Comma 4 4" xfId="640" xr:uid="{22C88F96-A23C-4F93-8AF1-77180D6FE544}"/>
    <cellStyle name="Comma 4 4 2" xfId="711" xr:uid="{681A8A92-0B41-4413-B88E-DDDB873BB08D}"/>
    <cellStyle name="Comma 4 4 2 2" xfId="1320" xr:uid="{D5D1C755-7B03-4743-9770-2B43947263E9}"/>
    <cellStyle name="Comma 4 4 3" xfId="1469" xr:uid="{9B9B4852-B7F4-406A-B975-79D62221D85F}"/>
    <cellStyle name="Comma 4 5" xfId="993" xr:uid="{44FD91A0-B3D6-4E91-96E7-C1DF5704D04B}"/>
    <cellStyle name="Comma 4 5 2" xfId="1357" xr:uid="{DA556F9C-D26A-45F2-9181-A5D258D42EF7}"/>
    <cellStyle name="Comma 4 6" xfId="523" xr:uid="{CC3AF003-C196-4F6A-98D2-3D1ECD5FC05E}"/>
    <cellStyle name="Comma 4 6 2" xfId="1245" xr:uid="{90976B53-F576-493C-98DD-E1A1704C3E23}"/>
    <cellStyle name="Comma 4 6 2 2" xfId="1389" xr:uid="{35ACADD3-A641-4B92-8444-215FBC074017}"/>
    <cellStyle name="Comma 4 6 3" xfId="1224" xr:uid="{C15203D8-B336-44EC-B67B-41C6FAD06271}"/>
    <cellStyle name="Comma 4 6 3 2" xfId="1386" xr:uid="{E368DB51-AA30-4F5C-91D8-A06341D37F66}"/>
    <cellStyle name="Comma 4 6 4" xfId="1288" xr:uid="{728FAD63-C94C-4545-A5F7-43F564E0697B}"/>
    <cellStyle name="Comma 4 7" xfId="1237" xr:uid="{2A94331B-A9DA-43F1-9D7E-A0B0428F513F}"/>
    <cellStyle name="Comma 4 8" xfId="164" xr:uid="{57F65ABB-C931-419B-92A7-08EA25BF997F}"/>
    <cellStyle name="Comma 40" xfId="1737" xr:uid="{221EC6B9-CD8F-40BB-8850-4D0289D593F9}"/>
    <cellStyle name="Comma 41" xfId="1735" xr:uid="{D5FC5EF3-3FE4-4F13-9C05-E17974CDB413}"/>
    <cellStyle name="Comma 42" xfId="1736" xr:uid="{6F93C7AF-CF5F-4543-BCAF-BE1D908D9234}"/>
    <cellStyle name="Comma 43" xfId="1740" xr:uid="{1AB13261-ABF2-4395-9FFA-2C4019DDA55E}"/>
    <cellStyle name="Comma 44" xfId="1742" xr:uid="{9D2BE48A-DDD8-4A28-AE83-A699F4DC7873}"/>
    <cellStyle name="Comma 45" xfId="1744" xr:uid="{0DF61736-50CE-42F0-9565-12CEF04C4128}"/>
    <cellStyle name="Comma 5" xfId="28" xr:uid="{954A3430-188D-4EAF-9E79-4E86267B02CD}"/>
    <cellStyle name="Comma 5 2" xfId="297" xr:uid="{FF2A2841-AE1C-4A9D-9656-F4073C52F349}"/>
    <cellStyle name="Comma 5 2 2" xfId="823" xr:uid="{4A06B02C-774C-4D9F-AD38-1FA0DBAE0A9C}"/>
    <cellStyle name="Comma 5 2 2 2" xfId="1334" xr:uid="{7F3A964F-559F-428F-ACE3-F9C27BAF9D88}"/>
    <cellStyle name="Comma 5 2 3" xfId="527" xr:uid="{BBB52191-BC94-4DDC-A2EB-D6D2B6E95CFD}"/>
    <cellStyle name="Comma 5 2 3 2" xfId="1291" xr:uid="{008BA145-0FF1-4B3F-9581-BF92A22882FE}"/>
    <cellStyle name="Comma 5 2 4" xfId="1240" xr:uid="{6FADF6DE-8A44-4E49-B9F0-94FD568CE949}"/>
    <cellStyle name="Comma 5 2 4 2" xfId="1388" xr:uid="{55ED48C3-05AA-402D-8618-83CD6DBB5705}"/>
    <cellStyle name="Comma 5 2 5" xfId="361" xr:uid="{492CDEC8-4012-45A4-9942-57315DEA1F06}"/>
    <cellStyle name="Comma 5 2 6" xfId="1264" xr:uid="{69EC3242-592E-4B28-9202-9CA4B176F2D4}"/>
    <cellStyle name="Comma 5 3" xfId="611" xr:uid="{0C5D8CCA-04A9-402F-A59C-C3F84BACA6EC}"/>
    <cellStyle name="Comma 5 3 2" xfId="713" xr:uid="{453A7D2F-E596-4815-8829-E62CDA1FFF96}"/>
    <cellStyle name="Comma 5 3 2 2" xfId="1321" xr:uid="{B0D9AC0C-8F34-4A53-A2B8-8F4C6FA0D08A}"/>
    <cellStyle name="Comma 5 3 3" xfId="1193" xr:uid="{80D7FA46-F484-4928-9834-B5AC1ED6CA93}"/>
    <cellStyle name="Comma 5 3 3 2" xfId="1382" xr:uid="{5688AFB1-F04C-4798-BFE0-C5D3A2955C34}"/>
    <cellStyle name="Comma 5 3 4" xfId="1308" xr:uid="{F45EB3FE-5FA0-408C-BAD4-796F07503B21}"/>
    <cellStyle name="Comma 5 3 5" xfId="1633" xr:uid="{6A2667EF-3DE0-4840-B4BD-61302DE18625}"/>
    <cellStyle name="Comma 5 4" xfId="995" xr:uid="{E8E5D5D2-EA7C-4F99-A133-DB055EEBA942}"/>
    <cellStyle name="Comma 5 4 2" xfId="1358" xr:uid="{43DCF44F-8CB1-46BF-A8BE-22C33ADFCA72}"/>
    <cellStyle name="Comma 5 4 3" xfId="1666" xr:uid="{922D4D67-C719-4A47-8D66-56D337B717CF}"/>
    <cellStyle name="Comma 5 5" xfId="526" xr:uid="{2C949FE9-4E96-4711-8CE4-0A7893E12A3C}"/>
    <cellStyle name="Comma 5 5 2" xfId="1290" xr:uid="{FBFE7BE8-56B1-4C87-AE6E-2D35FFD5AF3A}"/>
    <cellStyle name="Comma 5 6" xfId="360" xr:uid="{A42994BB-2A0E-41EC-AE41-81791C3E699F}"/>
    <cellStyle name="Comma 5 7" xfId="1263" xr:uid="{E69510CA-17E5-43D8-849B-98B76C4859BB}"/>
    <cellStyle name="Comma 5 8" xfId="165" xr:uid="{0478B37D-6596-4ABC-A301-BF8D1064F5A8}"/>
    <cellStyle name="Comma 6" xfId="31" xr:uid="{C16686A0-F7BB-497B-9913-925CB81DF868}"/>
    <cellStyle name="Comma 6 2" xfId="529" xr:uid="{F8BB5BD3-82DA-4865-8B0F-2C7282917810}"/>
    <cellStyle name="Comma 6 2 2" xfId="825" xr:uid="{44DAD1B7-8D8E-4AF2-B094-F88145AFA48F}"/>
    <cellStyle name="Comma 6 2 2 2" xfId="1335" xr:uid="{9443F0F1-2D5A-4E38-B183-04521D67A95C}"/>
    <cellStyle name="Comma 6 2 2 3" xfId="1611" xr:uid="{35394315-4E61-410B-8E9F-003681B8AA36}"/>
    <cellStyle name="Comma 6 2 3" xfId="1293" xr:uid="{CC7F697A-BD95-45AB-ABE2-D8774C0AF9D2}"/>
    <cellStyle name="Comma 6 2 3 2" xfId="1679" xr:uid="{02F0C337-610E-4E88-8473-027FF4777E7E}"/>
    <cellStyle name="Comma 6 2 4" xfId="1463" xr:uid="{A97936FE-26C6-4F63-81A8-9332E5B613FE}"/>
    <cellStyle name="Comma 6 3" xfId="596" xr:uid="{2FFDB7EE-D0C9-4A96-AAD8-60D39FE35550}"/>
    <cellStyle name="Comma 6 3 2" xfId="747" xr:uid="{CCE3ABBF-2E39-42D3-8582-97779E4889D1}"/>
    <cellStyle name="Comma 6 3 2 2" xfId="1325" xr:uid="{4D472FB3-EEA5-4E6F-A9DD-0E587EAF28AB}"/>
    <cellStyle name="Comma 6 3 3" xfId="1182" xr:uid="{1265FAEE-2C3E-4363-9BAF-1AD95AF1BC13}"/>
    <cellStyle name="Comma 6 3 3 2" xfId="1381" xr:uid="{75454375-2016-4F30-848D-D0A467E6B39F}"/>
    <cellStyle name="Comma 6 3 4" xfId="1305" xr:uid="{15FC5657-15AB-4633-A2FD-8AF239CB7A49}"/>
    <cellStyle name="Comma 6 3 5" xfId="1461" xr:uid="{F532E62A-07C0-4477-930A-C1223939B607}"/>
    <cellStyle name="Comma 6 4" xfId="1029" xr:uid="{07887239-691F-4B4A-B554-0F00BD9BCE4B}"/>
    <cellStyle name="Comma 6 4 2" xfId="1362" xr:uid="{96ACD609-266A-48B0-B39E-434365A2FB10}"/>
    <cellStyle name="Comma 6 4 3" xfId="1667" xr:uid="{F8697878-256F-44A6-A79E-205BD59BA011}"/>
    <cellStyle name="Comma 6 5" xfId="528" xr:uid="{79DD86F4-5C25-44A1-B538-944F283DF3DD}"/>
    <cellStyle name="Comma 6 6" xfId="1292" xr:uid="{A4028251-51AE-43C8-BFD8-9C9B7C2A2761}"/>
    <cellStyle name="Comma 6 7" xfId="166" xr:uid="{F95085F5-D533-4F11-BA1E-19C30248BD17}"/>
    <cellStyle name="Comma 7" xfId="34" xr:uid="{4AD2A8D7-13E6-4F87-B23B-BB0BEAB38BC4}"/>
    <cellStyle name="Comma 7 2" xfId="35" xr:uid="{9F16759A-A62A-4D14-B907-4D7EA480C8E0}"/>
    <cellStyle name="Comma 7 2 2" xfId="827" xr:uid="{AEB6B3F9-F1ED-470F-95CB-1A1F9680AF72}"/>
    <cellStyle name="Comma 7 2 2 2" xfId="1336" xr:uid="{42477AB8-F21A-4D9A-B9DD-39B5CD3375D2}"/>
    <cellStyle name="Comma 7 2 2 3" xfId="1623" xr:uid="{87E1543B-45A4-4C52-B636-FBBCD3B70AC0}"/>
    <cellStyle name="Comma 7 2 3" xfId="1295" xr:uid="{BAFEC47C-9567-4041-9D60-AA5435DDC16F}"/>
    <cellStyle name="Comma 7 2 4" xfId="1464" xr:uid="{D68D858B-F970-4A0B-A10E-236C30AA8432}"/>
    <cellStyle name="Comma 7 2 5" xfId="531" xr:uid="{C35F4F03-FF99-44F9-B8B8-3F1813AAAD62}"/>
    <cellStyle name="Comma 7 3" xfId="781" xr:uid="{3F357E6E-2914-4220-A43E-9CC29E4C49F2}"/>
    <cellStyle name="Comma 7 3 2" xfId="1328" xr:uid="{AAC45B32-A435-44D9-826C-0D5C51B60F73}"/>
    <cellStyle name="Comma 7 3 3" xfId="1476" xr:uid="{0B1A17E4-376F-4D44-823A-8E690D7F135C}"/>
    <cellStyle name="Comma 7 4" xfId="530" xr:uid="{31B463E3-4978-4A1F-B37D-BAE2DC044126}"/>
    <cellStyle name="Comma 7 5" xfId="1294" xr:uid="{E52E8058-885A-440E-8B36-FD3ACD056D2F}"/>
    <cellStyle name="Comma 7 6" xfId="1451" xr:uid="{C5068915-35E1-4151-8B2B-BD3E0178057D}"/>
    <cellStyle name="Comma 7 7" xfId="318" xr:uid="{0B326A1B-91FB-499F-9C45-79AAE2A2348A}"/>
    <cellStyle name="Comma 8" xfId="41" xr:uid="{EADBDB99-0C61-4926-AF36-23E02BFB8096}"/>
    <cellStyle name="Comma 8 2" xfId="533" xr:uid="{B82D2F47-2BC8-4EFC-B563-9DF607E80ECB}"/>
    <cellStyle name="Comma 8 2 2" xfId="829" xr:uid="{90BB364E-EE82-4DC9-A9C3-4E79C44F9200}"/>
    <cellStyle name="Comma 8 2 2 2" xfId="1337" xr:uid="{6726406F-832B-411D-A7E4-A5B04359CDEB}"/>
    <cellStyle name="Comma 8 2 3" xfId="1297" xr:uid="{5DBA23A9-B120-4867-A1E3-B0921E5EC64B}"/>
    <cellStyle name="Comma 8 3" xfId="783" xr:uid="{CD790024-D838-4853-AADA-0B25C3D8DCE8}"/>
    <cellStyle name="Comma 8 3 2" xfId="1329" xr:uid="{6E2BE238-D748-495F-89AE-C330AE61009B}"/>
    <cellStyle name="Comma 8 4" xfId="532" xr:uid="{ED48327A-6C81-42AA-B5E9-B9A308291B4F}"/>
    <cellStyle name="Comma 8 5" xfId="1296" xr:uid="{3B7661EF-82C6-4AC8-975E-DE5C8BCF43C4}"/>
    <cellStyle name="Comma 8 6" xfId="1482" xr:uid="{47A3A845-5905-4520-85A9-46295819E099}"/>
    <cellStyle name="Comma 8 7" xfId="323" xr:uid="{05E15132-AADB-4F64-B19F-45CE94F4B350}"/>
    <cellStyle name="Comma 9" xfId="534" xr:uid="{DEE1D273-4CB4-4C25-9560-C656501D2637}"/>
    <cellStyle name="Comma 9 2" xfId="831" xr:uid="{14CA37C2-F8A8-48DF-B7AF-108C49D285AC}"/>
    <cellStyle name="Comma 9 2 2" xfId="1338" xr:uid="{98B8758A-8FB7-4B58-882A-6794DF277B91}"/>
    <cellStyle name="Comma 9 3" xfId="1161" xr:uid="{0C9CB84C-4E97-4CB9-9C5E-E3D2E5744BD9}"/>
    <cellStyle name="Comma 9 3 2" xfId="1379" xr:uid="{33F2FD8B-63DB-4B35-92C8-46E3E70EBC58}"/>
    <cellStyle name="Comma 9 4" xfId="1298" xr:uid="{9B4DFD79-AC6A-4333-950D-75E189A91C45}"/>
    <cellStyle name="Comma 9 5" xfId="1650" xr:uid="{318A094C-D56B-48C4-93E5-EF51C557EE70}"/>
    <cellStyle name="comma zerodec" xfId="167" xr:uid="{7AA11224-DCCB-4F29-A8AD-4371A472FEE0}"/>
    <cellStyle name="comma zerodec 2" xfId="1518" xr:uid="{018C2949-D0B2-4BDC-B730-09127A5506DA}"/>
    <cellStyle name="comma zerodec 3" xfId="1630" xr:uid="{9D6CB220-4CF0-4D71-A3F7-4C1F080445CE}"/>
    <cellStyle name="Comma0" xfId="168" xr:uid="{DD698CEE-DE38-40E8-84D7-F05D521098A6}"/>
    <cellStyle name="Comma0 2" xfId="1510" xr:uid="{70683FD9-4088-4B47-9D74-020E6FEE1828}"/>
    <cellStyle name="Currency 2" xfId="169" xr:uid="{73FD99FF-812B-4E7E-95A6-0E5A05DCE5E7}"/>
    <cellStyle name="Currency 3" xfId="1364" xr:uid="{B8CDF16E-3520-4AF5-A28C-C30CCCC1CC56}"/>
    <cellStyle name="Currency0" xfId="170" xr:uid="{62621F8F-A0A0-4C90-A360-33EBED359DA7}"/>
    <cellStyle name="Currency0 2" xfId="1495" xr:uid="{01B91C7E-1F88-44C1-AC86-1D98A6BE1C03}"/>
    <cellStyle name="Currency1" xfId="171" xr:uid="{B0D85491-34F9-46A2-86E2-D403834DE2E1}"/>
    <cellStyle name="Currency1 2" xfId="1498" xr:uid="{EAF09C13-070D-4912-B644-E5F519C77955}"/>
    <cellStyle name="Currency1 3" xfId="1603" xr:uid="{0FF28253-5622-49B7-A99A-E910C8A015B8}"/>
    <cellStyle name="DataPilot Value" xfId="172" xr:uid="{520EDBE1-BB03-4B81-AB79-68C95C6E317B}"/>
    <cellStyle name="Date" xfId="173" xr:uid="{C94292BC-E71F-4F71-8192-5054C84D682B}"/>
    <cellStyle name="Date 2" xfId="1507" xr:uid="{1DB38D99-7CC7-4375-A546-2108650C3385}"/>
    <cellStyle name="Dollar (zero dec)" xfId="174" xr:uid="{77B05CB1-16BD-46EF-9ED7-447D64E9C257}"/>
    <cellStyle name="Dollar (zero dec) 2" xfId="1525" xr:uid="{2E3E3B7E-A8DB-472E-8546-9AB95BCE6EB1}"/>
    <cellStyle name="E&amp;Y House" xfId="175" xr:uid="{F69BE605-96E2-410C-8057-16D5AC433E38}"/>
    <cellStyle name="Emphasis 1" xfId="176" xr:uid="{5AB01AC3-FBD8-48F6-AC67-6FA2C4B224CC}"/>
    <cellStyle name="Emphasis 1 2" xfId="1524" xr:uid="{DCA5057F-DBD8-402D-89F6-88F43064411F}"/>
    <cellStyle name="Emphasis 2" xfId="177" xr:uid="{A55A0A63-6CA9-497A-B293-6F62F28D2B87}"/>
    <cellStyle name="Emphasis 2 2" xfId="1501" xr:uid="{0CB926E7-CA83-4675-9ACA-5C0EB136DBD9}"/>
    <cellStyle name="Emphasis 2 3" xfId="1595" xr:uid="{64DE2458-1514-4C77-89EB-B8D43B1548EC}"/>
    <cellStyle name="Emphasis 3" xfId="178" xr:uid="{8C5F2B24-F136-4273-9A29-75AEB51732F4}"/>
    <cellStyle name="Emphasis 3 2" xfId="1494" xr:uid="{047B0E03-0A67-40B6-960A-4CB2E824DC0B}"/>
    <cellStyle name="Entry_full_date" xfId="179" xr:uid="{1586AA0B-90A8-4A67-88B9-50D7915C4C5F}"/>
    <cellStyle name="Euro" xfId="180" xr:uid="{56B2DE95-7FE2-405F-8D3F-FD2112E9AC65}"/>
    <cellStyle name="Excel Built-in Normal" xfId="181" xr:uid="{1CD0804D-CF82-425E-A0FD-42AD296FFC98}"/>
    <cellStyle name="Excel Built-in TableStyleLight1" xfId="1225" xr:uid="{66246897-3B44-4E91-AB20-48FEF06E7FFC}"/>
    <cellStyle name="Excel Built-in TableStyleLight1 2" xfId="1232" xr:uid="{F518BF4A-502E-450D-A785-CD7E6F0D5595}"/>
    <cellStyle name="Excel_BuiltIn_Comma" xfId="535" xr:uid="{6602E008-45CC-4EF9-9BA4-9BF2FA9E2A34}"/>
    <cellStyle name="Explanatory Text 2" xfId="182" xr:uid="{541EDE05-8AA8-4447-AA4B-BEE309BA8AE4}"/>
    <cellStyle name="Explanatory Text 2 2" xfId="1604" xr:uid="{079E42A1-3FC8-4C1D-88D5-5573F2CDC55A}"/>
    <cellStyle name="Explanatory Text 3" xfId="1640" xr:uid="{93C9E614-9475-4BBD-A3AD-6F40621A7FAA}"/>
    <cellStyle name="Explanatory Text 4" xfId="337" xr:uid="{C0DCC71D-557A-4879-9271-3D5AC6688056}"/>
    <cellStyle name="Fixed" xfId="183" xr:uid="{CE80C264-D759-428C-A6FB-7F97DB629317}"/>
    <cellStyle name="Fixed 2" xfId="1522" xr:uid="{EC478898-A8B9-480D-BA2A-88981083F2B4}"/>
    <cellStyle name="Good 2" xfId="184" xr:uid="{86D439F1-9BF8-49CD-99A9-ED3680FA3E12}"/>
    <cellStyle name="Good 2 2" xfId="1608" xr:uid="{0CD4923F-C67B-4318-9397-34B29311F55C}"/>
    <cellStyle name="Good 3" xfId="1560" xr:uid="{5D0CB0E6-2460-4AB5-B0F9-3F8F1DCCAE2D}"/>
    <cellStyle name="Good 4" xfId="328" xr:uid="{A1206705-F8E0-47A8-9488-43377D54687C}"/>
    <cellStyle name="Grey" xfId="185" xr:uid="{FD0FB79C-5CA7-41BE-B009-E97F207911D8}"/>
    <cellStyle name="Grey 2" xfId="1503" xr:uid="{D8787F41-0904-4814-8F6C-0A75F4B3D0AE}"/>
    <cellStyle name="Grey 3" xfId="1629" xr:uid="{D6620568-5BCC-4693-84AB-ACF84F227CAD}"/>
    <cellStyle name="Header1" xfId="186" xr:uid="{6C5081E3-33BE-41E6-802F-4901457FEF69}"/>
    <cellStyle name="Header1 10" xfId="626" xr:uid="{D431FD15-3A11-4DD7-A490-D432E8EC1F5B}"/>
    <cellStyle name="Header1 10 2" xfId="1879" xr:uid="{B5769E73-08B7-433A-90EC-E1C59AEFCE38}"/>
    <cellStyle name="Header1 10 3" xfId="1842" xr:uid="{415056AE-305F-49FF-A507-2E04D7E17CA0}"/>
    <cellStyle name="Header1 10 4" xfId="1793" xr:uid="{E4578E87-1811-4291-9C49-2B8D8852C348}"/>
    <cellStyle name="Header1 11" xfId="1428" xr:uid="{863E0BC1-B637-428B-8350-7758B7E9532D}"/>
    <cellStyle name="Header1 11 2" xfId="1827" xr:uid="{3C00C5FC-D83F-4E19-BEA3-67A6F45D666A}"/>
    <cellStyle name="Header1 11 3" xfId="1747" xr:uid="{0415E7C7-8CDA-4745-8AB9-6852D442685F}"/>
    <cellStyle name="Header1 11 4" xfId="1804" xr:uid="{7D120894-BFD6-4600-95C7-E9BF6B9606FD}"/>
    <cellStyle name="Header1 2" xfId="1251" xr:uid="{159308FB-F0B5-41F9-97CC-D808F40C3119}"/>
    <cellStyle name="Header1 2 2" xfId="1680" xr:uid="{E5B55C73-8145-4984-B323-78381CA30805}"/>
    <cellStyle name="Header1 2 2 2" xfId="1727" xr:uid="{BDF0F530-5206-4988-97A7-8184D743435D}"/>
    <cellStyle name="Header1 2 2 2 2" xfId="1768" xr:uid="{780FF80C-F3D5-4451-9DC6-8B1523E827A3}"/>
    <cellStyle name="Header1 2 2 2 3" xfId="1897" xr:uid="{70F72DF0-3F08-4F1B-BE3E-05C212E21DB8}"/>
    <cellStyle name="Header1 2 2 2 4" xfId="1801" xr:uid="{9BBAA44B-356F-4F30-9330-5C837B0EF58B}"/>
    <cellStyle name="Header1 2 2 3" xfId="1841" xr:uid="{8DC5CA87-74AA-497F-BD99-0DE85B113026}"/>
    <cellStyle name="Header1 2 2 4" xfId="1754" xr:uid="{19080E3F-436D-46B7-8733-ECB98994AB28}"/>
    <cellStyle name="Header1 2 2 5" xfId="1833" xr:uid="{E32077D8-4C2C-41B6-B24F-091F9E19D4BF}"/>
    <cellStyle name="Header1 2 3" xfId="1474" xr:uid="{90E7F0DB-10F7-4DAA-8A38-DE30F0807601}"/>
    <cellStyle name="Header1 2 3 2" xfId="1745" xr:uid="{68D8682D-10BC-4A2D-8FAA-91C55F601041}"/>
    <cellStyle name="Header1 2 3 3" xfId="1876" xr:uid="{0B103644-02D2-4C17-B045-82DBBC6479AD}"/>
    <cellStyle name="Header1 2 3 4" xfId="1760" xr:uid="{E184BD1B-947B-49F8-9D66-1E0962C96600}"/>
    <cellStyle name="Header1 2 4" xfId="1845" xr:uid="{695D6EB0-5C1D-4BF5-90DE-07B1518246D7}"/>
    <cellStyle name="Header1 2 5" xfId="1871" xr:uid="{BA1912F7-2A7C-4370-AE31-0ED32A960BBB}"/>
    <cellStyle name="Header1 2 6" xfId="1799" xr:uid="{9C62D73B-40F8-4C0E-A0DF-EF5CC4844F83}"/>
    <cellStyle name="Header1 3" xfId="1249" xr:uid="{F634A159-5138-457F-9048-B22C0A7B913C}"/>
    <cellStyle name="Header1 3 2" xfId="1505" xr:uid="{47C67910-7FF6-4710-B89E-956A3F7D1810}"/>
    <cellStyle name="Header1 3 2 2" xfId="1870" xr:uid="{0477FC61-C5A4-4CB4-BE82-18D2DD72713D}"/>
    <cellStyle name="Header1 3 2 3" xfId="1836" xr:uid="{C17F45CF-7093-4A23-8BA4-176AECF92397}"/>
    <cellStyle name="Header1 3 2 4" xfId="1854" xr:uid="{67BCA685-6185-4282-8889-6084B74C961F}"/>
    <cellStyle name="Header1 3 2 5" xfId="1774" xr:uid="{97E9267A-BB7B-4A2C-B9AA-38FADD04E284}"/>
    <cellStyle name="Header1 3 3" xfId="1717" xr:uid="{B029176D-A3B4-4310-B96E-3184F409DF39}"/>
    <cellStyle name="Header1 3 3 2" xfId="1885" xr:uid="{F8CB09E3-9DF9-4FCF-981A-7ACE403154AF}"/>
    <cellStyle name="Header1 3 3 3" xfId="1830" xr:uid="{B3217CF1-D5CC-49D2-B6A8-C080FFB8F207}"/>
    <cellStyle name="Header1 3 3 4" xfId="1889" xr:uid="{16ACBF80-EB3E-4813-86CA-BB7AEAB57362}"/>
    <cellStyle name="Header1 3 3 5" xfId="1888" xr:uid="{6B65E55E-E94E-46D7-AA85-D2D43FF7B26F}"/>
    <cellStyle name="Header1 3 4" xfId="1815" xr:uid="{88FD1CF1-F59B-4801-B7AC-9E0E25752AAB}"/>
    <cellStyle name="Header1 3 5" xfId="1769" xr:uid="{4DC68465-386B-4F6C-A6B8-ACD57FD3FF6B}"/>
    <cellStyle name="Header1 3 6" xfId="1866" xr:uid="{839F24B5-5BE7-4F3F-9BEF-8C9D06295127}"/>
    <cellStyle name="Header1 4" xfId="1246" xr:uid="{C220B09D-FB0E-42B1-A0BC-ABAE049B59F7}"/>
    <cellStyle name="Header1 4 2" xfId="1594" xr:uid="{19478DD1-CE3D-44ED-BC0F-D3E34B8B2839}"/>
    <cellStyle name="Header1 4 2 2" xfId="1875" xr:uid="{2CBB4749-9249-4528-9B1B-D327AC9B85E4}"/>
    <cellStyle name="Header1 4 2 3" xfId="1818" xr:uid="{FAA4AA3D-74C1-4D28-A54A-0C3C5C4C205B}"/>
    <cellStyle name="Header1 4 2 4" xfId="1794" xr:uid="{042C3934-8671-4E74-868D-A584D599CCA7}"/>
    <cellStyle name="Header1 4 2 5" xfId="1835" xr:uid="{CB7D28FF-02F6-4303-A460-5E380B40BDB2}"/>
    <cellStyle name="Header1 4 3" xfId="1718" xr:uid="{98B09CE0-622C-4FA0-A388-398940005FD0}"/>
    <cellStyle name="Header1 4 3 2" xfId="1886" xr:uid="{D0A5EB32-F30E-45BA-9065-8648FF5B09DB}"/>
    <cellStyle name="Header1 4 3 3" xfId="1805" xr:uid="{EAE41576-77A4-403A-9832-A56C6DBC5057}"/>
    <cellStyle name="Header1 4 3 4" xfId="1890" xr:uid="{17E37D6D-61A8-4148-8955-B1921BECBE62}"/>
    <cellStyle name="Header1 4 3 5" xfId="1872" xr:uid="{549FDF32-F1D1-4D26-8B5A-F65AE9A666F4}"/>
    <cellStyle name="Header1 4 4" xfId="1798" xr:uid="{FE30A7BB-8415-4FC4-9173-2C38E7CABF65}"/>
    <cellStyle name="Header1 4 5" xfId="1796" xr:uid="{9FCA92BA-68F0-4C65-819B-226F7D6E903E}"/>
    <cellStyle name="Header1 4 6" xfId="1861" xr:uid="{CA91C7AE-2E78-4278-BB53-12730212204A}"/>
    <cellStyle name="Header1 5" xfId="1243" xr:uid="{89A1E16A-0281-4D8F-9116-2252D4D2B3CA}"/>
    <cellStyle name="Header1 5 2" xfId="1647" xr:uid="{72F06168-D204-49F5-9E74-6A2608865EDC}"/>
    <cellStyle name="Header1 5 2 2" xfId="1791" xr:uid="{D23B14BD-215E-45E6-A615-EF0D588BE5CC}"/>
    <cellStyle name="Header1 5 2 3" xfId="1812" xr:uid="{ED9FA0E3-4B29-4058-B90B-A9291177366C}"/>
    <cellStyle name="Header1 5 2 4" xfId="1847" xr:uid="{02854F1D-46BC-41C8-9BF0-2580605B7C13}"/>
    <cellStyle name="Header1 5 3" xfId="1720" xr:uid="{2EDA6358-009B-4AE9-97AD-85F568542536}"/>
    <cellStyle name="Header1 5 3 2" xfId="1800" xr:uid="{7571D86D-13AA-43FA-9ED2-213E58C2E3EB}"/>
    <cellStyle name="Header1 5 3 3" xfId="1892" xr:uid="{83BF380B-9ED4-4EBA-AF5D-646466D5D244}"/>
    <cellStyle name="Header1 5 3 4" xfId="1817" xr:uid="{9C6EFA1F-8543-4450-808D-D4403DCECB2E}"/>
    <cellStyle name="Header1 5 4" xfId="1829" xr:uid="{3A1469B6-431E-4016-8330-5F23652D8FE3}"/>
    <cellStyle name="Header1 5 5" xfId="1777" xr:uid="{601BD1D4-4A0F-4878-A399-9C52DD679D28}"/>
    <cellStyle name="Header1 5 6" xfId="1853" xr:uid="{7BE9596C-2E5A-4CE1-90EF-159A3B750F9C}"/>
    <cellStyle name="Header1 6" xfId="1256" xr:uid="{20B9586D-C9F3-4B2C-911B-2CB86B7B1278}"/>
    <cellStyle name="Header1 6 2" xfId="1668" xr:uid="{64597C02-E180-40E4-B1C7-3F21415E8A4A}"/>
    <cellStyle name="Header1 6 2 2" xfId="1882" xr:uid="{F27EC4B1-831A-4510-B5D8-D1A269799B4D}"/>
    <cellStyle name="Header1 6 2 3" xfId="1779" xr:uid="{50C247E5-1206-4EDD-9375-3A740A3F185A}"/>
    <cellStyle name="Header1 6 2 4" xfId="1758" xr:uid="{90538DA1-2C1E-46CF-B774-7C9BC9BCF533}"/>
    <cellStyle name="Header1 6 3" xfId="1722" xr:uid="{2320EF28-BD61-43C0-9B27-2A76DAADBF3F}"/>
    <cellStyle name="Header1 6 3 2" xfId="1749" xr:uid="{E2F77B78-2B1D-4AD5-AA0A-5A6F1CF9A1D1}"/>
    <cellStyle name="Header1 6 3 3" xfId="1893" xr:uid="{7DEF57CD-53C6-462A-A40D-80B8646819D7}"/>
    <cellStyle name="Header1 6 3 4" xfId="1770" xr:uid="{ACFE5EEF-298F-4D78-B061-01A379D316A7}"/>
    <cellStyle name="Header1 6 4" xfId="1783" xr:uid="{31572E99-D587-432D-A901-02593C62007C}"/>
    <cellStyle name="Header1 6 5" xfId="1859" xr:uid="{E9F2E39E-960B-4D95-A52E-3C416AD4566B}"/>
    <cellStyle name="Header1 6 6" xfId="1757" xr:uid="{EB34B66F-ABBB-4670-8AD4-753731CDBD41}"/>
    <cellStyle name="Header1 7" xfId="1241" xr:uid="{CF9A465F-3643-47E4-8C0B-4EEDFCC1058E}"/>
    <cellStyle name="Header1 7 2" xfId="1670" xr:uid="{B5BB7355-6DFB-4995-AB5F-C1166CC3DE53}"/>
    <cellStyle name="Header1 7 2 2" xfId="1831" xr:uid="{1AF2A1A5-9BED-46C1-A43C-6BE76814F5AA}"/>
    <cellStyle name="Header1 7 2 3" xfId="1864" xr:uid="{39476D09-EF7A-458C-B7AE-E98E67960904}"/>
    <cellStyle name="Header1 7 2 4" xfId="1851" xr:uid="{AD56E313-5268-4AD8-AB23-77F1E3BD0401}"/>
    <cellStyle name="Header1 7 3" xfId="1723" xr:uid="{F79D068B-DFC1-479C-8D73-53B44A88FE66}"/>
    <cellStyle name="Header1 7 3 2" xfId="1852" xr:uid="{408FE301-EFE5-4355-91E3-2D9B427175D5}"/>
    <cellStyle name="Header1 7 3 3" xfId="1894" xr:uid="{9FD76C6E-4485-4191-B6D0-A41526114968}"/>
    <cellStyle name="Header1 7 3 4" xfId="1772" xr:uid="{DA726144-1A69-46BD-8E33-F8B1EF9C3DB0}"/>
    <cellStyle name="Header1 7 4" xfId="1832" xr:uid="{D410B9EE-6ABB-4EB7-80EA-1D3B2F2A05E6}"/>
    <cellStyle name="Header1 7 5" xfId="1790" xr:uid="{F91A12A6-7E93-41C3-93E8-48422757598B}"/>
    <cellStyle name="Header1 7 6" xfId="1826" xr:uid="{7D5DA901-91A9-46A9-9607-7B527637DDF3}"/>
    <cellStyle name="Header1 8" xfId="1244" xr:uid="{0971935D-0336-42F3-B6DE-12CCB0949CD2}"/>
    <cellStyle name="Header1 8 2" xfId="1803" xr:uid="{56FA6EF7-9D6F-42E6-8DDA-3ABB73226EBE}"/>
    <cellStyle name="Header1 8 3" xfId="1865" xr:uid="{F05BCB39-6464-4635-A49D-1D6EE71E5DAD}"/>
    <cellStyle name="Header1 8 4" xfId="1849" xr:uid="{DF13EE73-6FDE-496E-9116-8753B3AEA456}"/>
    <cellStyle name="Header1 9" xfId="1259" xr:uid="{6A04B5F5-7A12-461C-AE2E-EB9B063C8BD1}"/>
    <cellStyle name="Header1 9 2" xfId="1820" xr:uid="{931FF22C-60CF-4B8B-8227-F9F7924F030F}"/>
    <cellStyle name="Header1 9 3" xfId="1822" xr:uid="{0BAC351A-5444-4228-99E3-CB6428F88EE9}"/>
    <cellStyle name="Header1 9 4" xfId="1755" xr:uid="{7EA678A9-71E0-47EE-83B6-06700514179D}"/>
    <cellStyle name="Header2" xfId="187" xr:uid="{DE93CF10-21C9-4C20-8AB1-51BAC3276CBE}"/>
    <cellStyle name="Header2 2" xfId="1367" xr:uid="{7F539013-2D29-448C-AF9E-F33DD2E9DC7D}"/>
    <cellStyle name="Header2 2 2" xfId="1681" xr:uid="{62EFFD8D-5538-4A92-8283-28218C2BA6D3}"/>
    <cellStyle name="Header2 2 2 2" xfId="1728" xr:uid="{0D49B8A5-E714-4694-B648-2ABFCCDFA0A6}"/>
    <cellStyle name="Header2 2 3" xfId="1504" xr:uid="{20427E4E-8181-46BA-B994-9DE46EEA9D32}"/>
    <cellStyle name="Header2 3" xfId="1570" xr:uid="{F321AF82-7F2D-4BFB-AA64-3E8F3D4108B8}"/>
    <cellStyle name="Header2 4" xfId="1427" xr:uid="{29C4D3AD-02F0-4F95-AF89-F9C260DBC683}"/>
    <cellStyle name="Heading 1 2" xfId="188" xr:uid="{F18DA3C5-450C-400C-A72D-872F9C9B3CAF}"/>
    <cellStyle name="Heading 1 2 2" xfId="1643" xr:uid="{7736F46E-A52E-4411-A962-461C5680CF4E}"/>
    <cellStyle name="Heading 1 3" xfId="1636" xr:uid="{80AD1B25-B036-422E-93A9-A112BEDB18B8}"/>
    <cellStyle name="Heading 1 4" xfId="324" xr:uid="{7CF31E69-2020-48D4-BC0C-EBE2D5B89F6B}"/>
    <cellStyle name="Heading 2 2" xfId="189" xr:uid="{30921971-513A-46F8-8682-BA6CE4183E6A}"/>
    <cellStyle name="Heading 2 2 2" xfId="1619" xr:uid="{D4A6F1F7-8851-4802-AD70-E933933603C5}"/>
    <cellStyle name="Heading 2 3" xfId="1585" xr:uid="{CAFAB876-FEC2-446C-84ED-52A70E2EF259}"/>
    <cellStyle name="Heading 2 4" xfId="325" xr:uid="{66522AC5-438F-4860-89C9-D48E388FF4F1}"/>
    <cellStyle name="Heading 3 2" xfId="190" xr:uid="{FB0E5C62-ED01-4574-8BFF-03C7A4A58FB9}"/>
    <cellStyle name="Heading 3 2 2" xfId="595" xr:uid="{A5F558BD-6062-4A02-AE36-E06BF0F7D073}"/>
    <cellStyle name="Heading 3 2 2 2" xfId="1638" xr:uid="{85489EE4-01EC-4A0F-8A2E-EDE866A760CC}"/>
    <cellStyle name="Heading 3 2 2 3" xfId="1773" xr:uid="{6914A658-CC3C-438E-8758-6712AD5ADF06}"/>
    <cellStyle name="Heading 3 2 2 4" xfId="1848" xr:uid="{A969AB4A-FB2E-4B50-95BD-34B15D68D28D}"/>
    <cellStyle name="Heading 3 2 2 5" xfId="1807" xr:uid="{83AB2FC8-0C47-4578-9542-8602D395B5DE}"/>
    <cellStyle name="Heading 3 2 2 6" xfId="1860" xr:uid="{FBA6024D-EBFF-43A8-982C-21A5BD3C83E2}"/>
    <cellStyle name="Heading 3 2 3" xfId="1304" xr:uid="{10F490A1-8982-4ECB-BAFE-75FB4EC666C3}"/>
    <cellStyle name="Heading 3 2 3 2" xfId="1671" xr:uid="{5987CE2C-9B44-46AD-B7E2-199AF1006A53}"/>
    <cellStyle name="Heading 3 2 3 2 2" xfId="1806" xr:uid="{2285568F-4040-49ED-BEBF-342B0A4B6D8D}"/>
    <cellStyle name="Heading 3 2 3 2 3" xfId="1752" xr:uid="{B974ECFE-E10C-4FC5-A78F-3D4CF33C7664}"/>
    <cellStyle name="Heading 3 2 3 2 4" xfId="1766" xr:uid="{846E052F-446B-4D7A-A3EF-98B5B139EE06}"/>
    <cellStyle name="Heading 3 2 3 2 5" xfId="1797" xr:uid="{9A41C17E-E0D2-4D38-B790-BB497F14E0AA}"/>
    <cellStyle name="Heading 3 2 3 3" xfId="1724" xr:uid="{0F6555BE-C74D-43A3-96DE-B0F8FE73130C}"/>
    <cellStyle name="Heading 3 2 3 3 2" xfId="1857" xr:uid="{62650C4D-946D-42C4-B727-B1FA4559A477}"/>
    <cellStyle name="Heading 3 2 3 3 3" xfId="1895" xr:uid="{E43DF37F-C1C7-4794-801C-10B00AE0286F}"/>
    <cellStyle name="Heading 3 2 3 3 4" xfId="1887" xr:uid="{07EA894B-0D56-44AD-BE34-C87875D87071}"/>
    <cellStyle name="Heading 3 2 3 3 5" xfId="1901" xr:uid="{8C5A5E59-8B72-47A9-B6B3-0CFCCCB5ABA2}"/>
    <cellStyle name="Heading 3 2 3 4" xfId="1837" xr:uid="{D2E4A906-37CC-459F-87A0-579640C75B2C}"/>
    <cellStyle name="Heading 3 2 3 5" xfId="1858" xr:uid="{2ACCDDE1-6C00-48DB-B6EC-2664A43FA0DB}"/>
    <cellStyle name="Heading 3 2 3 6" xfId="1843" xr:uid="{29C118F6-A6CC-4924-B855-538657EAD770}"/>
    <cellStyle name="Heading 3 2 3 7" xfId="1862" xr:uid="{A0C8F01F-A6C3-464F-995A-319B1FE3CE0F}"/>
    <cellStyle name="Heading 3 3" xfId="1626" xr:uid="{AFCBFDD1-BB3B-404B-A762-DBA5E4277C09}"/>
    <cellStyle name="Heading 3 3 2" xfId="1719" xr:uid="{D42FC8B7-3616-4D7A-8DAE-7ECB15D106A1}"/>
    <cellStyle name="Heading 3 3 2 2" xfId="1828" xr:uid="{4215017F-AB19-4AD6-9852-C96D95EFEA09}"/>
    <cellStyle name="Heading 3 3 2 3" xfId="1891" xr:uid="{0A0AB8A8-DBA3-44A9-B906-36A7F849CFEF}"/>
    <cellStyle name="Heading 3 3 2 4" xfId="1878" xr:uid="{2B8F7BE5-2502-494A-9695-9FD6F8A4F8FA}"/>
    <cellStyle name="Heading 3 3 2 5" xfId="1900" xr:uid="{547C87FD-C915-44F4-8B0B-2C053CE29AC4}"/>
    <cellStyle name="Heading 3 3 3" xfId="1802" xr:uid="{F714B973-DCA9-47E4-AEE4-0EE403BF1185}"/>
    <cellStyle name="Heading 3 3 4" xfId="1856" xr:uid="{06B46024-8E4B-430D-B3D7-036F502809B1}"/>
    <cellStyle name="Heading 3 3 5" xfId="1899" xr:uid="{918D2838-9F24-4327-BF60-6C16D91C958D}"/>
    <cellStyle name="Heading 3 3 6" xfId="1782" xr:uid="{62E82B79-FB79-4669-92A2-0BAED8AE8976}"/>
    <cellStyle name="Heading 3 4" xfId="326" xr:uid="{DE1F84BB-760C-4C45-92E2-26C0577C4D91}"/>
    <cellStyle name="Heading 4 2" xfId="191" xr:uid="{54B35CE2-92B5-4504-BA68-17BBE545C857}"/>
    <cellStyle name="Heading 4 2 2" xfId="1599" xr:uid="{43D53E5C-4D66-4697-B5B3-825BA6FB6E23}"/>
    <cellStyle name="Heading 4 3" xfId="1584" xr:uid="{6ACD3B6C-8FF8-4EA9-8728-22D19473FC39}"/>
    <cellStyle name="Heading 4 4" xfId="327" xr:uid="{D19C5487-3A78-4B3F-A98F-9616E9533B79}"/>
    <cellStyle name="Hyperlink 2" xfId="22" xr:uid="{70BE1D62-D5D4-41E6-9B6F-B8442A0DCB22}"/>
    <cellStyle name="Hyperlink 3" xfId="13" xr:uid="{D77B50A1-F938-4A47-9242-690BA55EC1F6}"/>
    <cellStyle name="Input [yellow]" xfId="192" xr:uid="{70129E6A-94D4-4A07-8FF6-E654DA4BF71F}"/>
    <cellStyle name="Input [yellow] 2" xfId="193" xr:uid="{F6FDD3C9-6DA7-4A7A-B266-D89FF0E9774F}"/>
    <cellStyle name="Input [yellow] 2 2" xfId="1683" xr:uid="{25878080-C382-4E05-9A75-19880993B44D}"/>
    <cellStyle name="Input [yellow] 3" xfId="1499" xr:uid="{E3D48C71-D366-42CF-A445-D77745D491CE}"/>
    <cellStyle name="Input [yellow] 3 2" xfId="1682" xr:uid="{3AB0C7E1-9ED7-450B-93DF-9D6D9D60BB32}"/>
    <cellStyle name="Input [yellow] 4" xfId="1628" xr:uid="{2C0EEED9-7D6D-403E-90CE-26A5930BEB0C}"/>
    <cellStyle name="Input 2" xfId="194" xr:uid="{9C1CF21F-74F3-4283-A028-EB91320AB2AC}"/>
    <cellStyle name="Input 2 2" xfId="1572" xr:uid="{B2156261-4C85-408B-B471-8534E527559B}"/>
    <cellStyle name="Input 2 2 2" xfId="1684" xr:uid="{26F46536-98DA-42E3-8CE6-8500A5468B57}"/>
    <cellStyle name="Input 2 3" xfId="1429" xr:uid="{5A2DE507-0F6A-4A47-8112-C4E1ACD82C05}"/>
    <cellStyle name="Input 3" xfId="195" xr:uid="{AC88F91E-5A36-4751-8AE7-C70EE15D6D6B}"/>
    <cellStyle name="Input 3 2" xfId="1624" xr:uid="{A3B8022E-E8DB-4CA7-96CF-66E35572030D}"/>
    <cellStyle name="Input 3 2 2" xfId="1685" xr:uid="{39E57539-2679-4CB8-AFD2-C1B3CE069B01}"/>
    <cellStyle name="Input 3 3" xfId="1430" xr:uid="{88C14078-2FA9-4EBA-BAB4-8B5C44A19461}"/>
    <cellStyle name="Input 4" xfId="196" xr:uid="{E6B8DA11-9AF0-4A2F-9FCF-194E70FE0C48}"/>
    <cellStyle name="Input 4 2" xfId="1600" xr:uid="{C93CA82D-2D42-48CD-BBDC-AFE75B927E5E}"/>
    <cellStyle name="Input 4 2 2" xfId="1686" xr:uid="{4ACB6EF2-406A-46C0-A612-C99312D1CCD3}"/>
    <cellStyle name="Input 4 3" xfId="1431" xr:uid="{F5B4F7D6-7973-4725-A00F-5E4EB5C4C7E8}"/>
    <cellStyle name="Input 5" xfId="197" xr:uid="{78627BB0-9154-4EC4-8274-49C6A6B61888}"/>
    <cellStyle name="Input 5 2" xfId="1582" xr:uid="{09CEC0A0-8E58-4859-8A41-A03496531AE7}"/>
    <cellStyle name="Input 5 2 2" xfId="1687" xr:uid="{AD7AE04D-097A-4DF8-9206-397FAAD25BE5}"/>
    <cellStyle name="Input 5 3" xfId="1432" xr:uid="{12093E0D-C37B-40FD-98E8-A0C2823A6DE6}"/>
    <cellStyle name="Input 6" xfId="198" xr:uid="{90C69318-3BD4-4B19-9002-C62BB352C3FB}"/>
    <cellStyle name="Input 6 2" xfId="1688" xr:uid="{3685B337-53BB-4F6F-B0F7-6F69B0412DE2}"/>
    <cellStyle name="Input 6 3" xfId="1433" xr:uid="{40A3356F-583F-48B5-A98A-D6AE743491A5}"/>
    <cellStyle name="Input 7" xfId="199" xr:uid="{11BD9A28-552F-4126-99C1-4CC8894CD222}"/>
    <cellStyle name="Input 7 2" xfId="1689" xr:uid="{429C25D1-FFEB-4964-AC7E-DC7141B2415A}"/>
    <cellStyle name="Input 7 3" xfId="1434" xr:uid="{C67DA773-BEB4-410F-8E66-EE22B364C4A2}"/>
    <cellStyle name="Input 8" xfId="200" xr:uid="{52AC4F71-6220-4FC1-9699-BED68F2B5AE8}"/>
    <cellStyle name="Input 8 2" xfId="1690" xr:uid="{1AC9DAC5-18E6-41B3-9BEC-77DAAF81853C}"/>
    <cellStyle name="Input 8 3" xfId="1435" xr:uid="{7978486A-BC2D-4966-A8B1-BFC8EE2C770A}"/>
    <cellStyle name="Input 9" xfId="330" xr:uid="{D5DB288F-EA3A-444F-88D3-6559D6AC94C1}"/>
    <cellStyle name="Linked Cell 2" xfId="201" xr:uid="{09E24058-9FAA-48AB-8B26-C0859DE84B68}"/>
    <cellStyle name="Linked Cell 2 2" xfId="1589" xr:uid="{1D1C83DF-E753-43C5-A809-6DB8DFB9F294}"/>
    <cellStyle name="Linked Cell 3" xfId="1534" xr:uid="{BF8497D7-4EE6-4034-BB4D-01ECD1428698}"/>
    <cellStyle name="Linked Cell 4" xfId="333" xr:uid="{F64E04B0-4CAE-4F27-91D5-B1EC03AFC8FF}"/>
    <cellStyle name="Milliers [0]_AR1194" xfId="202" xr:uid="{9EB3E40F-A604-4BDC-A3E0-961B96E85188}"/>
    <cellStyle name="Milliers_AR1194" xfId="203" xr:uid="{4B8CC429-D8B7-4E88-888C-AA7365BCBBB4}"/>
    <cellStyle name="Monétaire [0]_AR1194" xfId="204" xr:uid="{5409BDA1-FB82-4FC9-B5A8-A4D53653449A}"/>
    <cellStyle name="Monétaire_AR1194" xfId="205" xr:uid="{386E3782-5DEF-4031-B0C0-86D111A047F3}"/>
    <cellStyle name="Neutral 2" xfId="206" xr:uid="{D60AFE11-7B32-4B16-81EF-18E7F9AF82BF}"/>
    <cellStyle name="Neutral 2 2" xfId="1632" xr:uid="{F617558E-DCA4-48B1-81CF-F749F2481B7C}"/>
    <cellStyle name="Neutral 3" xfId="363" xr:uid="{EB1549FD-150E-4617-A7F4-A474B5C6CAE5}"/>
    <cellStyle name="Neutral 3 2" xfId="1644" xr:uid="{1F48C0AC-A06D-49A5-B7AD-610784DD426D}"/>
    <cellStyle name="no dec" xfId="207" xr:uid="{E5A255F3-A664-412E-9937-3B39BC4864E1}"/>
    <cellStyle name="Normal" xfId="0" builtinId="0"/>
    <cellStyle name="Normal - Style1" xfId="208" xr:uid="{6E58566D-D81D-445F-AA03-C3BEE83F8668}"/>
    <cellStyle name="Normal - Style1 2" xfId="1506" xr:uid="{7DD52C99-50DE-433C-8E09-E9673FB2009D}"/>
    <cellStyle name="Normal - Style1 3" xfId="1573" xr:uid="{60D1AB7E-66C4-4E96-AA7E-709BDB04EE66}"/>
    <cellStyle name="Normal 10" xfId="209" xr:uid="{492BC7D4-93D0-4F9A-BE60-367C80E99D22}"/>
    <cellStyle name="Normal 10 2" xfId="605" xr:uid="{FB137B8A-2166-4F60-B6D4-5EA82F2D07A4}"/>
    <cellStyle name="Normal 10 2 2" xfId="830" xr:uid="{877CE9FD-BD59-4D7E-9385-2BD74DB22318}"/>
    <cellStyle name="Normal 10 2 3" xfId="1187" xr:uid="{6875C71B-AC6B-4BF6-9F12-1534831E59D4}"/>
    <cellStyle name="Normal 10 2 4" xfId="1612" xr:uid="{DF661529-0699-49D1-9CE3-BEDB109CB514}"/>
    <cellStyle name="Normal 10 3" xfId="1162" xr:uid="{35D95581-D660-4FFB-9A9C-C0BD31531686}"/>
    <cellStyle name="Normal 10 4" xfId="536" xr:uid="{67C00736-D174-4318-B7EC-947C405FF06D}"/>
    <cellStyle name="Normal 11" xfId="210" xr:uid="{CF92A765-B94A-4040-AF80-6430E9CC95C3}"/>
    <cellStyle name="Normal 11 2" xfId="625" xr:uid="{1F5FBD7B-FC15-492D-A80D-0C071FEA5BF6}"/>
    <cellStyle name="Normal 11 2 2" xfId="845" xr:uid="{F09AE5B5-D669-473B-AB38-EB8AAD40D403}"/>
    <cellStyle name="Normal 11 2 3" xfId="1207" xr:uid="{7720F469-85A6-401C-B182-954031E6AAFF}"/>
    <cellStyle name="Normal 11 2 4" xfId="1627" xr:uid="{3DC45349-5C05-47EA-BD9E-B2DCD3B86CCA}"/>
    <cellStyle name="Normal 11 3" xfId="1163" xr:uid="{2E3D1902-328D-4B6B-A6F3-44079FBB802A}"/>
    <cellStyle name="Normal 11 4" xfId="537" xr:uid="{C11CD7EF-DE03-4733-80A0-A638ABB9B189}"/>
    <cellStyle name="Normal 114" xfId="319" xr:uid="{9EFA2B13-AFAE-4A97-97B8-1D71020DD299}"/>
    <cellStyle name="Normal 115" xfId="320" xr:uid="{C52CB47B-44BC-412D-8BB9-BA0E90D0B787}"/>
    <cellStyle name="Normal 12" xfId="211" xr:uid="{FCB51559-06D2-4C12-A422-A70BF6E32628}"/>
    <cellStyle name="Normal 12 2" xfId="641" xr:uid="{14A33EAB-2126-4A15-BD49-B67882809D79}"/>
    <cellStyle name="Normal 12 2 2" xfId="1541" xr:uid="{61CCA9C2-76C8-4428-9F1A-34E56DEA0FA9}"/>
    <cellStyle name="Normal 12 3" xfId="538" xr:uid="{E6886BB3-61D4-41C7-AB31-631DF4453DC8}"/>
    <cellStyle name="Normal 122 4" xfId="1" xr:uid="{01C8BEC4-9809-44D3-B34E-64DB4494346C}"/>
    <cellStyle name="Normal 13" xfId="212" xr:uid="{A3CFA8E5-566E-481A-97E2-9F7B70E05FC3}"/>
    <cellStyle name="Normal 13 2" xfId="617" xr:uid="{BC45003A-0E78-4189-8386-F6A377AE3130}"/>
    <cellStyle name="Normal 13 2 2" xfId="875" xr:uid="{BD628D8D-CA6A-4852-B1E7-7C7B79CCB685}"/>
    <cellStyle name="Normal 13 2 3" xfId="1200" xr:uid="{040DE221-5625-4444-9EAD-330FB44A0F3D}"/>
    <cellStyle name="Normal 13 3" xfId="1164" xr:uid="{8288586E-F1AD-43A6-A69B-8AA984465685}"/>
    <cellStyle name="Normal 13 3 2 2 2" xfId="1348" xr:uid="{7D6728D4-00EC-4E25-8526-137BFE5C6D94}"/>
    <cellStyle name="Normal 13 4" xfId="539" xr:uid="{120381E4-F31F-41FC-AC07-7CC468E9E59A}"/>
    <cellStyle name="Normal 14" xfId="11" xr:uid="{10A976BB-A8AA-4066-8E7F-E6C0BEF69D33}"/>
    <cellStyle name="Normal 14 2" xfId="610" xr:uid="{C72C2E1A-1AED-4D3F-8736-FF03C1315DB0}"/>
    <cellStyle name="Normal 14 2 2" xfId="878" xr:uid="{829ECA5E-5E52-4385-A273-5688DCEEE936}"/>
    <cellStyle name="Normal 14 2 3" xfId="1192" xr:uid="{14CD2F49-DC90-43B2-B107-1838F67F93B6}"/>
    <cellStyle name="Normal 14 3" xfId="1165" xr:uid="{FCF8C0F6-4C57-480F-8848-E41B4F10F4C7}"/>
    <cellStyle name="Normal 14 4" xfId="540" xr:uid="{95270140-BC1C-4B47-8641-ECE594D759C4}"/>
    <cellStyle name="Normal 15" xfId="214" xr:uid="{46F90FFE-556B-40FF-9638-6BF44EF023EB}"/>
    <cellStyle name="Normal 15 10" xfId="1306" xr:uid="{222F7374-A22E-481B-B2B6-747E0456658B}"/>
    <cellStyle name="Normal 15 11" xfId="1394" xr:uid="{E6F9F86D-7E9D-469C-AD16-66338DA478F5}"/>
    <cellStyle name="Normal 15 12" xfId="1299" xr:uid="{3838CFA4-73BD-4ADB-8196-71D1249AB958}"/>
    <cellStyle name="Normal 15 2" xfId="1307" xr:uid="{7F29BFF5-626F-4FE8-93D8-705446F9F628}"/>
    <cellStyle name="Normal 15 3" xfId="1265" xr:uid="{73916907-3007-4C78-B0EF-A1D242279C0C}"/>
    <cellStyle name="Normal 15 4" xfId="1300" xr:uid="{9A2CC2A4-C496-4702-AA63-884508B81FC0}"/>
    <cellStyle name="Normal 15 5" xfId="1343" xr:uid="{9468860C-A57D-4F8D-9417-74333B6D7B68}"/>
    <cellStyle name="Normal 15 6" xfId="1366" xr:uid="{97619391-B989-490B-8920-E12242D61879}"/>
    <cellStyle name="Normal 15 7" xfId="1350" xr:uid="{482BBF87-C3DC-45EB-9BD3-A1F727542A24}"/>
    <cellStyle name="Normal 15 8" xfId="1301" xr:uid="{E47CCBB8-3902-44A4-8CA6-E2F71738FD04}"/>
    <cellStyle name="Normal 15 9" xfId="1354" xr:uid="{EA0F902E-5AC3-45C4-A198-AB3C47F5D3C8}"/>
    <cellStyle name="Normal 16" xfId="322" xr:uid="{8F859E2D-2186-4E49-981A-8B57E4FA04FE}"/>
    <cellStyle name="Normal 16 2" xfId="784" xr:uid="{737D1A00-630D-4608-B2E7-BEC09D502ED9}"/>
    <cellStyle name="Normal 16 2 2" xfId="1475" xr:uid="{0447415C-57C4-447F-95AA-B2F1311EF803}"/>
    <cellStyle name="Normal 16 3" xfId="541" xr:uid="{23640655-9BA6-4D1E-BBFE-1D518ACED3FB}"/>
    <cellStyle name="Normal 16 4" xfId="1450" xr:uid="{5FF41490-2F31-4A3A-B526-EDA290CEC734}"/>
    <cellStyle name="Normal 17" xfId="542" xr:uid="{2979133C-FD63-4056-9A87-C6F47BA1B87A}"/>
    <cellStyle name="Normal 17 2" xfId="914" xr:uid="{7DE6D0B5-B331-4056-980A-F9B6FDD66F4D}"/>
    <cellStyle name="Normal 17 2 2" xfId="1479" xr:uid="{AAAC530F-078A-408B-81C2-497B0F66B926}"/>
    <cellStyle name="Normal 17 3" xfId="1453" xr:uid="{49C54905-0415-4920-9B03-198CAE002A2D}"/>
    <cellStyle name="Normal 18" xfId="543" xr:uid="{8AAE27B1-7497-483F-BA47-7F05BC933D8A}"/>
    <cellStyle name="Normal 18 2" xfId="644" xr:uid="{F1A1AAC4-767D-4028-99B8-5375F98F819E}"/>
    <cellStyle name="Normal 18 3" xfId="1179" xr:uid="{56EF0385-ACDF-4B38-B47E-262DF1F92E48}"/>
    <cellStyle name="Normal 18 4" xfId="1480" xr:uid="{6177B041-0351-4650-84B7-D28BD091B5C0}"/>
    <cellStyle name="Normal 19" xfId="659" xr:uid="{2A8A6591-B000-4B0E-A889-4B90B003657B}"/>
    <cellStyle name="Normal 19 2" xfId="930" xr:uid="{44A1312E-1454-4188-90F3-C9A2FC3362FC}"/>
    <cellStyle name="Normal 19 3" xfId="1481" xr:uid="{864CE64A-EFFF-44B3-B4DA-B8195D985E72}"/>
    <cellStyle name="Normal 2" xfId="15" xr:uid="{BDF47F7B-4D9B-4CA5-ADFE-E7B392D542C8}"/>
    <cellStyle name="Normal 2 10 2" xfId="6" xr:uid="{0FBC210A-E722-45FE-BCBC-27E1707B33EB}"/>
    <cellStyle name="Normal 2 2" xfId="33" xr:uid="{D708C6DC-7BB2-4F27-A403-DC1204873737}"/>
    <cellStyle name="Normal 2 2 2" xfId="306" xr:uid="{FA4CA124-291A-41DA-B459-3A82288B571B}"/>
    <cellStyle name="Normal 2 2 2 2" xfId="872" xr:uid="{CD860997-6553-4E6E-AD7D-77F70546048F}"/>
    <cellStyle name="Normal 2 2 2 3" xfId="546" xr:uid="{5D3D803E-56D2-445F-9865-821FD4C3C7C6}"/>
    <cellStyle name="Normal 2 2 3" xfId="624" xr:uid="{E6DF1C0D-E1C2-44F9-AC2E-4DF3D582F992}"/>
    <cellStyle name="Normal 2 2 3 2" xfId="728" xr:uid="{374B7A26-3C26-4C49-B015-D58C60FBC6F7}"/>
    <cellStyle name="Normal 2 2 3 3" xfId="1206" xr:uid="{7BF19A23-DD7D-4E8A-8622-9744BCAC3E58}"/>
    <cellStyle name="Normal 2 2 3 4" xfId="1652" xr:uid="{9A313CA6-DF1F-45DD-9228-D9DD72E87421}"/>
    <cellStyle name="Normal 2 2 4" xfId="1010" xr:uid="{58BCA9D9-90EB-4575-98DA-474E06180108}"/>
    <cellStyle name="Normal 2 2 5" xfId="1166" xr:uid="{B7213F3D-8B97-4A2B-8736-E318118D06EA}"/>
    <cellStyle name="Normal 2 2 6" xfId="1226" xr:uid="{6D0DF851-D2EA-4809-91E7-EF027FC2828B}"/>
    <cellStyle name="Normal 2 2 7" xfId="545" xr:uid="{B8E1754B-E2D8-4674-B38B-8B039750A6ED}"/>
    <cellStyle name="Normal 2 2 8" xfId="215" xr:uid="{F6FA0B7A-8E19-4C37-8864-2B68A3C8C49B}"/>
    <cellStyle name="Normal 2 3" xfId="39" xr:uid="{85F45A5C-9220-44D0-97B5-512F09016847}"/>
    <cellStyle name="Normal 2 3 2" xfId="548" xr:uid="{FD44404D-CA52-4566-B63A-EF7B8FD52E5E}"/>
    <cellStyle name="Normal 2 3 2 2" xfId="894" xr:uid="{4617618C-4453-4283-B75B-BD8653933613}"/>
    <cellStyle name="Normal 2 3 2 2 2" xfId="1533" xr:uid="{E9697ABA-9EA7-4109-9727-03521DB01C2F}"/>
    <cellStyle name="Normal 2 3 2 3" xfId="1447" xr:uid="{9FF00850-E21D-4453-953E-9EB9B917AF20}"/>
    <cellStyle name="Normal 2 3 3" xfId="594" xr:uid="{4F27E648-DAAB-414D-A892-571412098A34}"/>
    <cellStyle name="Normal 2 3 3 2" xfId="762" xr:uid="{FBC8B5B3-1267-4043-9424-F2F804F2AD44}"/>
    <cellStyle name="Normal 2 3 3 3" xfId="1181" xr:uid="{46B28E37-A447-4079-BCE0-2A24285A1A96}"/>
    <cellStyle name="Normal 2 3 4" xfId="1044" xr:uid="{AF33CA36-9D66-425F-97C2-5451C5832474}"/>
    <cellStyle name="Normal 2 3 5" xfId="547" xr:uid="{5D5F74E2-20C4-4AFF-967C-9AD26F3562DC}"/>
    <cellStyle name="Normal 2 3 6" xfId="315" xr:uid="{68C05C9B-9AD8-46F4-9420-EE19B9449B27}"/>
    <cellStyle name="Normal 2 4" xfId="316" xr:uid="{9485EA8A-614F-49FC-886F-E65C5F5AC6A2}"/>
    <cellStyle name="Normal 2 4 2" xfId="621" xr:uid="{D2ACF3D0-4023-49E5-BD3C-8CCC6DB2463F}"/>
    <cellStyle name="Normal 2 4 2 2" xfId="800" xr:uid="{570101AF-1BDB-422B-A333-AA435B04F33F}"/>
    <cellStyle name="Normal 2 4 3" xfId="549" xr:uid="{A3D8F958-A795-4DD6-9416-797E8D2FBF09}"/>
    <cellStyle name="Normal 2 5" xfId="303" xr:uid="{52A82AFC-3B9D-4263-93ED-36BC9B575B4C}"/>
    <cellStyle name="Normal 2 5 2" xfId="705" xr:uid="{51DE9D8F-72BF-4F42-9A1F-3350C1B6332A}"/>
    <cellStyle name="Normal 2 5 2 2" xfId="1473" xr:uid="{4748DF63-EA69-433A-936D-0D6AF4AA31CE}"/>
    <cellStyle name="Normal 2 5 3" xfId="1180" xr:uid="{64E83EFF-75E6-4B88-922A-27E6FBC8D393}"/>
    <cellStyle name="Normal 2 5 4" xfId="1452" xr:uid="{954F5DB2-CC12-4446-B9A1-818ED3341685}"/>
    <cellStyle name="Normal 2 6" xfId="975" xr:uid="{E750DD01-B536-4A53-AC14-471758722513}"/>
    <cellStyle name="Normal 2 7" xfId="544" xr:uid="{E3743C4A-AB36-4E65-A487-11D5457B048E}"/>
    <cellStyle name="Normal 2 8" xfId="1178" xr:uid="{6F98060E-6CBC-4143-B5E9-E2510975F469}"/>
    <cellStyle name="Normal 2_12.Chart Main RM" xfId="216" xr:uid="{3269494D-1218-48CB-BE03-605E68031A1D}"/>
    <cellStyle name="Normal 20" xfId="674" xr:uid="{FF787F53-F47B-4D7D-BE3C-124E061227FD}"/>
    <cellStyle name="Normal 20 2" xfId="945" xr:uid="{3577473F-F7F9-493E-B44F-4C7F8C5BA5C3}"/>
    <cellStyle name="Normal 20 3" xfId="1483" xr:uid="{544B9A5A-DD12-4AEC-93FE-745F338C4D68}"/>
    <cellStyle name="Normal 21" xfId="600" xr:uid="{2E49E668-8CB7-4502-B1F7-14357933277B}"/>
    <cellStyle name="Normal 21 2" xfId="1266" xr:uid="{208D660B-E314-420F-8427-18F063D96EC3}"/>
    <cellStyle name="Normal 21 3" xfId="1484" xr:uid="{6D098515-1288-4389-B05C-C429FE7164BE}"/>
    <cellStyle name="Normal 211 2 2" xfId="3" xr:uid="{D683ADB7-19CA-4FE3-960D-09511B22EADD}"/>
    <cellStyle name="Normal 211 2 2 2" xfId="213" xr:uid="{FD854E99-1D80-4390-8546-53C441EB3F02}"/>
    <cellStyle name="Normal 211 2 2 3" xfId="19" xr:uid="{D11B89BE-7E42-4C2C-9F9E-6CC6A4A4F856}"/>
    <cellStyle name="Normal 213 2 2" xfId="2" xr:uid="{F8E04099-7926-468E-B200-8DE388A8CD3D}"/>
    <cellStyle name="Normal 213 2 2 2" xfId="45" xr:uid="{6669A994-8350-49F9-94ED-C6F97934B3BE}"/>
    <cellStyle name="Normal 213 2 2 3" xfId="18" xr:uid="{74DABA17-60C2-4D02-81F4-80EDF055BA79}"/>
    <cellStyle name="Normal 214 2 2" xfId="4" xr:uid="{C7992EF5-2406-4A5E-AC00-B99EA60386DC}"/>
    <cellStyle name="Normal 214 2 2 2" xfId="42" xr:uid="{F6286AA4-4B2B-4927-AD35-E555DA1F91AB}"/>
    <cellStyle name="Normal 214 2 2 3" xfId="20" xr:uid="{F9C2D07C-3634-40E7-813F-BC7EFCBD9F6A}"/>
    <cellStyle name="Normal 218" xfId="7" xr:uid="{B59F2D48-44F7-4BA8-B099-1B45E3C0DBAC}"/>
    <cellStyle name="Normal 218 2" xfId="1731" xr:uid="{91A11B5C-0816-4EA3-89AC-00B15AEE5993}"/>
    <cellStyle name="Normal 22" xfId="690" xr:uid="{008659C1-F02F-4C5C-9F74-E0157F7C9E14}"/>
    <cellStyle name="Normal 22 2" xfId="1488" xr:uid="{33D9A399-64A6-4810-8076-23AEB7200CC9}"/>
    <cellStyle name="Normal 23" xfId="960" xr:uid="{A58CA953-09C0-420E-AE52-7A000E4EFFC5}"/>
    <cellStyle name="Normal 23 2" xfId="1491" xr:uid="{F0549DE2-D4EE-45FE-A64A-FF1A4C150ADA}"/>
    <cellStyle name="Normal 24" xfId="1062" xr:uid="{1BF95CF5-E0AB-41EF-BABC-9B815CE66AE0}"/>
    <cellStyle name="Normal 24 2" xfId="1662" xr:uid="{9AA638A3-5B43-4429-9DC1-24532BF45924}"/>
    <cellStyle name="Normal 25" xfId="1077" xr:uid="{9162A52E-1C5A-40BC-93A2-3B6E91405A5C}"/>
    <cellStyle name="Normal 25 2" xfId="1700" xr:uid="{67BA74FD-04B6-4C5E-A4DF-DD23E138AD48}"/>
    <cellStyle name="Normal 26" xfId="689" xr:uid="{1DBE7023-A21A-4B28-92BC-AD91B16F1EF2}"/>
    <cellStyle name="Normal 26 2" xfId="1713" xr:uid="{5D85BADD-76F5-422D-85F7-82A5244326A0}"/>
    <cellStyle name="Normal 27" xfId="1220" xr:uid="{82A73F55-6A9E-48B4-9DA4-2BF4CF59A42D}"/>
    <cellStyle name="Normal 28" xfId="1392" xr:uid="{82A148F9-2874-4DCA-8BB5-D8C29D17A900}"/>
    <cellStyle name="Normal 28 2" xfId="1400" xr:uid="{20E8331C-E3DE-46A1-B909-991E3A9A5963}"/>
    <cellStyle name="Normal 29" xfId="1311" xr:uid="{BDF4AEBB-D299-4AF4-9614-1BA7EAEB6B0E}"/>
    <cellStyle name="Normal 29 2" xfId="1401" xr:uid="{668F0768-B938-42A5-9CDE-99F54EE93717}"/>
    <cellStyle name="Normal 3" xfId="21" xr:uid="{90E44F1C-B808-4644-90CA-A880389D9642}"/>
    <cellStyle name="Normal 3 2" xfId="308" xr:uid="{6B562055-7B49-4F98-8EE9-1E39E265147A}"/>
    <cellStyle name="Normal 3 2 2" xfId="552" xr:uid="{27482268-A422-4454-AD3F-610804D74AA0}"/>
    <cellStyle name="Normal 3 2 2 2" xfId="897" xr:uid="{E40F1C27-7672-49B1-87A4-46FAD9022834}"/>
    <cellStyle name="Normal 3 2 2 3" xfId="1446" xr:uid="{C5D8BC2F-E51B-4A6E-9EB1-CC1BD43A64E2}"/>
    <cellStyle name="Normal 3 2 3" xfId="609" xr:uid="{75A24E2D-A249-4229-BBFF-D0D6A3CF96DF}"/>
    <cellStyle name="Normal 3 2 3 2" xfId="731" xr:uid="{63AA65C3-ED8E-477C-B41A-5C91CC1DE0F6}"/>
    <cellStyle name="Normal 3 2 3 3" xfId="1191" xr:uid="{1FABDE38-5E17-45BA-BB2F-0ECCD9222665}"/>
    <cellStyle name="Normal 3 2 3 4" xfId="1654" xr:uid="{22E55365-5843-4982-A1D8-B93E7D6E402A}"/>
    <cellStyle name="Normal 3 2 4" xfId="1013" xr:uid="{BFBAB608-237C-4430-9010-87C761EC62DE}"/>
    <cellStyle name="Normal 3 2 5" xfId="1167" xr:uid="{C6A9ACDB-8549-485B-902D-2C71B6EF6502}"/>
    <cellStyle name="Normal 3 2 6" xfId="551" xr:uid="{3F47BC85-4B86-46FF-81DB-2352AA5F6F91}"/>
    <cellStyle name="Normal 3 2 7" xfId="1395" xr:uid="{911DBEC2-1769-4EC5-9FB5-ED860A9F2DF9}"/>
    <cellStyle name="Normal 3 2 8" xfId="1445" xr:uid="{EB0673B2-C273-4025-BD54-9CCBC94875BA}"/>
    <cellStyle name="Normal 3 3" xfId="302" xr:uid="{044D6BFD-A6BB-40D8-84DE-B0C75A16DE7E}"/>
    <cellStyle name="Normal 3 3 2" xfId="554" xr:uid="{488D8D20-0AD2-4597-9C33-E6A8A2F67F4D}"/>
    <cellStyle name="Normal 3 3 2 2" xfId="913" xr:uid="{985F6700-7CF0-4D85-BDCF-A349213D98B2}"/>
    <cellStyle name="Normal 3 3 3" xfId="765" xr:uid="{D5A609DC-DAFD-4B41-A2E4-39923E270DCD}"/>
    <cellStyle name="Normal 3 3 3 2" xfId="1472" xr:uid="{D491A67E-2D9A-41EE-81C8-DAE6A395509E}"/>
    <cellStyle name="Normal 3 3 4" xfId="1047" xr:uid="{CC15E6ED-59D7-4474-B51B-8F694490ADC1}"/>
    <cellStyle name="Normal 3 3 5" xfId="553" xr:uid="{A02E7DF4-69AC-4C85-B9CB-D78361D92DA6}"/>
    <cellStyle name="Normal 3 3 6" xfId="1449" xr:uid="{C452C67A-842B-45B4-88C7-6E2353A6004C}"/>
    <cellStyle name="Normal 3 4" xfId="555" xr:uid="{23C4B2C2-12BA-4BEC-8FC4-1FEA4CF36EEA}"/>
    <cellStyle name="Normal 3 4 2" xfId="803" xr:uid="{2401A48D-4F8F-43CB-AF97-363B50732644}"/>
    <cellStyle name="Normal 3 4 2 2" xfId="1581" xr:uid="{3793D25C-985F-42B7-BF40-CABC2F3FE44D}"/>
    <cellStyle name="Normal 3 4 3" xfId="1477" xr:uid="{64BCC7A3-229A-4E2C-A0BC-A3956C691A61}"/>
    <cellStyle name="Normal 3 5" xfId="604" xr:uid="{CE649EE7-3715-4B9D-AE37-964241A103C9}"/>
    <cellStyle name="Normal 3 5 2" xfId="707" xr:uid="{C726F0F0-5D86-4479-8784-D229C5F88090}"/>
    <cellStyle name="Normal 3 5 3" xfId="1186" xr:uid="{B707F2DE-FCC9-405B-A4D5-113A95087DCD}"/>
    <cellStyle name="Normal 3 5 4" xfId="1597" xr:uid="{AAC364CF-C451-40F8-BF10-3AE56BDA5E78}"/>
    <cellStyle name="Normal 3 6" xfId="989" xr:uid="{AE51032A-B186-4273-B31C-76E0EA81A3E6}"/>
    <cellStyle name="Normal 3 7" xfId="550" xr:uid="{CAF10600-0325-46D1-B258-F281E6DABD67}"/>
    <cellStyle name="Normal 3 7 2" xfId="1247" xr:uid="{4D56CDD0-B347-403A-A337-CCBEBCD27F4A}"/>
    <cellStyle name="Normal 3 7 3" xfId="1227" xr:uid="{E29CD322-AACE-4406-B3A3-CAED2254533E}"/>
    <cellStyle name="Normal 3 8" xfId="217" xr:uid="{359DC300-6909-4DF0-A77F-D19B91D5FA72}"/>
    <cellStyle name="Normal 30" xfId="1370" xr:uid="{EE34B7F7-2BA2-423F-9949-214F57D16863}"/>
    <cellStyle name="Normal 30 2" xfId="1413" xr:uid="{EA1A8D31-3DA9-442F-96C3-FC2D13C2EFC1}"/>
    <cellStyle name="Normal 31" xfId="1361" xr:uid="{3E0A464F-AD58-4327-9ACD-FCFB9DB6AE63}"/>
    <cellStyle name="Normal 31 2" xfId="1416" xr:uid="{AA242C40-266A-4A74-8F34-C93AEE842119}"/>
    <cellStyle name="Normal 32" xfId="1393" xr:uid="{55E41D19-7631-4B21-90F0-55A716B41C1B}"/>
    <cellStyle name="Normal 33" xfId="1398" xr:uid="{C51F3FE9-85AA-464F-A443-B0CE92165DF4}"/>
    <cellStyle name="Normal 34" xfId="1420" xr:uid="{87A91370-0A6E-4BFF-B1F3-740538F51701}"/>
    <cellStyle name="Normal 35" xfId="1422" xr:uid="{53960825-1651-44F3-8C7C-64FFF1F0963E}"/>
    <cellStyle name="Normal 36" xfId="44" xr:uid="{56E30A36-88AC-4C6B-BE67-3F83D7B34347}"/>
    <cellStyle name="Normal 36 2" xfId="300" xr:uid="{80C9ED3A-54E6-4AB2-9F33-59F92403F84D}"/>
    <cellStyle name="Normal 37" xfId="40" xr:uid="{88B43B10-F572-42B8-83F5-8564AD11415D}"/>
    <cellStyle name="Normal 38" xfId="1730" xr:uid="{58FE4111-00D8-400E-88D8-E3DAC395754B}"/>
    <cellStyle name="Normal 39" xfId="1738" xr:uid="{89DC092C-D93C-4F9E-A1AE-3EF59B9745D6}"/>
    <cellStyle name="Normal 4" xfId="26" xr:uid="{69E0CDF9-26AA-4E13-B81D-CA96DA5E5BAB}"/>
    <cellStyle name="Normal 4 2" xfId="309" xr:uid="{6F04E7E2-F671-4CAB-8715-DE218EC46585}"/>
    <cellStyle name="Normal 4 2 2" xfId="557" xr:uid="{AFA91C18-5650-44BC-8666-C62634A7D759}"/>
    <cellStyle name="Normal 4 2 2 2" xfId="1617" xr:uid="{8F97C1ED-B9FB-448C-970A-6C0571F0626E}"/>
    <cellStyle name="Normal 4 2 2 3" xfId="1456" xr:uid="{F9DC12AC-2875-4975-9D14-FF067AEDEA7D}"/>
    <cellStyle name="Normal 4 2 3" xfId="1637" xr:uid="{5995D72D-8BBD-429C-AF9E-61601B6C81CD}"/>
    <cellStyle name="Normal 4 2 4" xfId="1655" xr:uid="{5E8E9378-7905-4B9C-B180-422F59FE575B}"/>
    <cellStyle name="Normal 4 3" xfId="558" xr:uid="{88E70D29-CD98-489E-B09F-C30AF9861641}"/>
    <cellStyle name="Normal 4 3 2" xfId="819" xr:uid="{B1EC3BAE-99B9-407A-B7E8-2D18564B71FB}"/>
    <cellStyle name="Normal 4 3 2 2" xfId="1558" xr:uid="{41C26B3F-34B4-46C4-9982-37A59BE5A356}"/>
    <cellStyle name="Normal 4 3 3" xfId="1487" xr:uid="{C151BF36-5437-4CED-89F3-620E1CD4CD2F}"/>
    <cellStyle name="Normal 4 4" xfId="622" xr:uid="{0A538EBD-833D-46F2-BF4E-BBEC4F183502}"/>
    <cellStyle name="Normal 4 4 2" xfId="710" xr:uid="{D52777B4-8DB9-4511-85C1-805BE6E564D5}"/>
    <cellStyle name="Normal 4 4 3" xfId="1466" xr:uid="{FD43EFD8-3CD1-4BB6-8FEC-20C6DAFCACC7}"/>
    <cellStyle name="Normal 4 5" xfId="992" xr:uid="{4ED386F7-E259-43B8-97C5-A5C9BF1AE337}"/>
    <cellStyle name="Normal 4 6" xfId="556" xr:uid="{27A638A7-1C64-4F30-B2D5-D5AF6D1A3E9C}"/>
    <cellStyle name="Normal 4 7" xfId="1234" xr:uid="{6C807BDB-09D6-422B-B0DC-9C1D9FAEFDCD}"/>
    <cellStyle name="Normal 4 8" xfId="218" xr:uid="{EE63F7B8-3CE7-44C3-A7D1-0227AFC8FC2C}"/>
    <cellStyle name="Normal 40" xfId="1739" xr:uid="{1B2A7CAA-5552-45BF-B2DD-D2D1EAD6125D}"/>
    <cellStyle name="Normal 41" xfId="1741" xr:uid="{E3554256-B13A-4B2B-9F9C-726263A1B43D}"/>
    <cellStyle name="Normal 42" xfId="1743" xr:uid="{46C2306D-2E31-4EEA-B04B-27864BBA792E}"/>
    <cellStyle name="Normal 43" xfId="1734" xr:uid="{2994FC96-3580-4E5D-8556-1447CACF1281}"/>
    <cellStyle name="Normal 44" xfId="12" xr:uid="{A5C4C7AA-9F91-4A7D-BBE1-01B6859AC742}"/>
    <cellStyle name="Normal 45" xfId="29" xr:uid="{65F9314B-62AE-423A-B8C3-F68FC490A8FD}"/>
    <cellStyle name="Normal 46" xfId="1767" xr:uid="{ED9F467A-1F15-4D3C-99B4-2222E7C7CFB0}"/>
    <cellStyle name="Normal 47" xfId="1863" xr:uid="{7F790A90-D7A3-4023-A129-D90AEF7A359D}"/>
    <cellStyle name="Normal 48" xfId="17" xr:uid="{4DFC5BA1-5586-4A05-A87E-27D92FE311DD}"/>
    <cellStyle name="Normal 49" xfId="1750" xr:uid="{1543C49B-54CD-4957-BE72-4987F244BAFF}"/>
    <cellStyle name="Normal 5" xfId="219" xr:uid="{9550EDE5-8B2C-41BF-AF01-06A021365091}"/>
    <cellStyle name="Normal 5 2" xfId="312" xr:uid="{EDFB9551-F29B-42F5-B95C-A2FF81756C13}"/>
    <cellStyle name="Normal 5 2 2" xfId="820" xr:uid="{A7E865A4-51D0-4428-9A17-A1E28358BAD2}"/>
    <cellStyle name="Normal 5 2 2 2" xfId="1458" xr:uid="{2BCEAF95-66B6-4E98-A153-76525CCE2981}"/>
    <cellStyle name="Normal 5 2 3" xfId="560" xr:uid="{FE584C5A-EF15-4DC0-97F2-314B940D11F4}"/>
    <cellStyle name="Normal 5 2 3 2" xfId="1605" xr:uid="{1E7B0A7C-FCE6-4C85-89BA-F9F27ACC19CD}"/>
    <cellStyle name="Normal 5 2 4" xfId="1658" xr:uid="{F601AD23-A0A5-4940-BD49-36325A4232EB}"/>
    <cellStyle name="Normal 5 3" xfId="637" xr:uid="{E8D0E0F1-14E0-46A6-8207-1576F5969BF7}"/>
    <cellStyle name="Normal 5 3 2" xfId="712" xr:uid="{E323B4CA-F463-4B12-986B-488A22DD6802}"/>
    <cellStyle name="Normal 5 3 3" xfId="1215" xr:uid="{ABCFEF94-67BE-4613-90FC-BBD8800B89B4}"/>
    <cellStyle name="Normal 5 3 4" xfId="1490" xr:uid="{2E6BC15E-2B0E-4DB0-9AD9-75FBDC538577}"/>
    <cellStyle name="Normal 5 4" xfId="994" xr:uid="{9190F388-B658-4F96-B053-E228433243DB}"/>
    <cellStyle name="Normal 5 4 2" xfId="1468" xr:uid="{A7C72BC1-A555-4D11-881E-DA4699B1011D}"/>
    <cellStyle name="Normal 5 5" xfId="559" xr:uid="{8FF051EE-90E3-44BF-B4DA-E8197005CE01}"/>
    <cellStyle name="Normal 5 5 2" xfId="1248" xr:uid="{68C3C5C7-9299-4347-9B94-8A6F307C5E05}"/>
    <cellStyle name="Normal 5 5 3" xfId="1228" xr:uid="{61FB72A6-891A-49EF-AF61-AD35C1222A51}"/>
    <cellStyle name="Normal 5 6" xfId="1236" xr:uid="{DAE63C9F-8CA2-4757-BEC8-5B1706937EE8}"/>
    <cellStyle name="Normal 50" xfId="1756" xr:uid="{4BEBB27C-64A2-43A4-BD6C-B00D817EF219}"/>
    <cellStyle name="Normal 51" xfId="1762" xr:uid="{F922F5F5-3896-4231-83EC-6F81A72A1D2D}"/>
    <cellStyle name="Normal 52" xfId="1834" xr:uid="{6112A511-342C-49FB-B04B-11D5EEFE78C1}"/>
    <cellStyle name="Normal 53" xfId="1795" xr:uid="{5528BB70-B869-40AA-AAD8-B2322651DF89}"/>
    <cellStyle name="Normal 6" xfId="220" xr:uid="{569650DE-8EED-4A90-9F96-EA5AB954843F}"/>
    <cellStyle name="Normal 6 2" xfId="295" xr:uid="{DBED75F8-A5B5-4199-B28A-7E3FB553B520}"/>
    <cellStyle name="Normal 6 2 2" xfId="822" xr:uid="{23DE45B4-BC4D-4279-AF4F-76792CE7570A}"/>
    <cellStyle name="Normal 6 2 2 2" xfId="1648" xr:uid="{D27849AB-61C7-4F82-9673-C052E3845E5A}"/>
    <cellStyle name="Normal 6 2 3" xfId="562" xr:uid="{82EEB98A-1D3E-47C2-A420-903C52993B64}"/>
    <cellStyle name="Normal 6 2 4" xfId="1530" xr:uid="{576DBDB4-BEBD-4668-A6BB-92E7B6B2A784}"/>
    <cellStyle name="Normal 6 3" xfId="635" xr:uid="{7BE21027-2E34-4ACB-9887-1A3EF977FE78}"/>
    <cellStyle name="Normal 6 3 2" xfId="746" xr:uid="{937D44F1-09B4-48DA-8E66-190D2458B325}"/>
    <cellStyle name="Normal 6 3 3" xfId="1213" xr:uid="{F4364B67-34F8-48F3-9E72-8D8DA6DFBB21}"/>
    <cellStyle name="Normal 6 3 4" xfId="1631" xr:uid="{EE3CA8F9-B843-4A50-BBC6-71F6A7759407}"/>
    <cellStyle name="Normal 6 4" xfId="1028" xr:uid="{C6B5FD8C-8E67-4E45-B856-40B1805330F6}"/>
    <cellStyle name="Normal 6 4 2" xfId="1672" xr:uid="{2B9C77F2-A5E6-4A07-B57F-81041BCD2783}"/>
    <cellStyle name="Normal 6 5" xfId="561" xr:uid="{F16DCC29-CAC4-42CF-8826-C3800BF73889}"/>
    <cellStyle name="Normal 6 6" xfId="1436" xr:uid="{772B5F53-3DD2-469D-84D8-C25849B7C8FF}"/>
    <cellStyle name="Normal 7" xfId="9" xr:uid="{EF958C08-84C5-439C-98A5-4536010B6FA9}"/>
    <cellStyle name="Normal 7 2" xfId="296" xr:uid="{7BDF453A-229C-4F1F-8DC9-DE6E4046724E}"/>
    <cellStyle name="Normal 7 2 2" xfId="824" xr:uid="{09DF7EFD-677C-44FD-BB4B-A952385455D6}"/>
    <cellStyle name="Normal 7 2 3" xfId="564" xr:uid="{1CA541EC-56A7-4AF2-8EF1-BEF58CC0527B}"/>
    <cellStyle name="Normal 7 2 4" xfId="1239" xr:uid="{18D966B8-B46B-40E6-AABD-2574714A6C59}"/>
    <cellStyle name="Normal 7 3" xfId="633" xr:uid="{1B7336A9-6514-480C-A204-D43BC9319933}"/>
    <cellStyle name="Normal 7 3 2" xfId="780" xr:uid="{2608C381-8AAE-4EAD-A672-365226A6A439}"/>
    <cellStyle name="Normal 7 3 3" xfId="1212" xr:uid="{84CE52FC-EB3C-47EB-90BC-7DD56BE6FFD7}"/>
    <cellStyle name="Normal 7 4" xfId="563" xr:uid="{ABE7A4E9-78DF-4116-8A3C-1B2049DC96DC}"/>
    <cellStyle name="Normal 7 5" xfId="221" xr:uid="{505C146C-1310-4A8F-B8C3-AEB7A7EDA800}"/>
    <cellStyle name="Normal 8" xfId="222" xr:uid="{DCA06B42-EB9F-4009-BF51-A1012B7870EC}"/>
    <cellStyle name="Normal 8 2" xfId="566" xr:uid="{CAA03B99-67E2-4CB6-AAC3-7559C6A70070}"/>
    <cellStyle name="Normal 8 2 2" xfId="826" xr:uid="{0C2BA55F-D925-406E-B251-7832F69CD05D}"/>
    <cellStyle name="Normal 8 2 2 2" xfId="1613" xr:uid="{211AC0B8-BF63-4E43-8570-37018B5E53F2}"/>
    <cellStyle name="Normal 8 2 3" xfId="1462" xr:uid="{6BDB17F3-13EB-4FF0-AF33-F4E96B5CED6F}"/>
    <cellStyle name="Normal 8 3" xfId="613" xr:uid="{5D5C3B3D-29BC-4CC2-8D7B-D6654605DA3D}"/>
    <cellStyle name="Normal 8 3 2" xfId="782" xr:uid="{B75416EF-CC9B-4ACC-A689-2A3E04C89875}"/>
    <cellStyle name="Normal 8 3 3" xfId="1196" xr:uid="{3EF0A20B-80EC-4461-822E-1B464C934DE1}"/>
    <cellStyle name="Normal 8 4" xfId="565" xr:uid="{2FA144E2-E211-4546-8187-A9D5354825D9}"/>
    <cellStyle name="Normal 9" xfId="223" xr:uid="{A967C002-513F-4DC9-B2B0-63A4F227A689}"/>
    <cellStyle name="Normal 9 2" xfId="630" xr:uid="{3CFF35B6-F822-4E6C-A8F7-8E17C4118DA7}"/>
    <cellStyle name="Normal 9 2 2" xfId="828" xr:uid="{3AC0335F-B1FF-4F2F-9DBA-DB7266C999B6}"/>
    <cellStyle name="Normal 9 2 2 2" xfId="1659" xr:uid="{52FA37E9-8D1A-4068-B387-B11C8F53A9C7}"/>
    <cellStyle name="Normal 9 2 2 3" xfId="1660" xr:uid="{E3ADEDE0-448B-45AC-9446-6781355E9AF2}"/>
    <cellStyle name="Normal 9 2 2 4" xfId="1649" xr:uid="{53024CB0-E162-4EA9-9D2E-6F2B42C64565}"/>
    <cellStyle name="Normal 9 2 3" xfId="1211" xr:uid="{BE31D3E9-3FCA-4A54-8CC4-2FEDF364C549}"/>
    <cellStyle name="Normal 9 2 4" xfId="1634" xr:uid="{102CA88C-2856-4127-AB37-73D3AF329931}"/>
    <cellStyle name="Normal 9 3" xfId="567" xr:uid="{909D634C-CCAE-4976-B911-1FB017DC3EDB}"/>
    <cellStyle name="Note 10" xfId="676" xr:uid="{589A6C63-E127-499E-AF35-EB8DD5AA2F52}"/>
    <cellStyle name="Note 10 2" xfId="947" xr:uid="{74BEFB8A-D131-485C-BB4B-CED659F2D5FC}"/>
    <cellStyle name="Note 11" xfId="692" xr:uid="{D372457A-4784-4130-A39F-5D5A3D5D5A9A}"/>
    <cellStyle name="Note 12" xfId="962" xr:uid="{11E1E2F1-C4AC-4532-8A25-8D27AE8CA6A9}"/>
    <cellStyle name="Note 13" xfId="1063" xr:uid="{8A8A6393-80FB-4EDB-8E14-C4026B61E9D4}"/>
    <cellStyle name="Note 14" xfId="1078" xr:uid="{B35D948A-7E3D-42F0-AC72-719DD16B654A}"/>
    <cellStyle name="Note 15" xfId="336" xr:uid="{D0947EC5-761E-41EA-AD05-974D07D17765}"/>
    <cellStyle name="Note 2" xfId="224" xr:uid="{F2FB234C-19EC-482B-8CAE-42E50234E917}"/>
    <cellStyle name="Note 2 2" xfId="569" xr:uid="{C0E2E901-784E-406F-A587-7BFE0F0646C0}"/>
    <cellStyle name="Note 2 2 2" xfId="570" xr:uid="{5CC7B917-5630-4FF1-AC8E-28B022E570F4}"/>
    <cellStyle name="Note 2 2 2 2" xfId="874" xr:uid="{CDEA6A53-7570-44D4-BC3F-B99C090503CA}"/>
    <cellStyle name="Note 2 2 2 3" xfId="1547" xr:uid="{C80F0BE7-E6E8-42D9-968C-57A2E3C2A061}"/>
    <cellStyle name="Note 2 2 3" xfId="730" xr:uid="{96A0D70B-7F63-4BB1-97C6-B86DC9A7C272}"/>
    <cellStyle name="Note 2 2 3 2" xfId="1691" xr:uid="{ADB27810-D1EE-46D5-94D9-2832E4298C19}"/>
    <cellStyle name="Note 2 2 4" xfId="1012" xr:uid="{2CA8A22E-E072-462C-B79B-DEDD4F412662}"/>
    <cellStyle name="Note 2 2 5" xfId="1168" xr:uid="{DFFA6B95-070B-4318-A53E-4C50E723B721}"/>
    <cellStyle name="Note 2 3" xfId="571" xr:uid="{4EAFD8EA-7F07-4BED-A4DE-B75965DF9221}"/>
    <cellStyle name="Note 2 3 2" xfId="572" xr:uid="{23C9CA0F-F2A9-41CC-A6EE-BD27A599EE34}"/>
    <cellStyle name="Note 2 3 2 2" xfId="896" xr:uid="{22E5668E-99AF-4937-8A6A-51DE019064B1}"/>
    <cellStyle name="Note 2 3 3" xfId="764" xr:uid="{FFD27F5C-3FAA-42F4-A470-6BB22B8C90B0}"/>
    <cellStyle name="Note 2 3 4" xfId="1046" xr:uid="{6AAA90B9-3BE0-4C1C-85C8-CE9F10FED06A}"/>
    <cellStyle name="Note 2 3 5" xfId="1564" xr:uid="{1C4A24FC-D49C-4838-8D8B-81F949A17034}"/>
    <cellStyle name="Note 2 4" xfId="573" xr:uid="{67BECD78-846B-4455-9F20-9AEA9CFB067F}"/>
    <cellStyle name="Note 2 4 2" xfId="802" xr:uid="{3DCB82C9-A1CB-480B-AB0E-55DC1954E535}"/>
    <cellStyle name="Note 2 5" xfId="606" xr:uid="{F92E490D-D5D9-407B-83E6-95775B9F6D96}"/>
    <cellStyle name="Note 2 5 2" xfId="709" xr:uid="{3787F2B8-D322-4670-8313-67761812F257}"/>
    <cellStyle name="Note 2 5 3" xfId="1188" xr:uid="{7331D80A-70FC-4270-9206-7944DD11C28E}"/>
    <cellStyle name="Note 2 6" xfId="991" xr:uid="{8AD963DA-0C85-4571-A042-D8085F55AA6E}"/>
    <cellStyle name="Note 2 7" xfId="1169" xr:uid="{2683AD11-0658-4436-8E6C-485BFC92D1A1}"/>
    <cellStyle name="Note 2 8" xfId="568" xr:uid="{721A421D-BD37-4E1F-9968-085A82CCD28F}"/>
    <cellStyle name="Note 2 9" xfId="1437" xr:uid="{EEF59326-8077-4653-B432-72C972B13B4E}"/>
    <cellStyle name="Note 3" xfId="574" xr:uid="{2A17A7AA-3A1B-4A19-9A35-A5B56E6E3430}"/>
    <cellStyle name="Note 3 2" xfId="575" xr:uid="{9C651F87-FCFD-4618-8BDD-85C4C31DED0A}"/>
    <cellStyle name="Note 3 2 2" xfId="576" xr:uid="{8310F2BB-E0B5-42FF-A218-CBCB83540B9F}"/>
    <cellStyle name="Note 3 2 2 2" xfId="899" xr:uid="{68C957C4-D4AA-4704-B8B8-3039AA6B8FBA}"/>
    <cellStyle name="Note 3 2 3" xfId="767" xr:uid="{B73E9844-820F-4EC2-95B7-B674B44F8A67}"/>
    <cellStyle name="Note 3 2 4" xfId="1049" xr:uid="{9935754F-E092-4141-8432-AB4CBE2CF8A9}"/>
    <cellStyle name="Note 3 2 5" xfId="1170" xr:uid="{C012C4C7-A754-4992-AB76-C2115E4AD08F}"/>
    <cellStyle name="Note 3 3" xfId="577" xr:uid="{48AC8CC8-0950-4482-999E-1458279A6B64}"/>
    <cellStyle name="Note 3 3 2" xfId="805" xr:uid="{AF8E9F13-827C-4D1D-86E8-EFF53FB5973A}"/>
    <cellStyle name="Note 3 4" xfId="733" xr:uid="{7A20AC21-1E6B-4D13-9F57-754545149473}"/>
    <cellStyle name="Note 3 5" xfId="1015" xr:uid="{6214AB79-0E93-4573-A3B3-0673BCEF2AE2}"/>
    <cellStyle name="Note 3 6" xfId="1171" xr:uid="{053993BB-005D-4546-ADDC-573CF9954CF2}"/>
    <cellStyle name="Note 4" xfId="578" xr:uid="{C05D8FBF-8347-4CA5-A25F-6D4CA0DE30AD}"/>
    <cellStyle name="Note 4 2" xfId="579" xr:uid="{53CA7D7D-EA6D-4809-9220-EB00EF7C7013}"/>
    <cellStyle name="Note 4 2 2" xfId="832" xr:uid="{FDEBE4C1-8B5E-4299-90CC-22CEB7FEDF96}"/>
    <cellStyle name="Note 4 3" xfId="715" xr:uid="{7E30C5C7-8726-4BA2-85AC-B446F9F08E6B}"/>
    <cellStyle name="Note 4 4" xfId="997" xr:uid="{BC5C1799-DB54-447D-9A74-CFAF0E7359A6}"/>
    <cellStyle name="Note 4 5" xfId="1543" xr:uid="{9BC274F5-F153-4EA4-95ED-D76F28DD3186}"/>
    <cellStyle name="Note 5" xfId="580" xr:uid="{AC39E9D1-F2DC-42B0-95B4-6720A8CDDDDC}"/>
    <cellStyle name="Note 5 2" xfId="581" xr:uid="{F51C7BF2-8E83-452E-93E4-2C26B216DC59}"/>
    <cellStyle name="Note 5 2 2" xfId="847" xr:uid="{BA34CD33-0109-42EA-9CB8-BEC412F09346}"/>
    <cellStyle name="Note 5 3" xfId="749" xr:uid="{F647CF11-84F2-4AD4-A891-45051A226183}"/>
    <cellStyle name="Note 5 4" xfId="1031" xr:uid="{9D8BA89B-13E1-4E89-A597-B1F1C4A2FBF9}"/>
    <cellStyle name="Note 6" xfId="582" xr:uid="{FF9E7BDD-EBE6-41CC-93A1-40D064F2D072}"/>
    <cellStyle name="Note 6 2" xfId="881" xr:uid="{88B37ABF-E89F-4E8A-BE78-AAEEF15CA3B1}"/>
    <cellStyle name="Note 6 3" xfId="1172" xr:uid="{031B93F8-D1CD-4631-9E5E-783E6DFBA9CD}"/>
    <cellStyle name="Note 7" xfId="583" xr:uid="{8D36BB76-73F8-4F05-9C1C-055FBCE5F23A}"/>
    <cellStyle name="Note 7 2" xfId="787" xr:uid="{709DCE78-3B5F-4C56-8933-7D1C695E8226}"/>
    <cellStyle name="Note 8" xfId="646" xr:uid="{064478D0-D170-4F67-B55C-981B3428002F}"/>
    <cellStyle name="Note 8 2" xfId="917" xr:uid="{E0D15D6D-FB5E-4885-A708-DA3212B1C047}"/>
    <cellStyle name="Note 9" xfId="661" xr:uid="{3C07B1C3-C30F-4FDD-8AD9-1CBF429E9728}"/>
    <cellStyle name="Note 9 2" xfId="932" xr:uid="{72794046-91AB-43AE-A65E-0636FB5BD0FD}"/>
    <cellStyle name="Output 2" xfId="225" xr:uid="{30E2CF45-F93F-4F6F-9B03-E08FB7DC92DF}"/>
    <cellStyle name="Output 2 2" xfId="1625" xr:uid="{9A811271-8C07-4F6F-A460-0A45DE8B57CD}"/>
    <cellStyle name="Output 2 2 2" xfId="1692" xr:uid="{55DD5F7E-2F24-433F-9FB1-6F62F34B58C3}"/>
    <cellStyle name="Output 2 3" xfId="1438" xr:uid="{128818BB-26D3-4ADE-8588-52BEAD1AD048}"/>
    <cellStyle name="Output 3" xfId="1552" xr:uid="{567509F9-980C-4A99-B506-869D30D5941F}"/>
    <cellStyle name="Output 4" xfId="331" xr:uid="{5BBE494E-3262-402E-9044-76C632C1159A}"/>
    <cellStyle name="Percent [2]" xfId="226" xr:uid="{6422493B-4913-4E00-97B2-6AD19A45C6AF}"/>
    <cellStyle name="Percent [2] 2" xfId="1523" xr:uid="{5DF4038A-C889-466D-8EC4-AE90801EB404}"/>
    <cellStyle name="Percent 10" xfId="227" xr:uid="{BED82CE9-C417-402B-A0B2-95F1AB78DC7C}"/>
    <cellStyle name="Percent 11" xfId="228" xr:uid="{64BAD84E-A947-4F39-A745-EAACB0FE6854}"/>
    <cellStyle name="Percent 12" xfId="1391" xr:uid="{3D62F6C6-450D-47FA-938D-4BE5D7023883}"/>
    <cellStyle name="Percent 12 2" xfId="1410" xr:uid="{A5F072D6-BD88-4AA8-82BB-05E2688819EB}"/>
    <cellStyle name="Percent 13" xfId="1269" xr:uid="{1B551726-F377-43C9-ABC1-7506ED257EAB}"/>
    <cellStyle name="Percent 13 2" xfId="1417" xr:uid="{6D3CD5F9-FCB7-45D3-9B91-8C93C572BE72}"/>
    <cellStyle name="Percent 14" xfId="1267" xr:uid="{73428FBB-D622-4BE5-82A0-7068F0BB4F36}"/>
    <cellStyle name="Percent 14 2" xfId="1418" xr:uid="{0C195144-6559-41B7-956B-46DC87F2DC3E}"/>
    <cellStyle name="Percent 15" xfId="1268" xr:uid="{C1B0CD32-BD06-4932-A5E9-E55C99A02EAF}"/>
    <cellStyle name="Percent 15 2" xfId="1419" xr:uid="{0435BD0C-5F84-4A02-A2C9-8D0B0BB59809}"/>
    <cellStyle name="Percent 15 3" xfId="1664" xr:uid="{7818C722-FC73-4319-BB2E-3B170E3AC28B}"/>
    <cellStyle name="Percent 16" xfId="1310" xr:uid="{BD324E23-1EAA-4138-A321-8CBD137FB39E}"/>
    <cellStyle name="Percent 16 2" xfId="1708" xr:uid="{F45EA37F-F9AA-4DE7-A296-1440342DFD3E}"/>
    <cellStyle name="Percent 17" xfId="1397" xr:uid="{91A6E42B-F902-4470-ADB4-5476F4363A9C}"/>
    <cellStyle name="Percent 17 2" xfId="1715" xr:uid="{4158E5C9-BDD7-42FC-B13E-881D69BBE435}"/>
    <cellStyle name="Percent 18" xfId="25" xr:uid="{4D4ADB35-04BE-44FB-B14C-3B18734C7870}"/>
    <cellStyle name="Percent 19" xfId="37" xr:uid="{49E59439-40D2-4D92-9995-CEC10B6A195E}"/>
    <cellStyle name="Percent 2" xfId="32" xr:uid="{8332FC34-4E51-4643-B066-A0BC5814058E}"/>
    <cellStyle name="Percent 2 2" xfId="230" xr:uid="{CAD72E68-9121-44DD-AFF3-B574D43B4165}"/>
    <cellStyle name="Percent 2 2 2" xfId="597" xr:uid="{EB1BE08D-ABE7-4FCA-A720-BEF9A15C2F96}"/>
    <cellStyle name="Percent 2 2 2 2" xfId="818" xr:uid="{CB636FC2-C4D6-49F8-B1D6-68479A0EFCE6}"/>
    <cellStyle name="Percent 2 2 3" xfId="585" xr:uid="{0ED0EBC8-22B9-4B27-A447-FB1D728BB002}"/>
    <cellStyle name="Percent 2 3" xfId="317" xr:uid="{A90C23CA-988A-4460-AAFB-54A3597F6595}"/>
    <cellStyle name="Percent 2 3 2" xfId="714" xr:uid="{5568805D-9035-40B3-B542-8B5DDE29A0C4}"/>
    <cellStyle name="Percent 2 3 3" xfId="1204" xr:uid="{407CEB6C-B63E-461A-9F49-A35AAC5E40F8}"/>
    <cellStyle name="Percent 2 4" xfId="304" xr:uid="{2E4F7B76-BDD6-45F4-8BC3-E91CD193D6BB}"/>
    <cellStyle name="Percent 2 4 2" xfId="996" xr:uid="{D77DBE47-083D-4C5A-9517-27D7BE59E9D2}"/>
    <cellStyle name="Percent 2 4 3" xfId="1489" xr:uid="{90E09859-156B-4623-B95B-0A01621AA283}"/>
    <cellStyle name="Percent 2 5" xfId="584" xr:uid="{7D9E88A2-1E5F-47CA-B3E1-CCB1ACDD5D60}"/>
    <cellStyle name="Percent 2 5 2" xfId="1403" xr:uid="{80947F94-84DE-4589-8296-1DBFAB2765B5}"/>
    <cellStyle name="Percent 2 5 3" xfId="1653" xr:uid="{B9A55D69-DC0B-4BAF-844E-C371042A20C8}"/>
    <cellStyle name="Percent 2 6" xfId="1703" xr:uid="{EE497474-1201-4CB2-9B1A-89729F204BD2}"/>
    <cellStyle name="Percent 2 7" xfId="229" xr:uid="{54BF31E6-51AE-47E7-BD84-4F953819E396}"/>
    <cellStyle name="Percent 20" xfId="1746" xr:uid="{CD6F69A8-CD74-4039-ACB5-88757D06C47C}"/>
    <cellStyle name="Percent 21" xfId="1765" xr:uid="{6BA02DCF-A9B4-44ED-9714-A35E807629A0}"/>
    <cellStyle name="Percent 22" xfId="1840" xr:uid="{2B9F87F8-5548-4261-B279-9C87B25134AD}"/>
    <cellStyle name="Percent 23" xfId="1884" xr:uid="{DDC94D41-7CC7-469B-8C67-C94AEE0C063B}"/>
    <cellStyle name="Percent 24" xfId="1781" xr:uid="{5BCAFF6D-3147-4952-96F6-093BBEAF1CFE}"/>
    <cellStyle name="Percent 25" xfId="1780" xr:uid="{63192A9C-0189-4E86-9163-9FE09D240343}"/>
    <cellStyle name="Percent 26" xfId="1846" xr:uid="{5DAD2AC8-1F23-43E0-8D35-B8833DF02967}"/>
    <cellStyle name="Percent 27" xfId="1759" xr:uid="{9DDC2D64-257D-43D4-BBA8-8F4CFDF46E35}"/>
    <cellStyle name="Percent 3" xfId="231" xr:uid="{336C276E-85F7-43C3-A96A-7597C67E313C}"/>
    <cellStyle name="Percent 3 2" xfId="311" xr:uid="{7C421026-FB6F-4281-B32A-2FD8604D55EC}"/>
    <cellStyle name="Percent 3 2 2" xfId="877" xr:uid="{6FBCE79D-86FE-4511-900E-BD1BEA7FD781}"/>
    <cellStyle name="Percent 3 2 2 2" xfId="1460" xr:uid="{DD066E4B-96FE-416A-804E-A5C093D09563}"/>
    <cellStyle name="Percent 3 2 3" xfId="587" xr:uid="{92AD8926-F9FD-4B0C-8C5C-8FCF3130A533}"/>
    <cellStyle name="Percent 3 2 3 2" xfId="1657" xr:uid="{E70DADCB-F4AC-47D5-863E-BF5810CD6D5A}"/>
    <cellStyle name="Percent 3 3" xfId="615" xr:uid="{24568D3F-6399-4124-9B6A-2825EEECA4A4}"/>
    <cellStyle name="Percent 3 3 2" xfId="748" xr:uid="{529A92F5-6E57-4153-B851-63CF8B10FD90}"/>
    <cellStyle name="Percent 3 3 3" xfId="1198" xr:uid="{32FBC642-5939-4EBF-882C-4DDD0FD927B3}"/>
    <cellStyle name="Percent 3 3 4" xfId="1470" xr:uid="{BBB29412-079B-43AC-9C6F-7E79C4B57D7A}"/>
    <cellStyle name="Percent 3 4" xfId="1030" xr:uid="{093F8D67-E375-427F-9D94-1ACD07E47A19}"/>
    <cellStyle name="Percent 3 5" xfId="586" xr:uid="{3E3D8BEF-9E38-4696-8D24-CD3514DABB7E}"/>
    <cellStyle name="Percent 3 6" xfId="1238" xr:uid="{D1867F32-79EC-4227-883E-054A9CB6B2F2}"/>
    <cellStyle name="Percent 4" xfId="232" xr:uid="{64D2655B-2CC7-461E-B7F5-20B6155CE491}"/>
    <cellStyle name="Percent 4 2" xfId="639" xr:uid="{16DF4C00-937F-4A1E-93DF-0455B14AE661}"/>
    <cellStyle name="Percent 4 2 2" xfId="880" xr:uid="{9946C1BB-0B59-4291-9422-B446F5A9E8E9}"/>
    <cellStyle name="Percent 4 2 3" xfId="1216" xr:uid="{38C734C2-4DCE-465D-A7E8-805C9C582C73}"/>
    <cellStyle name="Percent 4 2 4" xfId="1702" xr:uid="{0E2A40DB-7A67-4DC3-9429-54D13DFB0ACE}"/>
    <cellStyle name="Percent 4 3" xfId="1173" xr:uid="{5F1108CC-0F3A-46B8-AC00-80FA41915B51}"/>
    <cellStyle name="Percent 4 4" xfId="588" xr:uid="{036EE1F1-9EA0-4A33-9008-FAF0C86C2F94}"/>
    <cellStyle name="Percent 4 4 2" xfId="1402" xr:uid="{EA0B87EB-2737-4B87-AFDB-2942B22D057E}"/>
    <cellStyle name="Percent 5" xfId="233" xr:uid="{05D69EE8-3769-4C23-870C-AF1A04905516}"/>
    <cellStyle name="Percent 5 2" xfId="634" xr:uid="{3AD23D15-A849-474F-87D5-9BDCC9AE0636}"/>
    <cellStyle name="Percent 5 2 2" xfId="786" xr:uid="{B9375977-1D5F-4F18-B812-4F843A7ADB4B}"/>
    <cellStyle name="Percent 5 3" xfId="589" xr:uid="{8D5A5CB1-20C7-41B9-9B47-C2954C810B67}"/>
    <cellStyle name="Percent 6" xfId="234" xr:uid="{CF3AD1AE-C4DF-4FB5-80D3-55EA291F3E2E}"/>
    <cellStyle name="Percent 6 2" xfId="632" xr:uid="{D03BB20E-C777-4ECE-825B-5F054EDB88B6}"/>
    <cellStyle name="Percent 6 2 2" xfId="916" xr:uid="{0FB36008-6212-42CA-A500-7B654C578E6F}"/>
    <cellStyle name="Percent 6 3" xfId="590" xr:uid="{EA6A9D05-8A0D-457B-9DBE-90C04B46BD6A}"/>
    <cellStyle name="Percent 7" xfId="235" xr:uid="{8DB3EE10-3E5B-47E6-8900-B5B19A3233AC}"/>
    <cellStyle name="Percent 7 2" xfId="1195" xr:uid="{B7389E08-D255-438C-87EA-607992F6AB4E}"/>
    <cellStyle name="Percent 7 3" xfId="1174" xr:uid="{98F4E406-B6BC-4A86-8468-45C62C965765}"/>
    <cellStyle name="Percent 8" xfId="236" xr:uid="{617EC1EF-DB56-4ECC-8C07-4136F34073BD}"/>
    <cellStyle name="Percent 8 2" xfId="1210" xr:uid="{E7771732-32A8-429D-921C-AFBA4D21D823}"/>
    <cellStyle name="Percent 8 3" xfId="1175" xr:uid="{41E963B2-E1B6-483F-8352-D4969B138666}"/>
    <cellStyle name="Percent 9" xfId="237" xr:uid="{6AB8E334-F173-4E0D-8839-44CBEC2362AA}"/>
    <cellStyle name="PERCENTAGE" xfId="238" xr:uid="{4F0A193C-C8D8-4116-BA8D-4B6A146FDD52}"/>
    <cellStyle name="PERCENTAGE 10" xfId="627" xr:uid="{EA753481-F8F5-4E56-A816-D0CC7D0E389F}"/>
    <cellStyle name="PERCENTAGE 10 2" xfId="1869" xr:uid="{22B67D91-EFEC-4BE2-90F1-EF0266B110E6}"/>
    <cellStyle name="PERCENTAGE 10 3" xfId="1810" xr:uid="{A7EA4D75-5B6E-4334-A0E2-6C14195FA362}"/>
    <cellStyle name="PERCENTAGE 10 4" xfId="1824" xr:uid="{36083494-FFA9-446C-8842-A19CC1D8BFA6}"/>
    <cellStyle name="PERCENTAGE 11" xfId="1424" xr:uid="{2EC6C80F-30AB-42CB-921B-D76B2104CD94}"/>
    <cellStyle name="PERCENTAGE 12" xfId="1809" xr:uid="{10D508CF-AB1D-4AB2-9DA6-0B641B82C50F}"/>
    <cellStyle name="PERCENTAGE 13" xfId="1819" xr:uid="{FD43B8BD-726E-4BAE-B64B-C10EE28B3497}"/>
    <cellStyle name="PERCENTAGE 14" xfId="1778" xr:uid="{10B55B8E-1A79-44ED-A0D7-EF37B20DFFCE}"/>
    <cellStyle name="PERCENTAGE 2" xfId="1252" xr:uid="{E2297B60-584C-4EFD-AE8F-25EC82565F71}"/>
    <cellStyle name="PERCENTAGE 2 2" xfId="1693" xr:uid="{7CEA2C8E-F7CE-4CAE-89CE-6C8CEBEC05CB}"/>
    <cellStyle name="PERCENTAGE 2 2 2" xfId="1729" xr:uid="{E87F9E75-4221-4CDD-A103-5E93E9FFEBC6}"/>
    <cellStyle name="PERCENTAGE 2 3" xfId="1716" xr:uid="{8AFCBD72-3E52-42A5-97F2-7EF5963079D4}"/>
    <cellStyle name="PERCENTAGE 2 4" xfId="1823" xr:uid="{670C8D19-937F-43EF-8DBB-9671AA43AFCA}"/>
    <cellStyle name="PERCENTAGE 2 5" xfId="1775" xr:uid="{A4D4E18C-D082-457E-BD91-3E0D0EFFDF67}"/>
    <cellStyle name="PERCENTAGE 2 6" xfId="1868" xr:uid="{EAD155A9-0DE6-4FBC-AB6B-A358ECF52BA6}"/>
    <cellStyle name="PERCENTAGE 3" xfId="1250" xr:uid="{08CC8253-83EE-49FC-9B43-6FCAD633B7A2}"/>
    <cellStyle name="PERCENTAGE 3 2" xfId="1509" xr:uid="{60FC9461-1254-49FE-9860-265D9D1E1863}"/>
    <cellStyle name="PERCENTAGE 3 3" xfId="1785" xr:uid="{13D3C38E-7972-4869-B924-DD90B70CCD77}"/>
    <cellStyle name="PERCENTAGE 3 4" xfId="1753" xr:uid="{7715FD51-F6B9-4B97-B6D9-4DC36B6F5125}"/>
    <cellStyle name="PERCENTAGE 3 5" xfId="1874" xr:uid="{B8E268C7-B87E-464F-8676-8F369EE6AFD4}"/>
    <cellStyle name="PERCENTAGE 4" xfId="1255" xr:uid="{F91AFCA2-FA7B-413F-867A-3E6F67630E02}"/>
    <cellStyle name="PERCENTAGE 4 2" xfId="1635" xr:uid="{CC95093C-F143-427B-9332-0B51AC6BE602}"/>
    <cellStyle name="PERCENTAGE 4 3" xfId="1821" xr:uid="{E11CC1E6-31BC-456E-B895-08FFD0CE6BF2}"/>
    <cellStyle name="PERCENTAGE 4 4" xfId="1787" xr:uid="{45632ACA-8BB5-4626-AB03-A73325DBEDC2}"/>
    <cellStyle name="PERCENTAGE 4 5" xfId="1883" xr:uid="{46271CFB-2B9F-4B9B-9E5A-0963A136B03F}"/>
    <cellStyle name="PERCENTAGE 5" xfId="1254" xr:uid="{EF55CB45-BFE3-4EC8-BAAB-F353035A4A11}"/>
    <cellStyle name="PERCENTAGE 5 2" xfId="1721" xr:uid="{74DA38B2-B702-4FA8-8561-A097357A60AF}"/>
    <cellStyle name="PERCENTAGE 5 3" xfId="1844" xr:uid="{91192389-E6F8-47D5-89DF-6D2E6A5C9B8B}"/>
    <cellStyle name="PERCENTAGE 5 4" xfId="1816" xr:uid="{FD46C2E2-BE85-4F77-BBEB-F07342A558C0}"/>
    <cellStyle name="PERCENTAGE 5 5" xfId="1792" xr:uid="{AEB2DDCC-987E-4DDF-85D3-A572CA9E252C}"/>
    <cellStyle name="PERCENTAGE 6" xfId="1253" xr:uid="{7D9E2BC9-5E99-4A8B-BB33-5BF6D6479776}"/>
    <cellStyle name="PERCENTAGE 6 2" xfId="1673" xr:uid="{83403D0D-5337-4220-ACA3-B9EC9D6CBE92}"/>
    <cellStyle name="PERCENTAGE 6 3" xfId="1725" xr:uid="{A97C8717-D6BF-4FEB-B63D-810A5E768E0C}"/>
    <cellStyle name="PERCENTAGE 6 4" xfId="1784" xr:uid="{B8D286F8-522E-4317-A89F-C923EC657503}"/>
    <cellStyle name="PERCENTAGE 6 5" xfId="1786" xr:uid="{03D134B3-2679-437A-B502-51A3D64061F5}"/>
    <cellStyle name="PERCENTAGE 6 6" xfId="1813" xr:uid="{25BF2097-5B46-4266-9A17-DA21B92DCC4E}"/>
    <cellStyle name="PERCENTAGE 7" xfId="1257" xr:uid="{03D6BBF1-0576-42B9-B9A8-4795007AA12B}"/>
    <cellStyle name="PERCENTAGE 7 2" xfId="1838" xr:uid="{C06314FD-F722-4FD0-91E6-29B91D916A95}"/>
    <cellStyle name="PERCENTAGE 7 3" xfId="1788" xr:uid="{98D524A6-8558-4609-8045-5F98916AC5BE}"/>
    <cellStyle name="PERCENTAGE 7 4" xfId="1764" xr:uid="{453EEFC2-91FB-42B4-BEFC-DECA2806201B}"/>
    <cellStyle name="PERCENTAGE 8" xfId="1258" xr:uid="{76EB3B83-E7C4-4165-B6DC-F4E789CFFEDD}"/>
    <cellStyle name="PERCENTAGE 8 2" xfId="1814" xr:uid="{C911B009-62CF-41EA-B806-B41ABF6478A3}"/>
    <cellStyle name="PERCENTAGE 8 3" xfId="1880" xr:uid="{FCDA6A19-B5D6-4F74-9232-B8360CC96E0F}"/>
    <cellStyle name="PERCENTAGE 8 4" xfId="1761" xr:uid="{56A7A5F0-C28D-4257-A1CE-AEF314BE897F}"/>
    <cellStyle name="PERCENTAGE 9" xfId="1242" xr:uid="{F74E4A83-8CFB-4FAF-8312-877EE7ED7E4F}"/>
    <cellStyle name="PERCENTAGE 9 2" xfId="1808" xr:uid="{7D6D8B5D-75AF-4B3B-98D0-D79279866FE4}"/>
    <cellStyle name="PERCENTAGE 9 3" xfId="1873" xr:uid="{481C02E5-952D-4389-B839-40834319BB38}"/>
    <cellStyle name="PERCENTAGE 9 4" xfId="1898" xr:uid="{3DC7B5C3-C4ED-4BBA-8058-09876221FC37}"/>
    <cellStyle name="Quantity" xfId="239" xr:uid="{D05369E3-0A27-42E7-8FE2-9D06958A50A8}"/>
    <cellStyle name="Quantity 2" xfId="1516" xr:uid="{3D7FE9C9-8A39-4567-966F-35E42E273125}"/>
    <cellStyle name="Quantity 3" xfId="1641" xr:uid="{A2145228-1A03-4DBC-AD01-69CE6ED6E0D4}"/>
    <cellStyle name="Result 1" xfId="1229" xr:uid="{57769BBE-A326-436A-858D-4B82ECF71F05}"/>
    <cellStyle name="Sheet Title" xfId="240" xr:uid="{210B379E-B74F-4883-9B5D-AE1589D6F1A3}"/>
    <cellStyle name="Style 1" xfId="241" xr:uid="{0E1A24C7-95B5-4745-AC61-848D0CA90C11}"/>
    <cellStyle name="Style2" xfId="242" xr:uid="{739AE6E4-DCD1-4F52-A8EF-010A76C3508E}"/>
    <cellStyle name="TableStyleLight1" xfId="243" xr:uid="{61C899BE-1F8E-4009-80D3-4E6CD30B9F82}"/>
    <cellStyle name="TableStyleLight1 2" xfId="592" xr:uid="{E1E8425A-DE30-4EAD-A015-40CD37505678}"/>
    <cellStyle name="TableStyleLight1 2 2" xfId="1384" xr:uid="{C47A7D4A-9174-4961-8F41-1674E8B2CB2D}"/>
    <cellStyle name="TableStyleLight1 2 3" xfId="1614" xr:uid="{EFD6F678-332F-445D-9A04-56D6401A3ED1}"/>
    <cellStyle name="TableStyleLight1 3" xfId="593" xr:uid="{75F61B07-AED2-488E-BE0E-C51DFA59C902}"/>
    <cellStyle name="TableStyleLight1 4" xfId="620" xr:uid="{4178154B-E13F-4B74-97FE-CF7914FB9D26}"/>
    <cellStyle name="TableStyleLight1 5" xfId="1230" xr:uid="{7B2A6869-BA78-4B96-BAC5-E2AE8FEA8314}"/>
    <cellStyle name="TableStyleLight1 6" xfId="1231" xr:uid="{FC6AD2AE-7E58-4152-A3E3-31D729D03DE7}"/>
    <cellStyle name="TableStyleLight1 7" xfId="591" xr:uid="{330FD73E-A81B-457D-82C7-03AB3AE9E11E}"/>
    <cellStyle name="Title 2" xfId="244" xr:uid="{140A0993-C23C-4C7A-BF15-D6E02C7C8A40}"/>
    <cellStyle name="Title 2 2" xfId="638" xr:uid="{91DB1992-814A-46B1-AD9C-C60D94C20F9A}"/>
    <cellStyle name="Title 2 2 2" xfId="1548" xr:uid="{DB90FEBE-D504-4CEB-A81F-13E7E0267719}"/>
    <cellStyle name="Title 2 3" xfId="598" xr:uid="{C7D52793-DDAF-41AB-9BA3-3F6809505FA9}"/>
    <cellStyle name="Title 3" xfId="362" xr:uid="{69375A90-774D-4E61-80C6-9CF9343344AA}"/>
    <cellStyle name="Title 3 2" xfId="1537" xr:uid="{79C274FF-95E0-4085-9641-8D97B4E772C3}"/>
    <cellStyle name="Total 2" xfId="245" xr:uid="{21265428-D584-443A-85BC-B80485448A5B}"/>
    <cellStyle name="Total 2 2" xfId="1596" xr:uid="{57C5C42C-E421-4FEC-8929-76EB5CE3E04B}"/>
    <cellStyle name="Total 2 2 2" xfId="1694" xr:uid="{4914AA71-CA5F-45F5-A88B-A7361295ED6C}"/>
    <cellStyle name="Total 2 3" xfId="1439" xr:uid="{DD073DBD-CEE3-41E9-AC5F-8590B7C69FD0}"/>
    <cellStyle name="Total 3" xfId="1542" xr:uid="{E27F04B4-116E-4664-9EAF-123D49F4D3BC}"/>
    <cellStyle name="Total 4" xfId="338" xr:uid="{890C9D19-62BC-4BBE-A7B2-E48525D81204}"/>
    <cellStyle name="Warning Text 2" xfId="246" xr:uid="{C6463B3A-54C3-41CB-B7FA-DB583A67E899}"/>
    <cellStyle name="Warning Text 2 2" xfId="1618" xr:uid="{63CDD331-573D-463B-93F8-F83F12FAFF2D}"/>
    <cellStyle name="Warning Text 3" xfId="1540" xr:uid="{239421F9-344C-4E40-AB24-05C49CA307AE}"/>
    <cellStyle name="Warning Text 4" xfId="335" xr:uid="{85F0C680-3118-4FC7-BEF0-044ED44BC509}"/>
    <cellStyle name="Yellow" xfId="247" xr:uid="{016EC75B-CDFE-4F18-9A8D-48E3D4042849}"/>
    <cellStyle name="ｻ｡ｵﾔ_Excel_MD97DL" xfId="248" xr:uid="{2838DEFD-5DFE-4B0E-A423-2E7571CCA2A8}"/>
    <cellStyle name="การคำนวณ" xfId="249" xr:uid="{51787FB4-023A-4660-AE39-9C5AD5BD791D}"/>
    <cellStyle name="การคำนวณ 2" xfId="1695" xr:uid="{9652751C-A06C-4B3A-9AAD-15835CAA22C1}"/>
    <cellStyle name="การคำนวณ 3" xfId="1440" xr:uid="{131F8FEE-B4AC-4CF9-969E-C823C5136CD6}"/>
    <cellStyle name="ข้อความเตือน" xfId="250" xr:uid="{BC6ECC41-3BE0-41D2-BCE1-157F05E40DB6}"/>
    <cellStyle name="ข้อความอธิบาย" xfId="251" xr:uid="{6A369F5B-9B29-47FE-8169-D1C03E5646C0}"/>
    <cellStyle name="เครื่องหมายจุลภาค [0]_Book2" xfId="252" xr:uid="{04FB27EB-56B9-4B7B-A05D-162D38AE9330}"/>
    <cellStyle name="เครื่องหมายจุลภาค 2 3" xfId="1408" xr:uid="{96B7C43B-3F04-46B7-A516-53DD9A2D5F83}"/>
    <cellStyle name="เครื่องหมายจุลภาค_Book2" xfId="253" xr:uid="{CE27E4C3-D4C5-44FE-AA36-D2D869A3B0DA}"/>
    <cellStyle name="เครื่องหมายสกุลเงิน [0]_Book2" xfId="254" xr:uid="{3BF725FF-E083-4CC1-9AC4-95DB194AE448}"/>
    <cellStyle name="เครื่องหมายสกุลเงิน_Book2" xfId="255" xr:uid="{24640CE0-7254-4360-BBFC-BB9C5267BC36}"/>
    <cellStyle name="ชื่อเรื่อง" xfId="256" xr:uid="{68F4B574-4E3D-4039-9EF6-98508E15B3C7}"/>
    <cellStyle name="เซลล์ตรวจสอบ" xfId="257" xr:uid="{12C89DE9-B8CF-4246-9BF9-923C092D00BE}"/>
    <cellStyle name="เซลล์ที่มีการเชื่อมโยง" xfId="258" xr:uid="{698A358C-24F4-4AF8-AEA8-6F35CEBBDE57}"/>
    <cellStyle name="ดี" xfId="259" xr:uid="{96047D22-3DF5-4CE5-97C1-707148EF58CF}"/>
    <cellStyle name="น้บะภฒ_95" xfId="260" xr:uid="{DC52373C-5B12-456D-B256-7076402902AF}"/>
    <cellStyle name="ปกติ 2" xfId="261" xr:uid="{277BDC0C-05C4-49C4-AC61-57FAC48F810F}"/>
    <cellStyle name="ปกติ 2 2" xfId="1407" xr:uid="{71F7F3FE-EE5E-45C7-A57C-72A810703F12}"/>
    <cellStyle name="ปกติ 2 3" xfId="1409" xr:uid="{49C3A05F-C5AF-4C5C-9F92-25FB01C0C5A4}"/>
    <cellStyle name="ปกติ 2 3 2" xfId="1712" xr:uid="{2F006A24-2909-4FEE-AC74-39BF5C496748}"/>
    <cellStyle name="ปกติ 2 4" xfId="1706" xr:uid="{C54011D1-A3DB-43A2-84E1-2D42D008E80A}"/>
    <cellStyle name="ปกติ 3" xfId="1406" xr:uid="{D8085D26-03F7-403B-B900-AB8E3CCAC0B0}"/>
    <cellStyle name="ปกติ 3 2" xfId="1709" xr:uid="{673B7069-9B24-41E2-AF48-EF619A5EDF3B}"/>
    <cellStyle name="ปกติ 3 3" xfId="1705" xr:uid="{D8BE1445-F605-46AB-8DCA-BB13967C1CF3}"/>
    <cellStyle name="ปกติ 3 5" xfId="1710" xr:uid="{2D44732E-F073-4FC9-B44B-BDFDC9249EFA}"/>
    <cellStyle name="ปกติ_~2386693" xfId="262" xr:uid="{2D15C00E-BED7-4A2A-BBB2-490DFA368C75}"/>
    <cellStyle name="ป้อนค่า" xfId="263" xr:uid="{FAD47BA8-50C7-41EE-9FE8-4D1201D13C64}"/>
    <cellStyle name="ป้อนค่า 2" xfId="1696" xr:uid="{34C459D7-412D-424E-9B94-617AB83F028E}"/>
    <cellStyle name="ป้อนค่า 3" xfId="1441" xr:uid="{E5EA6DDC-6E50-4E7A-914D-55B8C041782A}"/>
    <cellStyle name="ปานกลาง" xfId="264" xr:uid="{EA23E17D-B156-4E56-BEFC-10833CBE09B7}"/>
    <cellStyle name="ผลรวม" xfId="265" xr:uid="{7BA69ED2-69FA-4AE9-84ED-14EF9431F834}"/>
    <cellStyle name="ผลรวม 2" xfId="1697" xr:uid="{1F054DAF-301F-4619-BC7A-D2F99C289080}"/>
    <cellStyle name="ผลรวม 3" xfId="1442" xr:uid="{9F74DB9C-F0F3-4F20-9C56-1801115920C3}"/>
    <cellStyle name="แย่" xfId="266" xr:uid="{97CE57BA-AC6D-45EB-B2CA-3EE665F522E8}"/>
    <cellStyle name="ฤธถ [0]_95" xfId="267" xr:uid="{4E5B2029-496B-44DA-99D4-CD148214AC83}"/>
    <cellStyle name="ฤธถ_95" xfId="268" xr:uid="{BFA85F07-A23A-4B78-9195-F8E136A728FF}"/>
    <cellStyle name="ล๋ศญ [0]_95" xfId="269" xr:uid="{186F4CBB-22B3-4ED3-935D-6A604613607F}"/>
    <cellStyle name="ล๋ศญ_95" xfId="270" xr:uid="{7077E84B-E17C-49FC-9935-1786677B5A17}"/>
    <cellStyle name="วฅมุ_4ฟ๙ฝวภ๛" xfId="271" xr:uid="{AECBCD27-D0B4-4476-BCDB-B2A4521DBDB6}"/>
    <cellStyle name="ส่วนที่ถูกเน้น1" xfId="272" xr:uid="{00B5D9CE-DBC9-4BA7-9DE7-9A681F6D4DF9}"/>
    <cellStyle name="ส่วนที่ถูกเน้น2" xfId="273" xr:uid="{660833C4-035F-487B-8E5E-0727CAFF4CFD}"/>
    <cellStyle name="ส่วนที่ถูกเน้น3" xfId="274" xr:uid="{8DCC40B1-B878-482D-AC68-894D8B77834F}"/>
    <cellStyle name="ส่วนที่ถูกเน้น4" xfId="275" xr:uid="{8C4704BF-6C5D-420A-8BAB-DF296526835C}"/>
    <cellStyle name="ส่วนที่ถูกเน้น5" xfId="276" xr:uid="{7B59680D-D8F0-4929-A71C-CA322E7EF2A6}"/>
    <cellStyle name="ส่วนที่ถูกเน้น6" xfId="277" xr:uid="{8085C99A-3EAD-487B-AD01-9A16EA8DA566}"/>
    <cellStyle name="แสดงผล" xfId="278" xr:uid="{986C916A-56AE-4E15-A03F-815FA0459B70}"/>
    <cellStyle name="แสดงผล 2" xfId="1698" xr:uid="{92036962-06D8-457C-96F5-A1FD94787B08}"/>
    <cellStyle name="แสดงผล 3" xfId="1443" xr:uid="{9A8B2EB0-0707-4F73-AB8C-0140E6A03D28}"/>
    <cellStyle name="หมายเหตุ" xfId="279" xr:uid="{91C2DF0F-A11A-4E08-BB76-828E1BAE92DA}"/>
    <cellStyle name="หมายเหตุ 2" xfId="1699" xr:uid="{C07E24CC-4932-487E-AA82-53D7742082F4}"/>
    <cellStyle name="หมายเหตุ 3" xfId="1444" xr:uid="{C4329725-9C4C-4207-AC07-B3A0A064FEE1}"/>
    <cellStyle name="หัวเรื่อง 1" xfId="280" xr:uid="{31EBFE57-85DC-4ED7-B44B-2FF6383F1557}"/>
    <cellStyle name="หัวเรื่อง 2" xfId="281" xr:uid="{9BF98292-AB64-45A4-96B2-A585AA0586C5}"/>
    <cellStyle name="หัวเรื่อง 3" xfId="282" xr:uid="{1FFFE9CD-DC73-4FD7-8699-830A97DF17C2}"/>
    <cellStyle name="หัวเรื่อง 3 2" xfId="631" xr:uid="{4CFA4C19-EC52-4F83-94D4-8D8C4CE5AC62}"/>
    <cellStyle name="หัวเรื่อง 3 2 2" xfId="1674" xr:uid="{66F38471-0367-4625-BE82-7A6D1AC3C16F}"/>
    <cellStyle name="หัวเรื่อง 3 2 2 2" xfId="1825" xr:uid="{CCFCF2E8-8812-48B5-807D-71646976F5AC}"/>
    <cellStyle name="หัวเรื่อง 3 2 2 3" xfId="1850" xr:uid="{4C294206-1C35-4919-8A86-79154108CE7F}"/>
    <cellStyle name="หัวเรื่อง 3 2 2 4" xfId="1751" xr:uid="{955DE405-FFF6-4876-8EE0-B91652C87E4D}"/>
    <cellStyle name="หัวเรื่อง 3 2 2 5" xfId="1789" xr:uid="{EA7295E3-19C2-457D-9D36-ADF786C71A17}"/>
    <cellStyle name="หัวเรื่อง 3 2 3" xfId="1726" xr:uid="{F8C138F9-4866-4394-BE3B-1260D967FF89}"/>
    <cellStyle name="หัวเรื่อง 3 2 3 2" xfId="1748" xr:uid="{7E364EF8-4531-491E-9951-B140A0A06D3C}"/>
    <cellStyle name="หัวเรื่อง 3 2 3 3" xfId="1896" xr:uid="{D04D590A-5C57-436C-9F6B-A7E6D6DFD498}"/>
    <cellStyle name="หัวเรื่อง 3 2 3 4" xfId="1763" xr:uid="{5F476FAB-D1F6-42A3-BB4F-E2C87C3EF31C}"/>
    <cellStyle name="หัวเรื่อง 3 2 3 5" xfId="1902" xr:uid="{6BEDD747-8497-4EA1-90F9-9F2C0EE6AF95}"/>
    <cellStyle name="หัวเรื่อง 3 2 4" xfId="1877" xr:uid="{EC2C16AB-8D65-4DC1-8D54-DFDCD6F6E0D9}"/>
    <cellStyle name="หัวเรื่อง 3 2 5" xfId="1771" xr:uid="{E3FE0D05-3741-4C6A-A412-FBDEA3349258}"/>
    <cellStyle name="หัวเรื่อง 3 2 6" xfId="1839" xr:uid="{BD435025-D03E-4160-8D48-D3D182B6EF9D}"/>
    <cellStyle name="หัวเรื่อง 3 2 7" xfId="1867" xr:uid="{4367A0B7-779D-4199-830D-334A0FD8C6D2}"/>
    <cellStyle name="หัวเรื่อง 3 3" xfId="1312" xr:uid="{DD07956B-2D5F-47D9-B22A-C33AE133605D}"/>
    <cellStyle name="หัวเรื่อง 3 3 2" xfId="1811" xr:uid="{B5EBA989-E4E9-4723-AA97-50B18CAFB861}"/>
    <cellStyle name="หัวเรื่อง 3 3 3" xfId="1881" xr:uid="{F6A3A520-1F4A-4C57-A981-8F99D44C0F21}"/>
    <cellStyle name="หัวเรื่อง 3 3 4" xfId="1776" xr:uid="{3C2BA3E2-C744-402F-91FB-2939C066ACA5}"/>
    <cellStyle name="หัวเรื่อง 3 3 5" xfId="1855" xr:uid="{69A9A466-6F59-498D-813B-2DC3BFD99053}"/>
    <cellStyle name="หัวเรื่อง 4" xfId="283" xr:uid="{14822B35-15DF-4AC5-9406-D9530D56E422}"/>
    <cellStyle name="똿뗦먛귟 [0.00]_PRODUCT DETAIL Q1" xfId="284" xr:uid="{CDEAE1E2-CC5E-4F11-A80F-7659285CA729}"/>
    <cellStyle name="똿뗦먛귟_PRODUCT DETAIL Q1" xfId="285" xr:uid="{F68DD320-2082-4B50-AD60-B755CD8F5EDE}"/>
    <cellStyle name="백분율_HOBONG" xfId="286" xr:uid="{BCEAE7A5-5FA7-43C6-AD68-619E390F8334}"/>
    <cellStyle name="통화 [0]_1202" xfId="287" xr:uid="{E5B43B9E-446D-4917-9B7B-65B3901B12A1}"/>
    <cellStyle name="표준_(정보부문)월별인원계획" xfId="288" xr:uid="{D4B62EA3-78D8-439C-A289-C2E595C95631}"/>
    <cellStyle name="標準_Conversion  ratio" xfId="289" xr:uid="{9E18BFD9-077E-468A-BD32-5A7A5D3ED3FA}"/>
    <cellStyle name="爨ﾃﾗ靉ｧﾋﾁﾒﾂｨﾘﾅﾀﾒ､ [0]_Excel_MD97DL" xfId="290" xr:uid="{CB377B85-9C8F-405A-8592-52BA6E103CE1}"/>
    <cellStyle name="爨ﾃﾗ靉ｧﾋﾁﾒﾂｨﾘﾅﾀﾒ､_Excel_MD97DL" xfId="291" xr:uid="{A87E6069-8E5B-4FD5-8F9F-77D214013360}"/>
    <cellStyle name="爨ﾃﾗ靉ｧﾋﾁﾒﾂﾊ｡ﾘﾅ爰ﾔｹ [0]_Excel_MD97DL" xfId="292" xr:uid="{4B645ACC-21D8-4ACD-8F77-8BE8BCBF596F}"/>
    <cellStyle name="爨ﾃﾗ靉ｧﾋﾁﾒﾂﾊ｡ﾘﾅ爰ﾔｹ_Excel_MD97DL" xfId="293" xr:uid="{209C1502-8DDC-4957-8A0D-59A3E81657B0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8859-1898-42A4-9172-F4326A97611C}">
  <dimension ref="A1:M145"/>
  <sheetViews>
    <sheetView tabSelected="1" zoomScale="86" zoomScaleNormal="86" zoomScaleSheetLayoutView="100" workbookViewId="0">
      <selection activeCell="G23" sqref="G23"/>
    </sheetView>
  </sheetViews>
  <sheetFormatPr defaultColWidth="8.875" defaultRowHeight="16.5"/>
  <cols>
    <col min="1" max="3" width="1.75" style="27" customWidth="1"/>
    <col min="4" max="4" width="27.375" style="27" customWidth="1"/>
    <col min="5" max="5" width="7.75" style="20" customWidth="1"/>
    <col min="6" max="6" width="0.875" style="27" customWidth="1"/>
    <col min="7" max="7" width="13.75" style="27" customWidth="1"/>
    <col min="8" max="8" width="0.875" style="27" customWidth="1"/>
    <col min="9" max="9" width="11.75" style="27" customWidth="1"/>
    <col min="10" max="10" width="0.875" style="27" customWidth="1"/>
    <col min="11" max="11" width="13.75" style="27" customWidth="1"/>
    <col min="12" max="12" width="0.875" style="27" customWidth="1"/>
    <col min="13" max="13" width="11.75" style="27" customWidth="1"/>
    <col min="14" max="16384" width="8.875" style="20"/>
  </cols>
  <sheetData>
    <row r="1" spans="1:13" s="68" customFormat="1" ht="21.75" customHeight="1">
      <c r="A1" s="59" t="s">
        <v>88</v>
      </c>
      <c r="B1" s="15"/>
      <c r="C1" s="15"/>
      <c r="D1" s="15"/>
      <c r="E1" s="60"/>
      <c r="F1" s="16"/>
      <c r="G1" s="7"/>
      <c r="H1" s="16"/>
      <c r="I1" s="85"/>
      <c r="J1" s="16"/>
      <c r="K1" s="7"/>
      <c r="L1" s="16"/>
      <c r="M1" s="85"/>
    </row>
    <row r="2" spans="1:13" s="68" customFormat="1" ht="21.75" customHeight="1">
      <c r="A2" s="61" t="s">
        <v>217</v>
      </c>
      <c r="B2" s="61"/>
      <c r="C2" s="15"/>
      <c r="D2" s="15"/>
      <c r="E2" s="60"/>
      <c r="F2" s="16"/>
      <c r="G2" s="7"/>
      <c r="H2" s="16"/>
      <c r="I2" s="85"/>
      <c r="J2" s="16"/>
      <c r="K2" s="7"/>
      <c r="L2" s="16"/>
      <c r="M2" s="85"/>
    </row>
    <row r="3" spans="1:13" s="68" customFormat="1" ht="21.75" customHeight="1">
      <c r="A3" s="179" t="s">
        <v>201</v>
      </c>
      <c r="B3" s="63"/>
      <c r="C3" s="63"/>
      <c r="D3" s="63"/>
      <c r="E3" s="64"/>
      <c r="F3" s="30"/>
      <c r="G3" s="8"/>
      <c r="H3" s="30"/>
      <c r="I3" s="86"/>
      <c r="J3" s="30"/>
      <c r="K3" s="8"/>
      <c r="L3" s="30"/>
      <c r="M3" s="86"/>
    </row>
    <row r="4" spans="1:13" s="68" customFormat="1" ht="21.75" customHeight="1">
      <c r="A4" s="22"/>
      <c r="B4" s="23"/>
      <c r="C4" s="23"/>
      <c r="D4" s="23"/>
      <c r="E4" s="29"/>
      <c r="F4" s="19"/>
      <c r="G4" s="9"/>
      <c r="H4" s="19"/>
      <c r="I4" s="87"/>
      <c r="J4" s="19"/>
      <c r="K4" s="9"/>
      <c r="L4" s="19"/>
      <c r="M4" s="87"/>
    </row>
    <row r="5" spans="1:13" s="57" customFormat="1" ht="20.45" customHeight="1">
      <c r="A5" s="61"/>
      <c r="B5" s="15"/>
      <c r="C5" s="15"/>
      <c r="D5" s="15"/>
      <c r="F5" s="16"/>
      <c r="G5" s="198" t="s">
        <v>1</v>
      </c>
      <c r="H5" s="198"/>
      <c r="I5" s="198"/>
      <c r="J5" s="16"/>
      <c r="K5" s="198" t="s">
        <v>2</v>
      </c>
      <c r="L5" s="198"/>
      <c r="M5" s="198"/>
    </row>
    <row r="6" spans="1:13" s="57" customFormat="1">
      <c r="A6" s="61"/>
      <c r="B6" s="61"/>
      <c r="C6" s="15"/>
      <c r="D6" s="15"/>
      <c r="F6" s="16"/>
      <c r="G6" s="10" t="s">
        <v>3</v>
      </c>
      <c r="H6" s="16"/>
      <c r="I6" s="88" t="s">
        <v>91</v>
      </c>
      <c r="J6" s="16"/>
      <c r="K6" s="10" t="s">
        <v>3</v>
      </c>
      <c r="L6" s="16"/>
      <c r="M6" s="88" t="s">
        <v>91</v>
      </c>
    </row>
    <row r="7" spans="1:13" s="57" customFormat="1">
      <c r="A7" s="61"/>
      <c r="B7" s="61"/>
      <c r="C7" s="15"/>
      <c r="D7" s="15"/>
      <c r="F7" s="16"/>
      <c r="G7" s="180" t="s">
        <v>202</v>
      </c>
      <c r="H7" s="181"/>
      <c r="I7" s="180" t="s">
        <v>77</v>
      </c>
      <c r="J7" s="181"/>
      <c r="K7" s="180" t="s">
        <v>202</v>
      </c>
      <c r="L7" s="16"/>
      <c r="M7" s="88" t="s">
        <v>77</v>
      </c>
    </row>
    <row r="8" spans="1:13" s="57" customFormat="1">
      <c r="A8" s="61"/>
      <c r="B8" s="15"/>
      <c r="C8" s="15"/>
      <c r="D8" s="15"/>
      <c r="F8" s="42"/>
      <c r="G8" s="11" t="s">
        <v>171</v>
      </c>
      <c r="H8" s="26"/>
      <c r="I8" s="89" t="s">
        <v>140</v>
      </c>
      <c r="J8" s="26"/>
      <c r="K8" s="11" t="s">
        <v>171</v>
      </c>
      <c r="L8" s="26"/>
      <c r="M8" s="89" t="s">
        <v>140</v>
      </c>
    </row>
    <row r="9" spans="1:13" s="57" customFormat="1">
      <c r="A9" s="22"/>
      <c r="B9" s="23"/>
      <c r="C9" s="23"/>
      <c r="D9" s="27"/>
      <c r="E9" s="65" t="s">
        <v>4</v>
      </c>
      <c r="F9" s="16"/>
      <c r="G9" s="31" t="s">
        <v>38</v>
      </c>
      <c r="H9" s="42"/>
      <c r="I9" s="90" t="s">
        <v>38</v>
      </c>
      <c r="J9" s="42"/>
      <c r="K9" s="31" t="s">
        <v>38</v>
      </c>
      <c r="L9" s="42"/>
      <c r="M9" s="90" t="s">
        <v>38</v>
      </c>
    </row>
    <row r="10" spans="1:13" s="57" customFormat="1" ht="6" customHeight="1">
      <c r="A10" s="22"/>
      <c r="B10" s="23"/>
      <c r="C10" s="23"/>
      <c r="D10" s="27"/>
      <c r="E10" s="66"/>
      <c r="F10" s="16"/>
      <c r="G10" s="12"/>
      <c r="H10" s="16"/>
      <c r="I10" s="85"/>
      <c r="J10" s="16"/>
      <c r="K10" s="12"/>
      <c r="L10" s="42"/>
      <c r="M10" s="89"/>
    </row>
    <row r="11" spans="1:13" s="111" customFormat="1">
      <c r="A11" s="77" t="s">
        <v>5</v>
      </c>
      <c r="B11" s="75"/>
      <c r="C11" s="75"/>
      <c r="D11" s="75"/>
      <c r="E11" s="142"/>
      <c r="F11" s="72"/>
      <c r="G11" s="73"/>
      <c r="H11" s="72"/>
      <c r="I11" s="85"/>
      <c r="J11" s="72"/>
      <c r="K11" s="73"/>
      <c r="L11" s="72"/>
      <c r="M11" s="85"/>
    </row>
    <row r="12" spans="1:13" s="111" customFormat="1" ht="6" customHeight="1">
      <c r="A12" s="77"/>
      <c r="B12" s="75"/>
      <c r="C12" s="75"/>
      <c r="D12" s="75"/>
      <c r="E12" s="142"/>
      <c r="F12" s="72"/>
      <c r="G12" s="73"/>
      <c r="H12" s="72"/>
      <c r="I12" s="85"/>
      <c r="J12" s="72"/>
      <c r="K12" s="73"/>
      <c r="L12" s="72"/>
      <c r="M12" s="85"/>
    </row>
    <row r="13" spans="1:13" s="111" customFormat="1">
      <c r="A13" s="77" t="s">
        <v>6</v>
      </c>
      <c r="B13" s="77"/>
      <c r="C13" s="77"/>
      <c r="D13" s="77"/>
      <c r="E13" s="142"/>
      <c r="F13" s="72"/>
      <c r="G13" s="73"/>
      <c r="H13" s="72"/>
      <c r="I13" s="85"/>
      <c r="J13" s="72"/>
      <c r="K13" s="73"/>
      <c r="L13" s="72"/>
      <c r="M13" s="85"/>
    </row>
    <row r="14" spans="1:13" s="111" customFormat="1" ht="6" customHeight="1">
      <c r="A14" s="77"/>
      <c r="B14" s="77"/>
      <c r="C14" s="77"/>
      <c r="D14" s="77"/>
      <c r="E14" s="142"/>
      <c r="F14" s="72"/>
      <c r="G14" s="73"/>
      <c r="H14" s="72"/>
      <c r="I14" s="85"/>
      <c r="J14" s="72"/>
      <c r="K14" s="73"/>
      <c r="L14" s="72"/>
      <c r="M14" s="85"/>
    </row>
    <row r="15" spans="1:13" s="111" customFormat="1" ht="18.75" customHeight="1">
      <c r="A15" s="75" t="s">
        <v>7</v>
      </c>
      <c r="B15" s="75"/>
      <c r="C15" s="75"/>
      <c r="D15" s="75"/>
      <c r="E15" s="17"/>
      <c r="F15" s="72"/>
      <c r="G15" s="127">
        <v>2167190</v>
      </c>
      <c r="H15" s="121"/>
      <c r="I15" s="128">
        <v>3011172</v>
      </c>
      <c r="J15" s="121"/>
      <c r="K15" s="127">
        <v>1129456</v>
      </c>
      <c r="L15" s="121"/>
      <c r="M15" s="128">
        <v>2001479</v>
      </c>
    </row>
    <row r="16" spans="1:13" s="111" customFormat="1">
      <c r="A16" s="75" t="s">
        <v>90</v>
      </c>
      <c r="B16" s="75"/>
      <c r="C16" s="75"/>
      <c r="D16" s="75"/>
      <c r="E16" s="17"/>
      <c r="F16" s="72"/>
      <c r="G16" s="127"/>
      <c r="H16" s="121"/>
      <c r="I16" s="128"/>
      <c r="J16" s="121"/>
      <c r="K16" s="127"/>
      <c r="L16" s="121"/>
      <c r="M16" s="128"/>
    </row>
    <row r="17" spans="1:13" s="111" customFormat="1">
      <c r="A17" s="75" t="s">
        <v>93</v>
      </c>
      <c r="B17" s="75" t="s">
        <v>94</v>
      </c>
      <c r="C17" s="75"/>
      <c r="D17" s="75"/>
      <c r="E17" s="17" t="s">
        <v>179</v>
      </c>
      <c r="F17" s="72"/>
      <c r="G17" s="127">
        <v>4693168</v>
      </c>
      <c r="H17" s="121"/>
      <c r="I17" s="128">
        <v>4610504</v>
      </c>
      <c r="J17" s="121"/>
      <c r="K17" s="127">
        <v>4356651</v>
      </c>
      <c r="L17" s="121"/>
      <c r="M17" s="128">
        <v>4354270</v>
      </c>
    </row>
    <row r="18" spans="1:13" s="111" customFormat="1">
      <c r="A18" s="75" t="s">
        <v>8</v>
      </c>
      <c r="B18" s="75"/>
      <c r="C18" s="75"/>
      <c r="D18" s="75"/>
      <c r="E18" s="17">
        <v>7</v>
      </c>
      <c r="F18" s="72"/>
      <c r="G18" s="127">
        <v>3631288</v>
      </c>
      <c r="H18" s="121"/>
      <c r="I18" s="128">
        <v>3237061</v>
      </c>
      <c r="J18" s="121"/>
      <c r="K18" s="127">
        <f>3576446-674051</f>
        <v>2902395</v>
      </c>
      <c r="L18" s="121"/>
      <c r="M18" s="128">
        <v>2619446</v>
      </c>
    </row>
    <row r="19" spans="1:13" s="111" customFormat="1">
      <c r="A19" s="75" t="s">
        <v>92</v>
      </c>
      <c r="B19" s="75"/>
      <c r="C19" s="75"/>
      <c r="D19" s="75"/>
      <c r="E19" s="17"/>
      <c r="F19" s="72"/>
      <c r="G19" s="127"/>
      <c r="H19" s="121"/>
      <c r="I19" s="128"/>
      <c r="J19" s="121"/>
      <c r="K19" s="127"/>
      <c r="L19" s="121"/>
      <c r="M19" s="128"/>
    </row>
    <row r="20" spans="1:13" s="111" customFormat="1">
      <c r="A20" s="75"/>
      <c r="B20" s="75" t="s">
        <v>103</v>
      </c>
      <c r="C20" s="75"/>
      <c r="D20" s="75"/>
      <c r="E20" s="17"/>
      <c r="F20" s="72"/>
      <c r="G20" s="127">
        <v>49573</v>
      </c>
      <c r="H20" s="121"/>
      <c r="I20" s="128">
        <v>48575</v>
      </c>
      <c r="J20" s="121"/>
      <c r="K20" s="127">
        <v>47449</v>
      </c>
      <c r="L20" s="121"/>
      <c r="M20" s="128">
        <v>46166</v>
      </c>
    </row>
    <row r="21" spans="1:13" s="111" customFormat="1">
      <c r="A21" s="75" t="s">
        <v>104</v>
      </c>
      <c r="B21" s="75"/>
      <c r="C21" s="75"/>
      <c r="D21" s="75"/>
      <c r="E21" s="17" t="s">
        <v>180</v>
      </c>
      <c r="F21" s="72"/>
      <c r="G21" s="127">
        <v>0</v>
      </c>
      <c r="H21" s="121"/>
      <c r="I21" s="128">
        <v>0</v>
      </c>
      <c r="J21" s="121"/>
      <c r="K21" s="127">
        <v>46703</v>
      </c>
      <c r="L21" s="121"/>
      <c r="M21" s="128">
        <v>44537</v>
      </c>
    </row>
    <row r="22" spans="1:13" s="111" customFormat="1">
      <c r="A22" s="75" t="s">
        <v>173</v>
      </c>
      <c r="B22" s="75"/>
      <c r="C22" s="75"/>
      <c r="D22" s="75"/>
      <c r="E22" s="17"/>
      <c r="F22" s="72"/>
      <c r="G22" s="127">
        <v>9979</v>
      </c>
      <c r="H22" s="121"/>
      <c r="I22" s="128">
        <v>9931</v>
      </c>
      <c r="J22" s="121"/>
      <c r="K22" s="127">
        <v>0</v>
      </c>
      <c r="L22" s="121"/>
      <c r="M22" s="128">
        <v>0</v>
      </c>
    </row>
    <row r="23" spans="1:13" s="111" customFormat="1">
      <c r="A23" s="75" t="s">
        <v>9</v>
      </c>
      <c r="B23" s="75"/>
      <c r="C23" s="75"/>
      <c r="D23" s="75"/>
      <c r="E23" s="17"/>
      <c r="F23" s="72"/>
      <c r="G23" s="127">
        <v>3281901</v>
      </c>
      <c r="H23" s="121"/>
      <c r="I23" s="128">
        <v>2619370</v>
      </c>
      <c r="J23" s="121"/>
      <c r="K23" s="127">
        <v>1719359</v>
      </c>
      <c r="L23" s="121"/>
      <c r="M23" s="128">
        <v>1607214</v>
      </c>
    </row>
    <row r="24" spans="1:13" s="111" customFormat="1">
      <c r="A24" s="75" t="s">
        <v>10</v>
      </c>
      <c r="B24" s="75"/>
      <c r="C24" s="75"/>
      <c r="D24" s="75"/>
      <c r="E24" s="142"/>
      <c r="F24" s="72"/>
      <c r="G24" s="129">
        <v>233756</v>
      </c>
      <c r="H24" s="121"/>
      <c r="I24" s="131">
        <v>218869</v>
      </c>
      <c r="J24" s="121"/>
      <c r="K24" s="129">
        <v>54668</v>
      </c>
      <c r="L24" s="121"/>
      <c r="M24" s="131">
        <v>71099</v>
      </c>
    </row>
    <row r="25" spans="1:13" s="111" customFormat="1" ht="6" customHeight="1">
      <c r="A25" s="75"/>
      <c r="B25" s="75"/>
      <c r="C25" s="75"/>
      <c r="D25" s="75"/>
      <c r="E25" s="142"/>
      <c r="F25" s="72"/>
      <c r="G25" s="151"/>
      <c r="H25" s="121"/>
      <c r="I25" s="128"/>
      <c r="J25" s="121"/>
      <c r="K25" s="137"/>
      <c r="L25" s="121"/>
      <c r="M25" s="128"/>
    </row>
    <row r="26" spans="1:13" s="111" customFormat="1">
      <c r="A26" s="77" t="s">
        <v>11</v>
      </c>
      <c r="B26" s="75"/>
      <c r="C26" s="75"/>
      <c r="D26" s="75"/>
      <c r="E26" s="142"/>
      <c r="F26" s="72"/>
      <c r="G26" s="129">
        <f>SUM(G15:G24)</f>
        <v>14066855</v>
      </c>
      <c r="H26" s="121"/>
      <c r="I26" s="131">
        <f>SUM(I15:I24)</f>
        <v>13755482</v>
      </c>
      <c r="J26" s="121"/>
      <c r="K26" s="129">
        <f>SUM(K15:K24)</f>
        <v>10256681</v>
      </c>
      <c r="L26" s="121"/>
      <c r="M26" s="131">
        <f>SUM(M15:M24)</f>
        <v>10744211</v>
      </c>
    </row>
    <row r="27" spans="1:13" s="111" customFormat="1">
      <c r="A27" s="75"/>
      <c r="B27" s="75"/>
      <c r="C27" s="75"/>
      <c r="D27" s="75"/>
      <c r="E27" s="142"/>
      <c r="F27" s="72"/>
      <c r="G27" s="127"/>
      <c r="H27" s="121"/>
      <c r="I27" s="128"/>
      <c r="J27" s="121"/>
      <c r="K27" s="125"/>
      <c r="L27" s="121"/>
      <c r="M27" s="128"/>
    </row>
    <row r="28" spans="1:13" s="111" customFormat="1">
      <c r="A28" s="77" t="s">
        <v>12</v>
      </c>
      <c r="B28" s="75"/>
      <c r="C28" s="75"/>
      <c r="D28" s="75"/>
      <c r="E28" s="142"/>
      <c r="F28" s="72"/>
      <c r="G28" s="127"/>
      <c r="H28" s="121"/>
      <c r="I28" s="128"/>
      <c r="J28" s="121"/>
      <c r="K28" s="133"/>
      <c r="L28" s="121"/>
      <c r="M28" s="128"/>
    </row>
    <row r="29" spans="1:13" s="111" customFormat="1" ht="6" customHeight="1">
      <c r="A29" s="77"/>
      <c r="B29" s="75"/>
      <c r="C29" s="75"/>
      <c r="D29" s="75"/>
      <c r="E29" s="142"/>
      <c r="F29" s="72"/>
      <c r="G29" s="127"/>
      <c r="H29" s="121"/>
      <c r="I29" s="128"/>
      <c r="J29" s="121"/>
      <c r="K29" s="133"/>
      <c r="L29" s="121"/>
      <c r="M29" s="128"/>
    </row>
    <row r="30" spans="1:13" s="111" customFormat="1">
      <c r="A30" s="75" t="s">
        <v>174</v>
      </c>
      <c r="B30" s="75"/>
      <c r="C30" s="75"/>
      <c r="D30" s="75"/>
      <c r="E30" s="17">
        <v>7</v>
      </c>
      <c r="F30" s="72"/>
      <c r="G30" s="127">
        <v>0</v>
      </c>
      <c r="H30" s="121"/>
      <c r="I30" s="128">
        <v>0</v>
      </c>
      <c r="J30" s="121"/>
      <c r="K30" s="127">
        <v>674051</v>
      </c>
      <c r="L30" s="121"/>
      <c r="M30" s="128">
        <v>459494</v>
      </c>
    </row>
    <row r="31" spans="1:13" s="111" customFormat="1">
      <c r="A31" s="75" t="s">
        <v>73</v>
      </c>
      <c r="B31" s="75"/>
      <c r="C31" s="75"/>
      <c r="D31" s="75"/>
      <c r="E31" s="17"/>
      <c r="F31" s="72"/>
      <c r="G31" s="127">
        <v>177425</v>
      </c>
      <c r="H31" s="121"/>
      <c r="I31" s="128">
        <v>166614</v>
      </c>
      <c r="J31" s="121"/>
      <c r="K31" s="127">
        <v>172708</v>
      </c>
      <c r="L31" s="121"/>
      <c r="M31" s="128">
        <v>162560</v>
      </c>
    </row>
    <row r="32" spans="1:13" s="111" customFormat="1">
      <c r="A32" s="75" t="s">
        <v>13</v>
      </c>
      <c r="B32" s="75"/>
      <c r="C32" s="75"/>
      <c r="D32" s="75"/>
      <c r="E32" s="17">
        <v>8</v>
      </c>
      <c r="F32" s="72"/>
      <c r="G32" s="127">
        <v>0</v>
      </c>
      <c r="H32" s="121"/>
      <c r="I32" s="128">
        <v>0</v>
      </c>
      <c r="J32" s="121">
        <v>0</v>
      </c>
      <c r="K32" s="127">
        <v>4624357</v>
      </c>
      <c r="L32" s="121"/>
      <c r="M32" s="128">
        <v>3824357</v>
      </c>
    </row>
    <row r="33" spans="1:13" s="111" customFormat="1">
      <c r="A33" s="75" t="s">
        <v>14</v>
      </c>
      <c r="B33" s="75"/>
      <c r="C33" s="75"/>
      <c r="D33" s="75"/>
      <c r="E33" s="17"/>
      <c r="F33" s="72"/>
      <c r="G33" s="127">
        <v>8760</v>
      </c>
      <c r="H33" s="121"/>
      <c r="I33" s="128">
        <v>10074</v>
      </c>
      <c r="J33" s="121"/>
      <c r="K33" s="127">
        <v>8760</v>
      </c>
      <c r="L33" s="121"/>
      <c r="M33" s="128">
        <v>10074</v>
      </c>
    </row>
    <row r="34" spans="1:13" s="111" customFormat="1">
      <c r="A34" s="75" t="s">
        <v>15</v>
      </c>
      <c r="B34" s="75"/>
      <c r="C34" s="75"/>
      <c r="D34" s="75"/>
      <c r="E34" s="17">
        <v>9</v>
      </c>
      <c r="F34" s="72"/>
      <c r="G34" s="127">
        <v>3142686</v>
      </c>
      <c r="H34" s="121"/>
      <c r="I34" s="128">
        <v>2704564</v>
      </c>
      <c r="J34" s="121"/>
      <c r="K34" s="127">
        <v>1221343</v>
      </c>
      <c r="L34" s="121"/>
      <c r="M34" s="128">
        <v>1147471</v>
      </c>
    </row>
    <row r="35" spans="1:13" s="111" customFormat="1">
      <c r="A35" s="75" t="s">
        <v>79</v>
      </c>
      <c r="B35" s="75"/>
      <c r="C35" s="75"/>
      <c r="D35" s="75"/>
      <c r="E35" s="17">
        <v>9</v>
      </c>
      <c r="F35" s="72"/>
      <c r="G35" s="127">
        <v>1284266</v>
      </c>
      <c r="H35" s="121"/>
      <c r="I35" s="128">
        <v>1343752</v>
      </c>
      <c r="J35" s="121"/>
      <c r="K35" s="127">
        <v>1015694</v>
      </c>
      <c r="L35" s="121"/>
      <c r="M35" s="128">
        <v>1090392</v>
      </c>
    </row>
    <row r="36" spans="1:13" s="111" customFormat="1">
      <c r="A36" s="75" t="s">
        <v>95</v>
      </c>
      <c r="B36" s="75"/>
      <c r="C36" s="75"/>
      <c r="D36" s="75"/>
      <c r="E36" s="17">
        <v>9</v>
      </c>
      <c r="F36" s="72"/>
      <c r="G36" s="127">
        <v>252181</v>
      </c>
      <c r="H36" s="121"/>
      <c r="I36" s="128">
        <v>253949</v>
      </c>
      <c r="J36" s="121"/>
      <c r="K36" s="127">
        <v>194860</v>
      </c>
      <c r="L36" s="121"/>
      <c r="M36" s="128">
        <v>218348</v>
      </c>
    </row>
    <row r="37" spans="1:13" s="111" customFormat="1">
      <c r="A37" s="75" t="s">
        <v>142</v>
      </c>
      <c r="B37" s="75"/>
      <c r="C37" s="75"/>
      <c r="D37" s="75"/>
      <c r="E37" s="17">
        <v>14</v>
      </c>
      <c r="F37" s="72"/>
      <c r="G37" s="127">
        <v>478287</v>
      </c>
      <c r="H37" s="121"/>
      <c r="I37" s="128">
        <v>49573</v>
      </c>
      <c r="J37" s="121"/>
      <c r="K37" s="127">
        <v>0</v>
      </c>
      <c r="L37" s="121"/>
      <c r="M37" s="128">
        <v>0</v>
      </c>
    </row>
    <row r="38" spans="1:13" s="111" customFormat="1">
      <c r="A38" s="75" t="s">
        <v>16</v>
      </c>
      <c r="B38" s="75"/>
      <c r="C38" s="75"/>
      <c r="D38" s="75"/>
      <c r="E38" s="17"/>
      <c r="F38" s="72"/>
      <c r="G38" s="127">
        <v>176129</v>
      </c>
      <c r="H38" s="121"/>
      <c r="I38" s="128">
        <v>147693</v>
      </c>
      <c r="J38" s="121"/>
      <c r="K38" s="127">
        <v>127272</v>
      </c>
      <c r="L38" s="121"/>
      <c r="M38" s="128">
        <v>98890</v>
      </c>
    </row>
    <row r="39" spans="1:13" s="111" customFormat="1" ht="18.75" customHeight="1">
      <c r="A39" s="75" t="s">
        <v>17</v>
      </c>
      <c r="B39" s="143"/>
      <c r="C39" s="75"/>
      <c r="D39" s="75"/>
      <c r="E39" s="17"/>
      <c r="F39" s="72"/>
      <c r="G39" s="129">
        <v>50396</v>
      </c>
      <c r="H39" s="121"/>
      <c r="I39" s="131">
        <v>64896</v>
      </c>
      <c r="J39" s="121"/>
      <c r="K39" s="129">
        <v>4204</v>
      </c>
      <c r="L39" s="121"/>
      <c r="M39" s="131">
        <v>3749</v>
      </c>
    </row>
    <row r="40" spans="1:13" s="111" customFormat="1" ht="6" customHeight="1">
      <c r="A40" s="75"/>
      <c r="B40" s="143"/>
      <c r="C40" s="75"/>
      <c r="D40" s="75"/>
      <c r="E40" s="17"/>
      <c r="F40" s="72"/>
      <c r="G40" s="127"/>
      <c r="H40" s="121"/>
      <c r="I40" s="128"/>
      <c r="J40" s="121"/>
      <c r="K40" s="137"/>
      <c r="L40" s="121"/>
      <c r="M40" s="128"/>
    </row>
    <row r="41" spans="1:13" s="111" customFormat="1">
      <c r="A41" s="77" t="s">
        <v>18</v>
      </c>
      <c r="B41" s="75"/>
      <c r="C41" s="75"/>
      <c r="D41" s="75"/>
      <c r="E41" s="17"/>
      <c r="F41" s="72"/>
      <c r="G41" s="129">
        <f>SUM(G30:H39)</f>
        <v>5570130</v>
      </c>
      <c r="H41" s="121"/>
      <c r="I41" s="131">
        <f>SUM(I30:I39)</f>
        <v>4741115</v>
      </c>
      <c r="J41" s="121"/>
      <c r="K41" s="129">
        <f>SUM(K30:L39)</f>
        <v>8043249</v>
      </c>
      <c r="L41" s="121"/>
      <c r="M41" s="131">
        <f>SUM(M30:M39)</f>
        <v>7015335</v>
      </c>
    </row>
    <row r="42" spans="1:13" s="111" customFormat="1" ht="6" customHeight="1">
      <c r="A42" s="77"/>
      <c r="B42" s="75"/>
      <c r="C42" s="75"/>
      <c r="D42" s="75"/>
      <c r="E42" s="142"/>
      <c r="F42" s="72"/>
      <c r="G42" s="127"/>
      <c r="H42" s="121"/>
      <c r="I42" s="128"/>
      <c r="J42" s="121"/>
      <c r="K42" s="127"/>
      <c r="L42" s="121"/>
      <c r="M42" s="128"/>
    </row>
    <row r="43" spans="1:13" s="111" customFormat="1" ht="19.5" customHeight="1" thickBot="1">
      <c r="A43" s="77" t="s">
        <v>19</v>
      </c>
      <c r="B43" s="75"/>
      <c r="C43" s="75"/>
      <c r="D43" s="75"/>
      <c r="E43" s="142"/>
      <c r="F43" s="72"/>
      <c r="G43" s="134">
        <f>G26+G41</f>
        <v>19636985</v>
      </c>
      <c r="H43" s="121"/>
      <c r="I43" s="135">
        <f>I26+I41</f>
        <v>18496597</v>
      </c>
      <c r="J43" s="121"/>
      <c r="K43" s="134">
        <f>K26+K41</f>
        <v>18299930</v>
      </c>
      <c r="L43" s="121"/>
      <c r="M43" s="135">
        <f>M26+M41</f>
        <v>17759546</v>
      </c>
    </row>
    <row r="44" spans="1:13" s="57" customFormat="1" ht="15.75" customHeight="1" thickTop="1">
      <c r="A44" s="77"/>
      <c r="B44" s="75"/>
      <c r="C44" s="75"/>
      <c r="D44" s="75"/>
      <c r="E44" s="17"/>
      <c r="F44" s="16"/>
      <c r="G44" s="53"/>
      <c r="H44" s="54"/>
      <c r="I44" s="140"/>
      <c r="J44" s="54"/>
      <c r="K44" s="53"/>
      <c r="L44" s="54"/>
      <c r="M44" s="140"/>
    </row>
    <row r="45" spans="1:13" s="57" customFormat="1" ht="15.75" customHeight="1">
      <c r="A45" s="77"/>
      <c r="B45" s="75"/>
      <c r="C45" s="75"/>
      <c r="D45" s="75"/>
      <c r="E45" s="17"/>
      <c r="F45" s="16"/>
      <c r="G45" s="53"/>
      <c r="H45" s="54"/>
      <c r="I45" s="140"/>
      <c r="J45" s="54"/>
      <c r="K45" s="53"/>
      <c r="L45" s="54"/>
      <c r="M45" s="140"/>
    </row>
    <row r="46" spans="1:13" s="57" customFormat="1" ht="9.75" customHeight="1">
      <c r="A46" s="77"/>
      <c r="B46" s="75"/>
      <c r="C46" s="75"/>
      <c r="D46" s="75"/>
      <c r="E46" s="17"/>
      <c r="F46" s="16"/>
      <c r="G46" s="53"/>
      <c r="H46" s="54"/>
      <c r="I46" s="140"/>
      <c r="J46" s="54"/>
      <c r="K46" s="53"/>
      <c r="L46" s="54"/>
      <c r="M46" s="140"/>
    </row>
    <row r="47" spans="1:13" s="57" customFormat="1">
      <c r="A47" s="75" t="s">
        <v>101</v>
      </c>
      <c r="B47" s="75"/>
      <c r="C47" s="75"/>
      <c r="D47" s="75"/>
      <c r="E47" s="60"/>
      <c r="F47" s="16"/>
      <c r="G47" s="141"/>
      <c r="H47" s="141"/>
      <c r="I47" s="126"/>
      <c r="J47" s="69"/>
      <c r="K47" s="141"/>
      <c r="L47" s="69"/>
      <c r="M47" s="126"/>
    </row>
    <row r="48" spans="1:13" s="57" customFormat="1" ht="20.25" customHeight="1">
      <c r="A48" s="77"/>
      <c r="B48" s="75"/>
      <c r="C48" s="75"/>
      <c r="D48" s="75"/>
      <c r="E48" s="17"/>
      <c r="F48" s="16"/>
      <c r="G48" s="18"/>
      <c r="H48" s="19"/>
      <c r="I48" s="91"/>
      <c r="J48" s="19"/>
      <c r="K48" s="18"/>
      <c r="L48" s="19"/>
      <c r="M48" s="91"/>
    </row>
    <row r="49" spans="1:13" ht="21.95" customHeight="1">
      <c r="A49" s="76" t="s">
        <v>78</v>
      </c>
      <c r="B49" s="76"/>
      <c r="C49" s="76"/>
      <c r="D49" s="76"/>
      <c r="E49" s="64"/>
      <c r="F49" s="30"/>
      <c r="G49" s="8"/>
      <c r="H49" s="71"/>
      <c r="I49" s="92"/>
      <c r="J49" s="21"/>
      <c r="K49" s="21"/>
      <c r="L49" s="21"/>
      <c r="M49" s="92"/>
    </row>
    <row r="50" spans="1:13" s="68" customFormat="1" ht="21.75" customHeight="1">
      <c r="A50" s="81" t="str">
        <f>A1</f>
        <v>บริษัท ทีโอเอ เพ้นท์ (ประเทศไทย) จำกัด (มหาชน)</v>
      </c>
      <c r="B50" s="75"/>
      <c r="C50" s="75"/>
      <c r="D50" s="75"/>
      <c r="E50" s="60"/>
      <c r="F50" s="16"/>
      <c r="G50" s="7"/>
      <c r="H50" s="16"/>
      <c r="I50" s="85"/>
      <c r="J50" s="16"/>
      <c r="K50" s="7"/>
      <c r="L50" s="16"/>
      <c r="M50" s="85"/>
    </row>
    <row r="51" spans="1:13" s="68" customFormat="1" ht="21.75" customHeight="1">
      <c r="A51" s="77" t="s">
        <v>218</v>
      </c>
      <c r="B51" s="77"/>
      <c r="C51" s="75"/>
      <c r="D51" s="75"/>
      <c r="E51" s="60"/>
      <c r="F51" s="16"/>
      <c r="G51" s="7"/>
      <c r="H51" s="16"/>
      <c r="I51" s="85"/>
      <c r="J51" s="16"/>
      <c r="K51" s="7"/>
      <c r="L51" s="16"/>
      <c r="M51" s="85"/>
    </row>
    <row r="52" spans="1:13" s="68" customFormat="1" ht="21.75" customHeight="1">
      <c r="A52" s="82" t="str">
        <f>A3</f>
        <v>ณ วันที่ 30 มิถุนายน พ.ศ. 2565</v>
      </c>
      <c r="B52" s="76"/>
      <c r="C52" s="76"/>
      <c r="D52" s="76"/>
      <c r="E52" s="64"/>
      <c r="F52" s="30"/>
      <c r="G52" s="8"/>
      <c r="H52" s="30"/>
      <c r="I52" s="86"/>
      <c r="J52" s="30"/>
      <c r="K52" s="8"/>
      <c r="L52" s="30"/>
      <c r="M52" s="86"/>
    </row>
    <row r="53" spans="1:13">
      <c r="A53" s="78"/>
      <c r="B53" s="78"/>
      <c r="C53" s="79"/>
      <c r="D53" s="79"/>
      <c r="E53" s="24"/>
      <c r="F53" s="19"/>
      <c r="G53" s="9"/>
      <c r="H53" s="19"/>
      <c r="I53" s="87"/>
      <c r="J53" s="19"/>
      <c r="K53" s="9"/>
      <c r="L53" s="19"/>
      <c r="M53" s="87"/>
    </row>
    <row r="54" spans="1:13" s="57" customFormat="1" ht="20.45" customHeight="1">
      <c r="A54" s="77" t="s">
        <v>0</v>
      </c>
      <c r="B54" s="75"/>
      <c r="C54" s="75"/>
      <c r="D54" s="75"/>
      <c r="E54" s="17"/>
      <c r="F54" s="16"/>
      <c r="G54" s="198" t="s">
        <v>1</v>
      </c>
      <c r="H54" s="198"/>
      <c r="I54" s="198"/>
      <c r="J54" s="16"/>
      <c r="K54" s="198" t="s">
        <v>2</v>
      </c>
      <c r="L54" s="198"/>
      <c r="M54" s="198"/>
    </row>
    <row r="55" spans="1:13" s="57" customFormat="1">
      <c r="A55" s="77"/>
      <c r="B55" s="77"/>
      <c r="C55" s="75"/>
      <c r="D55" s="75"/>
      <c r="E55" s="17"/>
      <c r="F55" s="16"/>
      <c r="G55" s="10" t="s">
        <v>3</v>
      </c>
      <c r="H55" s="16"/>
      <c r="I55" s="88" t="s">
        <v>91</v>
      </c>
      <c r="J55" s="16"/>
      <c r="K55" s="10" t="s">
        <v>3</v>
      </c>
      <c r="L55" s="16"/>
      <c r="M55" s="88" t="s">
        <v>91</v>
      </c>
    </row>
    <row r="56" spans="1:13" s="57" customFormat="1">
      <c r="A56" s="77"/>
      <c r="B56" s="77"/>
      <c r="C56" s="75"/>
      <c r="D56" s="75"/>
      <c r="E56" s="17"/>
      <c r="F56" s="16"/>
      <c r="G56" s="180" t="s">
        <v>202</v>
      </c>
      <c r="H56" s="181"/>
      <c r="I56" s="180" t="s">
        <v>77</v>
      </c>
      <c r="J56" s="181"/>
      <c r="K56" s="180" t="s">
        <v>202</v>
      </c>
      <c r="L56" s="16"/>
      <c r="M56" s="88" t="s">
        <v>77</v>
      </c>
    </row>
    <row r="57" spans="1:13" s="57" customFormat="1">
      <c r="A57" s="77"/>
      <c r="B57" s="75"/>
      <c r="C57" s="75"/>
      <c r="D57" s="75"/>
      <c r="E57" s="17"/>
      <c r="F57" s="42"/>
      <c r="G57" s="11" t="s">
        <v>171</v>
      </c>
      <c r="H57" s="26"/>
      <c r="I57" s="89" t="s">
        <v>140</v>
      </c>
      <c r="J57" s="26"/>
      <c r="K57" s="11" t="s">
        <v>171</v>
      </c>
      <c r="L57" s="26"/>
      <c r="M57" s="89" t="s">
        <v>140</v>
      </c>
    </row>
    <row r="58" spans="1:13" s="57" customFormat="1">
      <c r="A58" s="78"/>
      <c r="B58" s="79"/>
      <c r="C58" s="79"/>
      <c r="D58" s="27"/>
      <c r="E58" s="65" t="s">
        <v>4</v>
      </c>
      <c r="F58" s="16"/>
      <c r="G58" s="31" t="s">
        <v>38</v>
      </c>
      <c r="H58" s="42"/>
      <c r="I58" s="90" t="s">
        <v>38</v>
      </c>
      <c r="J58" s="42"/>
      <c r="K58" s="31" t="s">
        <v>38</v>
      </c>
      <c r="L58" s="42"/>
      <c r="M58" s="90" t="s">
        <v>38</v>
      </c>
    </row>
    <row r="59" spans="1:13" s="57" customFormat="1" ht="6" customHeight="1">
      <c r="A59" s="78"/>
      <c r="B59" s="79"/>
      <c r="C59" s="79"/>
      <c r="D59" s="27"/>
      <c r="E59" s="66"/>
      <c r="F59" s="16"/>
      <c r="G59" s="12"/>
      <c r="H59" s="42"/>
      <c r="I59" s="89"/>
      <c r="J59" s="42"/>
      <c r="K59" s="12"/>
      <c r="L59" s="42"/>
      <c r="M59" s="89"/>
    </row>
    <row r="60" spans="1:13" s="111" customFormat="1">
      <c r="A60" s="77" t="s">
        <v>20</v>
      </c>
      <c r="B60" s="75"/>
      <c r="C60" s="75"/>
      <c r="D60" s="75"/>
      <c r="E60" s="142"/>
      <c r="F60" s="72"/>
      <c r="G60" s="73"/>
      <c r="H60" s="72"/>
      <c r="I60" s="85"/>
      <c r="J60" s="72"/>
      <c r="K60" s="73"/>
      <c r="L60" s="72"/>
      <c r="M60" s="85"/>
    </row>
    <row r="61" spans="1:13" s="111" customFormat="1" ht="6" customHeight="1">
      <c r="A61" s="77"/>
      <c r="B61" s="77"/>
      <c r="C61" s="77"/>
      <c r="D61" s="77"/>
      <c r="E61" s="142"/>
      <c r="F61" s="72"/>
      <c r="G61" s="73"/>
      <c r="H61" s="72"/>
      <c r="I61" s="85"/>
      <c r="J61" s="72"/>
      <c r="K61" s="73"/>
      <c r="L61" s="72"/>
      <c r="M61" s="85"/>
    </row>
    <row r="62" spans="1:13" s="111" customFormat="1">
      <c r="A62" s="77" t="s">
        <v>21</v>
      </c>
      <c r="B62" s="75"/>
      <c r="C62" s="75"/>
      <c r="D62" s="75"/>
      <c r="E62" s="142"/>
      <c r="F62" s="72"/>
      <c r="G62" s="74"/>
      <c r="H62" s="72"/>
      <c r="I62" s="93"/>
      <c r="J62" s="72"/>
      <c r="K62" s="74"/>
      <c r="L62" s="72"/>
      <c r="M62" s="93"/>
    </row>
    <row r="63" spans="1:13" s="111" customFormat="1" ht="6" customHeight="1">
      <c r="A63" s="77"/>
      <c r="B63" s="75"/>
      <c r="C63" s="75"/>
      <c r="D63" s="75"/>
      <c r="E63" s="142"/>
      <c r="F63" s="72"/>
      <c r="G63" s="74"/>
      <c r="H63" s="72"/>
      <c r="I63" s="93"/>
      <c r="J63" s="72"/>
      <c r="K63" s="74"/>
      <c r="L63" s="72"/>
      <c r="M63" s="93"/>
    </row>
    <row r="64" spans="1:13" s="111" customFormat="1">
      <c r="A64" s="75" t="s">
        <v>96</v>
      </c>
      <c r="B64" s="75"/>
      <c r="C64" s="75"/>
      <c r="D64" s="75"/>
      <c r="E64" s="17"/>
      <c r="F64" s="72"/>
      <c r="G64" s="127">
        <v>102873</v>
      </c>
      <c r="H64" s="121"/>
      <c r="I64" s="128">
        <v>289082</v>
      </c>
      <c r="J64" s="121"/>
      <c r="K64" s="127">
        <v>0</v>
      </c>
      <c r="L64" s="121"/>
      <c r="M64" s="128">
        <v>200000</v>
      </c>
    </row>
    <row r="65" spans="1:13" s="111" customFormat="1">
      <c r="A65" s="75" t="s">
        <v>22</v>
      </c>
      <c r="B65" s="75"/>
      <c r="C65" s="75"/>
      <c r="D65" s="75"/>
      <c r="E65" s="17"/>
      <c r="F65" s="72"/>
      <c r="G65" s="127">
        <v>4394698</v>
      </c>
      <c r="H65" s="121"/>
      <c r="I65" s="128">
        <v>3830713</v>
      </c>
      <c r="J65" s="121"/>
      <c r="K65" s="127">
        <v>3302277</v>
      </c>
      <c r="L65" s="121"/>
      <c r="M65" s="128">
        <v>3053618</v>
      </c>
    </row>
    <row r="66" spans="1:13" s="111" customFormat="1">
      <c r="A66" s="75" t="s">
        <v>175</v>
      </c>
      <c r="B66" s="75"/>
      <c r="C66" s="75"/>
      <c r="D66" s="75"/>
      <c r="E66" s="17"/>
      <c r="F66" s="72"/>
      <c r="G66" s="127">
        <v>5810</v>
      </c>
      <c r="H66" s="121"/>
      <c r="I66" s="128">
        <v>7565</v>
      </c>
      <c r="J66" s="121"/>
      <c r="K66" s="127">
        <v>0</v>
      </c>
      <c r="L66" s="121"/>
      <c r="M66" s="128">
        <v>0</v>
      </c>
    </row>
    <row r="67" spans="1:13" s="111" customFormat="1">
      <c r="A67" s="75" t="s">
        <v>143</v>
      </c>
      <c r="B67" s="75"/>
      <c r="C67" s="75"/>
      <c r="D67" s="75"/>
      <c r="E67" s="17"/>
      <c r="F67" s="72"/>
      <c r="G67" s="127"/>
      <c r="H67" s="121"/>
      <c r="I67" s="128"/>
      <c r="J67" s="121"/>
      <c r="K67" s="127"/>
      <c r="L67" s="121"/>
      <c r="M67" s="128"/>
    </row>
    <row r="68" spans="1:13" s="111" customFormat="1">
      <c r="A68" s="75"/>
      <c r="B68" s="75" t="s">
        <v>144</v>
      </c>
      <c r="C68" s="75"/>
      <c r="D68" s="75"/>
      <c r="E68" s="17"/>
      <c r="F68" s="72"/>
      <c r="G68" s="127">
        <v>0</v>
      </c>
      <c r="H68" s="121"/>
      <c r="I68" s="128">
        <v>121</v>
      </c>
      <c r="J68" s="121"/>
      <c r="K68" s="127">
        <v>0</v>
      </c>
      <c r="L68" s="121"/>
      <c r="M68" s="128">
        <v>0</v>
      </c>
    </row>
    <row r="69" spans="1:13" s="111" customFormat="1">
      <c r="A69" s="75" t="s">
        <v>23</v>
      </c>
      <c r="B69" s="75"/>
      <c r="C69" s="75"/>
      <c r="D69" s="75"/>
      <c r="E69" s="17"/>
      <c r="F69" s="72"/>
      <c r="G69" s="127">
        <v>262495</v>
      </c>
      <c r="H69" s="121"/>
      <c r="I69" s="128">
        <v>205619</v>
      </c>
      <c r="J69" s="121"/>
      <c r="K69" s="127">
        <v>242889</v>
      </c>
      <c r="L69" s="121"/>
      <c r="M69" s="128">
        <v>174950</v>
      </c>
    </row>
    <row r="70" spans="1:13" s="111" customFormat="1">
      <c r="A70" s="75" t="s">
        <v>124</v>
      </c>
      <c r="B70" s="75"/>
      <c r="C70" s="75"/>
      <c r="D70" s="75"/>
      <c r="E70" s="17"/>
      <c r="F70" s="72"/>
      <c r="G70" s="127"/>
      <c r="H70" s="121"/>
      <c r="I70" s="128"/>
      <c r="J70" s="121"/>
      <c r="K70" s="127"/>
      <c r="L70" s="121"/>
      <c r="M70" s="128"/>
    </row>
    <row r="71" spans="1:13" s="111" customFormat="1">
      <c r="A71" s="57"/>
      <c r="B71" s="75" t="s">
        <v>125</v>
      </c>
      <c r="C71" s="75"/>
      <c r="D71" s="75"/>
      <c r="E71" s="17"/>
      <c r="F71" s="72"/>
      <c r="G71" s="127">
        <v>154040</v>
      </c>
      <c r="H71" s="121"/>
      <c r="I71" s="128">
        <v>151514</v>
      </c>
      <c r="J71" s="121"/>
      <c r="K71" s="127">
        <v>122245</v>
      </c>
      <c r="L71" s="121"/>
      <c r="M71" s="128">
        <v>126773</v>
      </c>
    </row>
    <row r="72" spans="1:13" s="111" customFormat="1">
      <c r="A72" s="75" t="s">
        <v>176</v>
      </c>
      <c r="B72" s="75"/>
      <c r="C72" s="75"/>
      <c r="D72" s="75"/>
      <c r="E72" s="17">
        <v>5</v>
      </c>
      <c r="F72" s="72"/>
      <c r="G72" s="127">
        <v>24048</v>
      </c>
      <c r="H72" s="121"/>
      <c r="I72" s="128">
        <v>6395</v>
      </c>
      <c r="J72" s="121"/>
      <c r="K72" s="127">
        <v>24048</v>
      </c>
      <c r="L72" s="121"/>
      <c r="M72" s="128">
        <v>6395</v>
      </c>
    </row>
    <row r="73" spans="1:13" s="111" customFormat="1">
      <c r="A73" s="75" t="s">
        <v>24</v>
      </c>
      <c r="B73" s="75"/>
      <c r="C73" s="75"/>
      <c r="D73" s="75"/>
      <c r="E73" s="142"/>
      <c r="F73" s="72"/>
      <c r="G73" s="129">
        <f>81536-24048</f>
        <v>57488</v>
      </c>
      <c r="H73" s="121"/>
      <c r="I73" s="131">
        <v>96560</v>
      </c>
      <c r="J73" s="121"/>
      <c r="K73" s="129">
        <f>56778-24048</f>
        <v>32730</v>
      </c>
      <c r="L73" s="121"/>
      <c r="M73" s="131">
        <v>56673</v>
      </c>
    </row>
    <row r="74" spans="1:13" s="111" customFormat="1" ht="6" customHeight="1">
      <c r="A74" s="75"/>
      <c r="B74" s="75"/>
      <c r="C74" s="75"/>
      <c r="D74" s="75"/>
      <c r="E74" s="142"/>
      <c r="F74" s="72"/>
      <c r="G74" s="127"/>
      <c r="H74" s="121"/>
      <c r="I74" s="128"/>
      <c r="J74" s="121"/>
      <c r="K74" s="137"/>
      <c r="L74" s="121"/>
      <c r="M74" s="128"/>
    </row>
    <row r="75" spans="1:13" s="111" customFormat="1">
      <c r="A75" s="77" t="s">
        <v>25</v>
      </c>
      <c r="B75" s="75"/>
      <c r="C75" s="75"/>
      <c r="D75" s="75"/>
      <c r="E75" s="142"/>
      <c r="F75" s="72"/>
      <c r="G75" s="129">
        <f>SUM(G64:G73)</f>
        <v>5001452</v>
      </c>
      <c r="H75" s="121"/>
      <c r="I75" s="131">
        <f>SUM(I64:I73)</f>
        <v>4587569</v>
      </c>
      <c r="J75" s="121"/>
      <c r="K75" s="129">
        <f>SUM(K64:K73)</f>
        <v>3724189</v>
      </c>
      <c r="L75" s="121"/>
      <c r="M75" s="131">
        <f>SUM(M64:M73)</f>
        <v>3618409</v>
      </c>
    </row>
    <row r="76" spans="1:13" s="111" customFormat="1">
      <c r="A76" s="75"/>
      <c r="B76" s="75"/>
      <c r="C76" s="75"/>
      <c r="D76" s="75"/>
      <c r="E76" s="142"/>
      <c r="F76" s="72"/>
      <c r="G76" s="137"/>
      <c r="H76" s="121"/>
      <c r="I76" s="128"/>
      <c r="J76" s="121"/>
      <c r="K76" s="127"/>
      <c r="L76" s="121"/>
      <c r="M76" s="128"/>
    </row>
    <row r="77" spans="1:13" s="111" customFormat="1">
      <c r="A77" s="77" t="s">
        <v>26</v>
      </c>
      <c r="B77" s="75"/>
      <c r="C77" s="75"/>
      <c r="D77" s="75"/>
      <c r="E77" s="142"/>
      <c r="F77" s="72"/>
      <c r="G77" s="137"/>
      <c r="H77" s="121"/>
      <c r="I77" s="128"/>
      <c r="J77" s="121"/>
      <c r="K77" s="127"/>
      <c r="L77" s="121"/>
      <c r="M77" s="128"/>
    </row>
    <row r="78" spans="1:13" s="111" customFormat="1" ht="6" customHeight="1">
      <c r="A78" s="77"/>
      <c r="B78" s="75"/>
      <c r="C78" s="75"/>
      <c r="D78" s="75"/>
      <c r="E78" s="142"/>
      <c r="F78" s="72"/>
      <c r="G78" s="137"/>
      <c r="H78" s="121"/>
      <c r="I78" s="128"/>
      <c r="J78" s="121"/>
      <c r="K78" s="127"/>
      <c r="L78" s="121"/>
      <c r="M78" s="128"/>
    </row>
    <row r="79" spans="1:13" s="111" customFormat="1">
      <c r="A79" s="75" t="s">
        <v>97</v>
      </c>
      <c r="B79" s="75"/>
      <c r="C79" s="75"/>
      <c r="D79" s="75"/>
      <c r="E79" s="17"/>
      <c r="F79" s="72"/>
      <c r="G79" s="127">
        <v>965172</v>
      </c>
      <c r="H79" s="121"/>
      <c r="I79" s="128">
        <v>1025973</v>
      </c>
      <c r="J79" s="121"/>
      <c r="K79" s="127">
        <v>918628</v>
      </c>
      <c r="L79" s="121"/>
      <c r="M79" s="128">
        <v>980868</v>
      </c>
    </row>
    <row r="80" spans="1:13" s="111" customFormat="1">
      <c r="A80" s="75" t="s">
        <v>27</v>
      </c>
      <c r="B80" s="75"/>
      <c r="C80" s="75"/>
      <c r="D80" s="75"/>
      <c r="E80" s="17"/>
      <c r="F80" s="72"/>
      <c r="G80" s="127">
        <v>438099</v>
      </c>
      <c r="H80" s="121"/>
      <c r="I80" s="128">
        <v>417230</v>
      </c>
      <c r="J80" s="121"/>
      <c r="K80" s="127">
        <v>354846</v>
      </c>
      <c r="L80" s="121"/>
      <c r="M80" s="128">
        <v>350008</v>
      </c>
    </row>
    <row r="81" spans="1:13" s="111" customFormat="1">
      <c r="A81" s="75" t="s">
        <v>177</v>
      </c>
      <c r="B81" s="75"/>
      <c r="C81" s="75"/>
      <c r="D81" s="75"/>
      <c r="E81" s="17"/>
      <c r="F81" s="72"/>
      <c r="G81" s="127">
        <v>6388</v>
      </c>
      <c r="H81" s="121"/>
      <c r="I81" s="128">
        <v>6957</v>
      </c>
      <c r="J81" s="121"/>
      <c r="K81" s="127">
        <v>0</v>
      </c>
      <c r="L81" s="121"/>
      <c r="M81" s="128">
        <v>0</v>
      </c>
    </row>
    <row r="82" spans="1:13" s="111" customFormat="1" ht="18.75" customHeight="1">
      <c r="A82" s="75" t="s">
        <v>28</v>
      </c>
      <c r="B82" s="75"/>
      <c r="C82" s="75"/>
      <c r="D82" s="75"/>
      <c r="E82" s="142"/>
      <c r="F82" s="72"/>
      <c r="G82" s="129">
        <v>7322</v>
      </c>
      <c r="H82" s="121"/>
      <c r="I82" s="131">
        <v>7806</v>
      </c>
      <c r="J82" s="121"/>
      <c r="K82" s="129">
        <v>0</v>
      </c>
      <c r="L82" s="121"/>
      <c r="M82" s="131">
        <v>0</v>
      </c>
    </row>
    <row r="83" spans="1:13" ht="6" customHeight="1">
      <c r="A83" s="79"/>
      <c r="B83" s="79"/>
      <c r="C83" s="79"/>
      <c r="D83" s="79"/>
      <c r="E83" s="24"/>
      <c r="F83" s="19"/>
      <c r="G83" s="45"/>
      <c r="H83" s="54"/>
      <c r="I83" s="128"/>
      <c r="J83" s="54"/>
      <c r="K83" s="127"/>
      <c r="L83" s="54"/>
      <c r="M83" s="128"/>
    </row>
    <row r="84" spans="1:13">
      <c r="A84" s="78" t="s">
        <v>227</v>
      </c>
      <c r="B84" s="79"/>
      <c r="C84" s="79"/>
      <c r="D84" s="79"/>
      <c r="E84" s="24"/>
      <c r="F84" s="19"/>
      <c r="G84" s="51">
        <f>SUM(G79:G83)</f>
        <v>1416981</v>
      </c>
      <c r="H84" s="69"/>
      <c r="I84" s="131">
        <f>SUM(I79:I83)</f>
        <v>1457966</v>
      </c>
      <c r="J84" s="69"/>
      <c r="K84" s="129">
        <f>SUM(K79:K83)</f>
        <v>1273474</v>
      </c>
      <c r="L84" s="69"/>
      <c r="M84" s="131">
        <f>SUM(M79:M83)</f>
        <v>1330876</v>
      </c>
    </row>
    <row r="85" spans="1:13" ht="6" customHeight="1">
      <c r="A85" s="79"/>
      <c r="B85" s="79"/>
      <c r="C85" s="79"/>
      <c r="D85" s="79"/>
      <c r="E85" s="24"/>
      <c r="F85" s="19"/>
      <c r="G85" s="45"/>
      <c r="H85" s="69"/>
      <c r="I85" s="128"/>
      <c r="J85" s="69"/>
      <c r="K85" s="45"/>
      <c r="L85" s="69"/>
      <c r="M85" s="128"/>
    </row>
    <row r="86" spans="1:13" ht="18.75" customHeight="1">
      <c r="A86" s="78" t="s">
        <v>29</v>
      </c>
      <c r="B86" s="79"/>
      <c r="C86" s="79"/>
      <c r="D86" s="79"/>
      <c r="E86" s="24"/>
      <c r="F86" s="19"/>
      <c r="G86" s="51">
        <f>SUM(G75+G84)</f>
        <v>6418433</v>
      </c>
      <c r="H86" s="54"/>
      <c r="I86" s="131">
        <f>SUM(I75+I84)</f>
        <v>6045535</v>
      </c>
      <c r="J86" s="54"/>
      <c r="K86" s="51">
        <f>SUM(K75+K84)</f>
        <v>4997663</v>
      </c>
      <c r="L86" s="54"/>
      <c r="M86" s="131">
        <f>SUM(M75+M84)</f>
        <v>4949285</v>
      </c>
    </row>
    <row r="87" spans="1:13">
      <c r="A87" s="79"/>
      <c r="B87" s="79"/>
      <c r="C87" s="79"/>
      <c r="D87" s="79"/>
      <c r="E87" s="24"/>
      <c r="F87" s="19"/>
      <c r="G87" s="138"/>
      <c r="H87" s="54"/>
      <c r="I87" s="139"/>
      <c r="J87" s="54"/>
      <c r="K87" s="138"/>
      <c r="L87" s="54"/>
      <c r="M87" s="139"/>
    </row>
    <row r="88" spans="1:13">
      <c r="A88" s="79"/>
      <c r="B88" s="79"/>
      <c r="C88" s="79"/>
      <c r="D88" s="79"/>
      <c r="E88" s="24"/>
      <c r="F88" s="19"/>
      <c r="G88" s="138"/>
      <c r="H88" s="54"/>
      <c r="I88" s="139"/>
      <c r="J88" s="54"/>
      <c r="K88" s="138"/>
      <c r="L88" s="54"/>
      <c r="M88" s="139"/>
    </row>
    <row r="89" spans="1:13">
      <c r="A89" s="79"/>
      <c r="B89" s="79"/>
      <c r="C89" s="79"/>
      <c r="D89" s="79"/>
      <c r="E89" s="24"/>
      <c r="F89" s="19"/>
      <c r="G89" s="138"/>
      <c r="H89" s="54"/>
      <c r="I89" s="139"/>
      <c r="J89" s="54"/>
      <c r="K89" s="138"/>
      <c r="L89" s="54"/>
      <c r="M89" s="139"/>
    </row>
    <row r="90" spans="1:13">
      <c r="A90" s="79"/>
      <c r="B90" s="79"/>
      <c r="C90" s="79"/>
      <c r="D90" s="79"/>
      <c r="E90" s="24"/>
      <c r="F90" s="19"/>
      <c r="G90" s="25"/>
      <c r="H90" s="19"/>
      <c r="I90" s="94"/>
      <c r="J90" s="19"/>
      <c r="K90" s="25"/>
      <c r="L90" s="19"/>
      <c r="M90" s="94"/>
    </row>
    <row r="91" spans="1:13">
      <c r="A91" s="79"/>
      <c r="B91" s="79"/>
      <c r="C91" s="79"/>
      <c r="D91" s="79"/>
      <c r="E91" s="24"/>
      <c r="F91" s="19"/>
      <c r="G91" s="25"/>
      <c r="H91" s="19"/>
      <c r="I91" s="94"/>
      <c r="J91" s="19"/>
      <c r="K91" s="25"/>
      <c r="L91" s="19"/>
      <c r="M91" s="94"/>
    </row>
    <row r="92" spans="1:13">
      <c r="A92" s="79"/>
      <c r="B92" s="79"/>
      <c r="C92" s="79"/>
      <c r="D92" s="79"/>
      <c r="E92" s="24"/>
      <c r="F92" s="19"/>
      <c r="G92" s="25"/>
      <c r="H92" s="19"/>
      <c r="I92" s="94"/>
      <c r="J92" s="19"/>
      <c r="K92" s="25"/>
      <c r="L92" s="19"/>
      <c r="M92" s="94"/>
    </row>
    <row r="93" spans="1:13">
      <c r="A93" s="79"/>
      <c r="B93" s="79"/>
      <c r="C93" s="79"/>
      <c r="D93" s="79"/>
      <c r="E93" s="24"/>
      <c r="F93" s="19"/>
      <c r="G93" s="25"/>
      <c r="H93" s="19"/>
      <c r="I93" s="94"/>
      <c r="J93" s="19"/>
      <c r="K93" s="25"/>
      <c r="L93" s="19"/>
      <c r="M93" s="94"/>
    </row>
    <row r="94" spans="1:13">
      <c r="A94" s="79"/>
      <c r="B94" s="79"/>
      <c r="C94" s="79"/>
      <c r="D94" s="79"/>
      <c r="E94" s="24"/>
      <c r="F94" s="19"/>
      <c r="G94" s="25"/>
      <c r="H94" s="19"/>
      <c r="I94" s="94"/>
      <c r="J94" s="19"/>
      <c r="K94" s="25"/>
      <c r="L94" s="19"/>
      <c r="M94" s="94"/>
    </row>
    <row r="95" spans="1:13" ht="17.45" customHeight="1">
      <c r="A95" s="79"/>
      <c r="B95" s="79"/>
      <c r="C95" s="79"/>
      <c r="D95" s="79"/>
      <c r="E95" s="24"/>
      <c r="F95" s="19"/>
      <c r="G95" s="25"/>
      <c r="H95" s="19"/>
      <c r="I95" s="94"/>
      <c r="J95" s="19"/>
      <c r="K95" s="25"/>
      <c r="L95" s="19"/>
      <c r="M95" s="94"/>
    </row>
    <row r="96" spans="1:13" ht="29.25" customHeight="1">
      <c r="A96" s="79"/>
      <c r="B96" s="79"/>
      <c r="C96" s="79"/>
      <c r="D96" s="79"/>
      <c r="E96" s="24"/>
      <c r="F96" s="19"/>
      <c r="G96" s="25"/>
      <c r="H96" s="19"/>
      <c r="I96" s="94"/>
      <c r="J96" s="19"/>
      <c r="K96" s="25"/>
      <c r="L96" s="19"/>
      <c r="M96" s="94"/>
    </row>
    <row r="97" spans="1:13" ht="21.95" customHeight="1">
      <c r="A97" s="76" t="s">
        <v>78</v>
      </c>
      <c r="B97" s="76"/>
      <c r="C97" s="76"/>
      <c r="D97" s="76"/>
      <c r="E97" s="64"/>
      <c r="F97" s="30"/>
      <c r="G97" s="8"/>
      <c r="H97" s="71"/>
      <c r="I97" s="92"/>
      <c r="J97" s="21"/>
      <c r="K97" s="21"/>
      <c r="L97" s="21"/>
      <c r="M97" s="92"/>
    </row>
    <row r="98" spans="1:13" s="68" customFormat="1" ht="21.75" customHeight="1">
      <c r="A98" s="81" t="str">
        <f>A1</f>
        <v>บริษัท ทีโอเอ เพ้นท์ (ประเทศไทย) จำกัด (มหาชน)</v>
      </c>
      <c r="B98" s="75"/>
      <c r="C98" s="75"/>
      <c r="D98" s="75"/>
      <c r="E98" s="60"/>
      <c r="F98" s="16"/>
      <c r="G98" s="7"/>
      <c r="H98" s="16"/>
      <c r="I98" s="85"/>
      <c r="J98" s="16"/>
      <c r="K98" s="7"/>
      <c r="L98" s="16"/>
      <c r="M98" s="85"/>
    </row>
    <row r="99" spans="1:13" s="68" customFormat="1" ht="21.75" customHeight="1">
      <c r="A99" s="77" t="s">
        <v>219</v>
      </c>
      <c r="B99" s="77"/>
      <c r="C99" s="75"/>
      <c r="D99" s="75"/>
      <c r="E99" s="60"/>
      <c r="F99" s="16"/>
      <c r="G99" s="7"/>
      <c r="H99" s="16"/>
      <c r="I99" s="85"/>
      <c r="J99" s="16"/>
      <c r="K99" s="7"/>
      <c r="L99" s="16"/>
      <c r="M99" s="85"/>
    </row>
    <row r="100" spans="1:13" s="68" customFormat="1" ht="21.75" customHeight="1">
      <c r="A100" s="82" t="str">
        <f>A3</f>
        <v>ณ วันที่ 30 มิถุนายน พ.ศ. 2565</v>
      </c>
      <c r="B100" s="76"/>
      <c r="C100" s="76"/>
      <c r="D100" s="76"/>
      <c r="E100" s="64"/>
      <c r="F100" s="30"/>
      <c r="G100" s="8"/>
      <c r="H100" s="30"/>
      <c r="I100" s="86"/>
      <c r="J100" s="30"/>
      <c r="K100" s="8"/>
      <c r="L100" s="30"/>
      <c r="M100" s="86"/>
    </row>
    <row r="101" spans="1:13">
      <c r="A101" s="78"/>
      <c r="B101" s="78"/>
      <c r="C101" s="79"/>
      <c r="D101" s="79"/>
      <c r="E101" s="24"/>
      <c r="F101" s="19"/>
      <c r="G101" s="9"/>
      <c r="H101" s="19"/>
      <c r="I101" s="87"/>
      <c r="J101" s="19"/>
      <c r="K101" s="9"/>
      <c r="L101" s="19"/>
      <c r="M101" s="87"/>
    </row>
    <row r="102" spans="1:13" s="57" customFormat="1" ht="20.45" customHeight="1">
      <c r="A102" s="77" t="s">
        <v>0</v>
      </c>
      <c r="B102" s="75"/>
      <c r="C102" s="75"/>
      <c r="D102" s="75"/>
      <c r="E102" s="17"/>
      <c r="F102" s="16"/>
      <c r="G102" s="198" t="s">
        <v>1</v>
      </c>
      <c r="H102" s="198"/>
      <c r="I102" s="198"/>
      <c r="J102" s="16"/>
      <c r="K102" s="198" t="s">
        <v>2</v>
      </c>
      <c r="L102" s="198"/>
      <c r="M102" s="198"/>
    </row>
    <row r="103" spans="1:13" s="57" customFormat="1" ht="18.75">
      <c r="A103" s="77"/>
      <c r="B103" s="77"/>
      <c r="C103" s="75"/>
      <c r="D103" s="75"/>
      <c r="E103" s="17"/>
      <c r="F103" s="16"/>
      <c r="G103" s="10" t="s">
        <v>3</v>
      </c>
      <c r="H103" s="16"/>
      <c r="I103" s="88" t="s">
        <v>91</v>
      </c>
      <c r="J103" s="16"/>
      <c r="K103" s="10" t="s">
        <v>3</v>
      </c>
      <c r="L103" s="16"/>
      <c r="M103" s="88" t="s">
        <v>91</v>
      </c>
    </row>
    <row r="104" spans="1:13" s="57" customFormat="1" ht="18.75">
      <c r="A104" s="77"/>
      <c r="B104" s="77"/>
      <c r="C104" s="75"/>
      <c r="D104" s="75"/>
      <c r="E104" s="17"/>
      <c r="F104" s="16"/>
      <c r="G104" s="180" t="s">
        <v>202</v>
      </c>
      <c r="H104" s="181"/>
      <c r="I104" s="180" t="s">
        <v>77</v>
      </c>
      <c r="J104" s="181"/>
      <c r="K104" s="180" t="s">
        <v>202</v>
      </c>
      <c r="L104" s="16"/>
      <c r="M104" s="88" t="s">
        <v>77</v>
      </c>
    </row>
    <row r="105" spans="1:13" s="57" customFormat="1" ht="18.75">
      <c r="A105" s="77"/>
      <c r="B105" s="75"/>
      <c r="C105" s="75"/>
      <c r="D105" s="75"/>
      <c r="E105" s="17"/>
      <c r="F105" s="42"/>
      <c r="G105" s="11" t="s">
        <v>171</v>
      </c>
      <c r="H105" s="26"/>
      <c r="I105" s="89" t="s">
        <v>140</v>
      </c>
      <c r="J105" s="26"/>
      <c r="K105" s="11" t="s">
        <v>171</v>
      </c>
      <c r="L105" s="26"/>
      <c r="M105" s="89" t="s">
        <v>140</v>
      </c>
    </row>
    <row r="106" spans="1:13" s="57" customFormat="1" ht="18.75">
      <c r="A106" s="78"/>
      <c r="B106" s="79"/>
      <c r="C106" s="79"/>
      <c r="D106" s="27"/>
      <c r="E106" s="66"/>
      <c r="F106" s="16"/>
      <c r="G106" s="31" t="s">
        <v>38</v>
      </c>
      <c r="H106" s="42"/>
      <c r="I106" s="90" t="s">
        <v>38</v>
      </c>
      <c r="J106" s="42"/>
      <c r="K106" s="31" t="s">
        <v>38</v>
      </c>
      <c r="L106" s="42"/>
      <c r="M106" s="90" t="s">
        <v>38</v>
      </c>
    </row>
    <row r="107" spans="1:13" s="57" customFormat="1" ht="6" customHeight="1">
      <c r="A107" s="78"/>
      <c r="B107" s="79"/>
      <c r="C107" s="79"/>
      <c r="D107" s="27"/>
      <c r="E107" s="66"/>
      <c r="F107" s="16"/>
      <c r="G107" s="12"/>
      <c r="H107" s="16"/>
      <c r="I107" s="85"/>
      <c r="J107" s="16"/>
      <c r="K107" s="12"/>
      <c r="L107" s="42"/>
      <c r="M107" s="89"/>
    </row>
    <row r="108" spans="1:13" s="111" customFormat="1" ht="18.75">
      <c r="A108" s="77" t="s">
        <v>178</v>
      </c>
      <c r="B108" s="75"/>
      <c r="C108" s="75"/>
      <c r="D108" s="75"/>
      <c r="F108" s="72"/>
      <c r="G108" s="73"/>
      <c r="H108" s="72"/>
      <c r="I108" s="85"/>
      <c r="J108" s="72"/>
      <c r="K108" s="73"/>
      <c r="L108" s="72"/>
      <c r="M108" s="85"/>
    </row>
    <row r="109" spans="1:13" s="111" customFormat="1" ht="6" customHeight="1">
      <c r="A109" s="75"/>
      <c r="B109" s="75"/>
      <c r="C109" s="75"/>
      <c r="D109" s="75"/>
      <c r="F109" s="72"/>
      <c r="G109" s="73"/>
      <c r="H109" s="72"/>
      <c r="I109" s="85"/>
      <c r="J109" s="72"/>
      <c r="K109" s="73"/>
      <c r="L109" s="72"/>
      <c r="M109" s="85"/>
    </row>
    <row r="110" spans="1:13" s="111" customFormat="1" ht="18.75" customHeight="1">
      <c r="A110" s="77" t="s">
        <v>30</v>
      </c>
      <c r="B110" s="75"/>
      <c r="C110" s="75"/>
      <c r="D110" s="75"/>
      <c r="F110" s="72"/>
      <c r="G110" s="73"/>
      <c r="H110" s="72"/>
      <c r="I110" s="85"/>
      <c r="J110" s="72"/>
      <c r="K110" s="73"/>
      <c r="L110" s="72"/>
      <c r="M110" s="85"/>
    </row>
    <row r="111" spans="1:13" s="111" customFormat="1" ht="6" customHeight="1">
      <c r="A111" s="75"/>
      <c r="B111" s="75"/>
      <c r="C111" s="75"/>
      <c r="D111" s="75"/>
      <c r="F111" s="72"/>
      <c r="G111" s="73"/>
      <c r="H111" s="72"/>
      <c r="I111" s="85"/>
      <c r="J111" s="72"/>
      <c r="K111" s="73"/>
      <c r="L111" s="72"/>
      <c r="M111" s="85"/>
    </row>
    <row r="112" spans="1:13" s="111" customFormat="1" ht="18.75">
      <c r="A112" s="75" t="s">
        <v>31</v>
      </c>
      <c r="B112" s="77"/>
      <c r="C112" s="75"/>
      <c r="D112" s="75"/>
      <c r="E112" s="17"/>
      <c r="F112" s="72"/>
      <c r="G112" s="73"/>
      <c r="H112" s="72"/>
      <c r="I112" s="85"/>
      <c r="J112" s="72"/>
      <c r="K112" s="73"/>
      <c r="L112" s="72"/>
      <c r="M112" s="85"/>
    </row>
    <row r="113" spans="1:13" s="111" customFormat="1" ht="18.75">
      <c r="A113" s="75"/>
      <c r="B113" s="75" t="s">
        <v>32</v>
      </c>
      <c r="C113" s="75"/>
      <c r="D113" s="75"/>
      <c r="E113" s="57"/>
      <c r="F113" s="72"/>
      <c r="G113" s="73"/>
      <c r="H113" s="72"/>
      <c r="I113" s="85"/>
      <c r="J113" s="72"/>
      <c r="K113" s="73"/>
      <c r="L113" s="72"/>
      <c r="M113" s="85"/>
    </row>
    <row r="114" spans="1:13" s="111" customFormat="1" ht="18.75">
      <c r="A114" s="75"/>
      <c r="B114" s="75"/>
      <c r="C114" s="75" t="s">
        <v>76</v>
      </c>
      <c r="D114" s="75"/>
      <c r="E114" s="57"/>
      <c r="F114" s="144"/>
      <c r="G114" s="73"/>
      <c r="H114" s="72"/>
      <c r="I114" s="85"/>
      <c r="J114" s="72"/>
      <c r="K114" s="73"/>
      <c r="L114" s="72"/>
      <c r="M114" s="85"/>
    </row>
    <row r="115" spans="1:13" s="111" customFormat="1" ht="19.5" thickBot="1">
      <c r="A115" s="68"/>
      <c r="B115" s="77"/>
      <c r="C115" s="75"/>
      <c r="D115" s="75" t="s">
        <v>75</v>
      </c>
      <c r="E115" s="57"/>
      <c r="F115" s="72"/>
      <c r="G115" s="120">
        <v>2029000000</v>
      </c>
      <c r="H115" s="121"/>
      <c r="I115" s="122">
        <v>2029000000</v>
      </c>
      <c r="J115" s="121"/>
      <c r="K115" s="120">
        <v>2029000000</v>
      </c>
      <c r="L115" s="121"/>
      <c r="M115" s="122">
        <v>2029000000</v>
      </c>
    </row>
    <row r="116" spans="1:13" s="111" customFormat="1" ht="6" customHeight="1" thickTop="1">
      <c r="A116" s="68"/>
      <c r="B116" s="77"/>
      <c r="C116" s="75"/>
      <c r="D116" s="75"/>
      <c r="E116" s="57"/>
      <c r="F116" s="72"/>
      <c r="G116" s="123"/>
      <c r="H116" s="121"/>
      <c r="I116" s="124"/>
      <c r="J116" s="121"/>
      <c r="K116" s="123"/>
      <c r="L116" s="121"/>
      <c r="M116" s="124"/>
    </row>
    <row r="117" spans="1:13" s="111" customFormat="1" ht="18.75">
      <c r="A117" s="75"/>
      <c r="B117" s="75" t="s">
        <v>33</v>
      </c>
      <c r="C117" s="77"/>
      <c r="D117" s="75"/>
      <c r="E117" s="57"/>
      <c r="F117" s="72"/>
      <c r="G117" s="125"/>
      <c r="H117" s="121"/>
      <c r="I117" s="126"/>
      <c r="J117" s="121"/>
      <c r="K117" s="125"/>
      <c r="L117" s="121"/>
      <c r="M117" s="126"/>
    </row>
    <row r="118" spans="1:13" s="111" customFormat="1" ht="18.75">
      <c r="A118" s="75"/>
      <c r="B118" s="75"/>
      <c r="C118" s="75" t="s">
        <v>76</v>
      </c>
      <c r="D118" s="75"/>
      <c r="E118" s="57"/>
      <c r="F118" s="72"/>
      <c r="G118" s="125"/>
      <c r="H118" s="121"/>
      <c r="I118" s="126"/>
      <c r="J118" s="121"/>
      <c r="K118" s="125"/>
      <c r="L118" s="121"/>
      <c r="M118" s="126"/>
    </row>
    <row r="119" spans="1:13" s="111" customFormat="1" ht="18.75">
      <c r="A119" s="75"/>
      <c r="B119" s="75"/>
      <c r="C119" s="77"/>
      <c r="D119" s="75" t="s">
        <v>80</v>
      </c>
      <c r="E119" s="57"/>
      <c r="F119" s="72"/>
      <c r="G119" s="127">
        <v>2029000</v>
      </c>
      <c r="H119" s="121"/>
      <c r="I119" s="128">
        <v>2029000</v>
      </c>
      <c r="J119" s="121"/>
      <c r="K119" s="127">
        <v>2029000</v>
      </c>
      <c r="L119" s="121"/>
      <c r="M119" s="128">
        <v>2029000</v>
      </c>
    </row>
    <row r="120" spans="1:13" s="111" customFormat="1" ht="18.75">
      <c r="A120" s="75" t="s">
        <v>105</v>
      </c>
      <c r="B120" s="75"/>
      <c r="C120" s="75"/>
      <c r="D120" s="75"/>
      <c r="E120" s="57"/>
      <c r="F120" s="72"/>
      <c r="G120" s="127">
        <v>5761533</v>
      </c>
      <c r="H120" s="121"/>
      <c r="I120" s="128">
        <v>5761533</v>
      </c>
      <c r="J120" s="121"/>
      <c r="K120" s="127">
        <v>5761533</v>
      </c>
      <c r="L120" s="121"/>
      <c r="M120" s="128">
        <v>5761533</v>
      </c>
    </row>
    <row r="121" spans="1:13" s="111" customFormat="1" ht="18.75">
      <c r="A121" s="75" t="s">
        <v>39</v>
      </c>
      <c r="B121" s="75"/>
      <c r="C121" s="75"/>
      <c r="D121" s="75"/>
      <c r="E121" s="57"/>
      <c r="F121" s="145"/>
      <c r="G121" s="127"/>
      <c r="H121" s="121"/>
      <c r="I121" s="128"/>
      <c r="J121" s="121"/>
      <c r="K121" s="127"/>
      <c r="L121" s="121"/>
      <c r="M121" s="128"/>
    </row>
    <row r="122" spans="1:13" s="111" customFormat="1" ht="18.75">
      <c r="A122" s="68"/>
      <c r="B122" s="146" t="s">
        <v>106</v>
      </c>
      <c r="C122" s="146"/>
      <c r="D122" s="146"/>
      <c r="E122" s="17"/>
      <c r="F122" s="145"/>
      <c r="G122" s="127">
        <v>202900</v>
      </c>
      <c r="H122" s="121"/>
      <c r="I122" s="128">
        <v>202900</v>
      </c>
      <c r="J122" s="121"/>
      <c r="K122" s="127">
        <v>202900</v>
      </c>
      <c r="L122" s="121"/>
      <c r="M122" s="128">
        <v>202900</v>
      </c>
    </row>
    <row r="123" spans="1:13" s="111" customFormat="1" ht="18.75">
      <c r="A123" s="68"/>
      <c r="B123" s="146" t="s">
        <v>34</v>
      </c>
      <c r="C123" s="147"/>
      <c r="D123" s="147"/>
      <c r="E123" s="57"/>
      <c r="F123" s="145"/>
      <c r="G123" s="127">
        <v>5502428</v>
      </c>
      <c r="H123" s="121"/>
      <c r="I123" s="128">
        <v>5110080</v>
      </c>
      <c r="J123" s="121"/>
      <c r="K123" s="127">
        <v>5388180</v>
      </c>
      <c r="L123" s="121"/>
      <c r="M123" s="128">
        <v>4896174</v>
      </c>
    </row>
    <row r="124" spans="1:13" s="111" customFormat="1" ht="18.75">
      <c r="A124" s="146" t="s">
        <v>35</v>
      </c>
      <c r="B124" s="146"/>
      <c r="C124" s="147"/>
      <c r="D124" s="147"/>
      <c r="F124" s="72"/>
      <c r="G124" s="129">
        <v>-793502</v>
      </c>
      <c r="H124" s="121"/>
      <c r="I124" s="130">
        <v>-816725</v>
      </c>
      <c r="J124" s="121"/>
      <c r="K124" s="129">
        <v>-79346</v>
      </c>
      <c r="L124" s="121"/>
      <c r="M124" s="130">
        <v>-79346</v>
      </c>
    </row>
    <row r="125" spans="1:13" s="111" customFormat="1" ht="6" customHeight="1">
      <c r="A125" s="146"/>
      <c r="B125" s="146"/>
      <c r="C125" s="147"/>
      <c r="D125" s="147"/>
      <c r="F125" s="72"/>
      <c r="G125" s="123"/>
      <c r="H125" s="121"/>
      <c r="I125" s="124"/>
      <c r="J125" s="121"/>
      <c r="K125" s="123"/>
      <c r="L125" s="121"/>
      <c r="M125" s="124"/>
    </row>
    <row r="126" spans="1:13" s="111" customFormat="1" ht="18.75">
      <c r="A126" s="148" t="s">
        <v>81</v>
      </c>
      <c r="B126" s="146"/>
      <c r="C126" s="149"/>
      <c r="D126" s="149"/>
      <c r="F126" s="72"/>
      <c r="G126" s="127">
        <f>SUM(G119:G124)</f>
        <v>12702359</v>
      </c>
      <c r="H126" s="121"/>
      <c r="I126" s="128">
        <f>SUM(I119:I124)</f>
        <v>12286788</v>
      </c>
      <c r="J126" s="121"/>
      <c r="K126" s="127">
        <f>SUM(K119:K124)</f>
        <v>13302267</v>
      </c>
      <c r="L126" s="121"/>
      <c r="M126" s="128">
        <f>SUM(M119:M124)</f>
        <v>12810261</v>
      </c>
    </row>
    <row r="127" spans="1:13" s="111" customFormat="1" ht="18.75">
      <c r="A127" s="148" t="s">
        <v>82</v>
      </c>
      <c r="B127" s="146"/>
      <c r="C127" s="146"/>
      <c r="D127" s="146"/>
      <c r="F127" s="72"/>
      <c r="G127" s="129">
        <v>516193</v>
      </c>
      <c r="H127" s="121"/>
      <c r="I127" s="131">
        <v>164274</v>
      </c>
      <c r="J127" s="121"/>
      <c r="K127" s="132">
        <v>0</v>
      </c>
      <c r="L127" s="121"/>
      <c r="M127" s="131">
        <v>0</v>
      </c>
    </row>
    <row r="128" spans="1:13" s="111" customFormat="1" ht="6" customHeight="1">
      <c r="A128" s="75"/>
      <c r="B128" s="75"/>
      <c r="C128" s="150"/>
      <c r="D128" s="150"/>
      <c r="F128" s="72"/>
      <c r="G128" s="133"/>
      <c r="H128" s="121"/>
      <c r="I128" s="126"/>
      <c r="J128" s="121"/>
      <c r="K128" s="133"/>
      <c r="L128" s="121"/>
      <c r="M128" s="126"/>
    </row>
    <row r="129" spans="1:13" s="111" customFormat="1" ht="18.75">
      <c r="A129" s="77" t="s">
        <v>36</v>
      </c>
      <c r="B129" s="75"/>
      <c r="C129" s="150"/>
      <c r="D129" s="150"/>
      <c r="F129" s="72"/>
      <c r="G129" s="129">
        <f>SUM(G126:G128)</f>
        <v>13218552</v>
      </c>
      <c r="H129" s="121"/>
      <c r="I129" s="131">
        <f>SUM(I126:I128)</f>
        <v>12451062</v>
      </c>
      <c r="J129" s="121"/>
      <c r="K129" s="129">
        <f>SUM(K126:K128)</f>
        <v>13302267</v>
      </c>
      <c r="L129" s="121"/>
      <c r="M129" s="131">
        <f>SUM(M126:M128)</f>
        <v>12810261</v>
      </c>
    </row>
    <row r="130" spans="1:13" s="111" customFormat="1" ht="6" customHeight="1">
      <c r="A130" s="75"/>
      <c r="B130" s="75"/>
      <c r="C130" s="150"/>
      <c r="D130" s="150"/>
      <c r="F130" s="72"/>
      <c r="G130" s="133"/>
      <c r="H130" s="121"/>
      <c r="I130" s="126"/>
      <c r="J130" s="121"/>
      <c r="K130" s="133"/>
      <c r="L130" s="121"/>
      <c r="M130" s="126"/>
    </row>
    <row r="131" spans="1:13" s="111" customFormat="1" ht="19.5" customHeight="1" thickBot="1">
      <c r="A131" s="77" t="s">
        <v>37</v>
      </c>
      <c r="B131" s="75"/>
      <c r="C131" s="150"/>
      <c r="D131" s="150"/>
      <c r="F131" s="72"/>
      <c r="G131" s="134">
        <f>SUM(G86+G129)</f>
        <v>19636985</v>
      </c>
      <c r="H131" s="121"/>
      <c r="I131" s="135">
        <f>SUM(I86+I129)</f>
        <v>18496597</v>
      </c>
      <c r="J131" s="121"/>
      <c r="K131" s="134">
        <f>SUM(K86+K129)</f>
        <v>18299930</v>
      </c>
      <c r="L131" s="121"/>
      <c r="M131" s="135">
        <f>SUM(M86+M129)</f>
        <v>17759546</v>
      </c>
    </row>
    <row r="132" spans="1:13" ht="19.5" thickTop="1">
      <c r="A132" s="79"/>
      <c r="B132" s="79"/>
      <c r="C132" s="80"/>
      <c r="D132" s="80"/>
      <c r="F132" s="19"/>
      <c r="G132" s="136"/>
      <c r="H132" s="54"/>
      <c r="I132" s="136"/>
      <c r="J132" s="54"/>
      <c r="K132" s="136"/>
      <c r="L132" s="54"/>
      <c r="M132" s="136"/>
    </row>
    <row r="133" spans="1:13" ht="18.75">
      <c r="A133" s="79"/>
      <c r="B133" s="79"/>
      <c r="C133" s="80"/>
      <c r="D133" s="80"/>
      <c r="F133" s="20"/>
      <c r="G133" s="55"/>
      <c r="H133" s="55"/>
      <c r="I133" s="55"/>
      <c r="J133" s="55"/>
      <c r="K133" s="55"/>
      <c r="L133" s="55"/>
      <c r="M133" s="55"/>
    </row>
    <row r="134" spans="1:13" ht="18.75">
      <c r="A134" s="79"/>
      <c r="B134" s="79"/>
      <c r="C134" s="80"/>
      <c r="D134" s="80"/>
      <c r="F134" s="19"/>
      <c r="G134" s="47"/>
      <c r="H134" s="54"/>
      <c r="I134" s="124"/>
      <c r="J134" s="54"/>
      <c r="K134" s="47"/>
      <c r="L134" s="54"/>
      <c r="M134" s="124"/>
    </row>
    <row r="135" spans="1:13" ht="18.75">
      <c r="A135" s="79"/>
      <c r="B135" s="79"/>
      <c r="C135" s="80"/>
      <c r="D135" s="80"/>
      <c r="F135" s="19"/>
      <c r="G135" s="9"/>
      <c r="H135" s="19"/>
      <c r="I135" s="87"/>
      <c r="J135" s="19"/>
      <c r="K135" s="9"/>
      <c r="L135" s="19"/>
      <c r="M135" s="87"/>
    </row>
    <row r="136" spans="1:13" ht="18.75">
      <c r="A136" s="79"/>
      <c r="B136" s="79"/>
      <c r="C136" s="80"/>
      <c r="D136" s="80"/>
      <c r="F136" s="19"/>
      <c r="G136" s="9"/>
      <c r="H136" s="19"/>
      <c r="I136" s="87"/>
      <c r="J136" s="19"/>
      <c r="K136" s="9"/>
      <c r="L136" s="19"/>
      <c r="M136" s="87"/>
    </row>
    <row r="137" spans="1:13" ht="18.75">
      <c r="A137" s="79"/>
      <c r="B137" s="79"/>
      <c r="C137" s="80"/>
      <c r="D137" s="80"/>
      <c r="F137" s="19"/>
      <c r="G137" s="9"/>
      <c r="H137" s="19"/>
      <c r="I137" s="87"/>
      <c r="J137" s="19"/>
      <c r="K137" s="9"/>
      <c r="L137" s="19"/>
      <c r="M137" s="87"/>
    </row>
    <row r="138" spans="1:13" ht="18.75">
      <c r="A138" s="79"/>
      <c r="B138" s="79"/>
      <c r="C138" s="80"/>
      <c r="D138" s="80"/>
      <c r="F138" s="19"/>
      <c r="G138" s="9"/>
      <c r="H138" s="19"/>
      <c r="I138" s="87"/>
      <c r="J138" s="19"/>
      <c r="K138" s="9"/>
      <c r="L138" s="19"/>
      <c r="M138" s="87"/>
    </row>
    <row r="139" spans="1:13" ht="18.75">
      <c r="A139" s="79"/>
      <c r="B139" s="79"/>
      <c r="C139" s="80"/>
      <c r="D139" s="80"/>
      <c r="F139" s="19"/>
      <c r="G139" s="9"/>
      <c r="H139" s="19"/>
      <c r="I139" s="87"/>
      <c r="J139" s="19"/>
      <c r="K139" s="9"/>
      <c r="L139" s="19"/>
      <c r="M139" s="87"/>
    </row>
    <row r="140" spans="1:13" ht="18.75">
      <c r="A140" s="79"/>
      <c r="B140" s="79"/>
      <c r="C140" s="80"/>
      <c r="D140" s="80"/>
      <c r="F140" s="19"/>
      <c r="G140" s="9"/>
      <c r="H140" s="19"/>
      <c r="I140" s="87"/>
      <c r="J140" s="19"/>
      <c r="K140" s="9"/>
      <c r="L140" s="19"/>
      <c r="M140" s="87"/>
    </row>
    <row r="141" spans="1:13" ht="18.75">
      <c r="A141" s="79"/>
      <c r="B141" s="23"/>
      <c r="C141" s="28"/>
      <c r="D141" s="28"/>
      <c r="F141" s="19"/>
      <c r="G141" s="9"/>
      <c r="H141" s="19"/>
      <c r="I141" s="87"/>
      <c r="J141" s="19"/>
      <c r="K141" s="9"/>
      <c r="L141" s="19"/>
      <c r="M141" s="87"/>
    </row>
    <row r="142" spans="1:13" ht="22.35" customHeight="1">
      <c r="A142" s="79"/>
      <c r="B142" s="23"/>
      <c r="C142" s="28"/>
      <c r="D142" s="28"/>
      <c r="F142" s="19"/>
      <c r="G142" s="9"/>
      <c r="H142" s="19"/>
      <c r="I142" s="87"/>
      <c r="J142" s="19"/>
      <c r="K142" s="9"/>
      <c r="L142" s="19"/>
      <c r="M142" s="87"/>
    </row>
    <row r="143" spans="1:13" ht="18.75" customHeight="1">
      <c r="A143" s="79"/>
      <c r="B143" s="23"/>
      <c r="C143" s="28"/>
      <c r="D143" s="28"/>
      <c r="F143" s="19"/>
      <c r="G143" s="9"/>
      <c r="H143" s="19"/>
      <c r="I143" s="87"/>
      <c r="J143" s="19"/>
      <c r="K143" s="9"/>
      <c r="L143" s="19"/>
      <c r="M143" s="87"/>
    </row>
    <row r="144" spans="1:13" ht="21.75" customHeight="1">
      <c r="A144" s="79"/>
      <c r="B144" s="23"/>
      <c r="C144" s="28"/>
      <c r="D144" s="28"/>
      <c r="F144" s="19"/>
      <c r="G144" s="9"/>
      <c r="H144" s="19"/>
      <c r="I144" s="87"/>
      <c r="J144" s="19"/>
      <c r="K144" s="9"/>
      <c r="L144" s="19"/>
      <c r="M144" s="87"/>
    </row>
    <row r="145" spans="1:13" s="1" customFormat="1" ht="21.95" customHeight="1">
      <c r="A145" s="76" t="s">
        <v>78</v>
      </c>
      <c r="B145" s="3"/>
      <c r="C145" s="4"/>
      <c r="D145" s="4"/>
      <c r="E145" s="5"/>
      <c r="F145" s="5"/>
      <c r="G145" s="6"/>
      <c r="H145" s="6"/>
      <c r="I145" s="95"/>
      <c r="J145" s="5"/>
      <c r="K145" s="6"/>
      <c r="L145" s="6"/>
      <c r="M145" s="95"/>
    </row>
  </sheetData>
  <mergeCells count="6">
    <mergeCell ref="G102:I102"/>
    <mergeCell ref="K102:M102"/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dimension ref="A1:M71"/>
  <sheetViews>
    <sheetView topLeftCell="D19" zoomScaleNormal="100" zoomScaleSheetLayoutView="100" zoomScalePageLayoutView="72" workbookViewId="0">
      <selection activeCell="T100" sqref="T100"/>
    </sheetView>
  </sheetViews>
  <sheetFormatPr defaultColWidth="8.875" defaultRowHeight="18" customHeight="1"/>
  <cols>
    <col min="1" max="3" width="1.75" style="27" customWidth="1"/>
    <col min="4" max="4" width="46" style="27" customWidth="1"/>
    <col min="5" max="5" width="7.75" style="20" customWidth="1"/>
    <col min="6" max="6" width="0.75" style="27" customWidth="1"/>
    <col min="7" max="7" width="14.25" style="27" customWidth="1"/>
    <col min="8" max="8" width="0.75" style="27" customWidth="1"/>
    <col min="9" max="9" width="14.25" style="27" customWidth="1"/>
    <col min="10" max="10" width="0.75" style="27" customWidth="1"/>
    <col min="11" max="11" width="14.25" style="27" customWidth="1"/>
    <col min="12" max="12" width="0.75" style="27" customWidth="1"/>
    <col min="13" max="13" width="14.25" style="27" customWidth="1"/>
    <col min="14" max="16384" width="8.875" style="57"/>
  </cols>
  <sheetData>
    <row r="1" spans="1:13" s="68" customFormat="1" ht="18.95" customHeight="1">
      <c r="A1" s="59" t="s">
        <v>89</v>
      </c>
      <c r="B1" s="15"/>
      <c r="C1" s="15"/>
      <c r="D1" s="15"/>
      <c r="E1" s="60"/>
      <c r="F1" s="16"/>
      <c r="G1" s="7"/>
      <c r="H1" s="16"/>
      <c r="I1" s="7"/>
      <c r="J1" s="16"/>
      <c r="K1" s="7"/>
      <c r="L1" s="16"/>
      <c r="M1" s="7"/>
    </row>
    <row r="2" spans="1:13" s="68" customFormat="1" ht="18.95" customHeight="1">
      <c r="A2" s="61" t="s">
        <v>220</v>
      </c>
      <c r="B2" s="61"/>
      <c r="C2" s="15"/>
      <c r="D2" s="15"/>
      <c r="E2" s="60"/>
      <c r="F2" s="16"/>
      <c r="G2" s="7"/>
      <c r="H2" s="16"/>
      <c r="I2" s="7"/>
      <c r="J2" s="16"/>
      <c r="K2" s="7"/>
      <c r="L2" s="16"/>
      <c r="M2" s="7"/>
    </row>
    <row r="3" spans="1:13" s="68" customFormat="1" ht="18.95" customHeight="1">
      <c r="A3" s="179" t="s">
        <v>203</v>
      </c>
      <c r="B3" s="63"/>
      <c r="C3" s="63"/>
      <c r="D3" s="63"/>
      <c r="E3" s="64"/>
      <c r="F3" s="30"/>
      <c r="G3" s="8"/>
      <c r="H3" s="30"/>
      <c r="I3" s="8"/>
      <c r="J3" s="30"/>
      <c r="K3" s="8"/>
      <c r="L3" s="30"/>
      <c r="M3" s="8"/>
    </row>
    <row r="4" spans="1:13" s="68" customFormat="1" ht="18.95" customHeight="1">
      <c r="A4" s="22"/>
      <c r="B4" s="23"/>
      <c r="C4" s="23"/>
      <c r="D4" s="23"/>
      <c r="E4" s="29"/>
      <c r="F4" s="19"/>
      <c r="G4" s="9"/>
      <c r="H4" s="19"/>
      <c r="I4" s="9"/>
      <c r="J4" s="19"/>
      <c r="K4" s="9"/>
      <c r="L4" s="19"/>
      <c r="M4" s="9"/>
    </row>
    <row r="5" spans="1:13" ht="18.95" customHeight="1">
      <c r="A5" s="61"/>
      <c r="B5" s="15"/>
      <c r="C5" s="15"/>
      <c r="D5" s="15"/>
      <c r="E5" s="57"/>
      <c r="F5" s="16"/>
      <c r="G5" s="198" t="s">
        <v>1</v>
      </c>
      <c r="H5" s="198"/>
      <c r="I5" s="198"/>
      <c r="J5" s="16"/>
      <c r="K5" s="198" t="s">
        <v>2</v>
      </c>
      <c r="L5" s="198"/>
      <c r="M5" s="198"/>
    </row>
    <row r="6" spans="1:13" ht="16.5">
      <c r="A6" s="61"/>
      <c r="B6" s="61"/>
      <c r="C6" s="15"/>
      <c r="D6" s="15"/>
      <c r="E6" s="57"/>
      <c r="F6" s="16"/>
      <c r="G6" s="10" t="s">
        <v>3</v>
      </c>
      <c r="H6" s="16"/>
      <c r="I6" s="88" t="s">
        <v>91</v>
      </c>
      <c r="J6" s="16"/>
      <c r="K6" s="10" t="s">
        <v>3</v>
      </c>
      <c r="L6" s="16"/>
      <c r="M6" s="88" t="s">
        <v>91</v>
      </c>
    </row>
    <row r="7" spans="1:13" ht="18.95" customHeight="1">
      <c r="A7" s="61"/>
      <c r="B7" s="15"/>
      <c r="C7" s="15"/>
      <c r="D7" s="15"/>
      <c r="E7" s="57"/>
      <c r="F7" s="42"/>
      <c r="G7" s="11" t="s">
        <v>171</v>
      </c>
      <c r="H7" s="26"/>
      <c r="I7" s="11" t="s">
        <v>140</v>
      </c>
      <c r="J7" s="26"/>
      <c r="K7" s="11" t="s">
        <v>171</v>
      </c>
      <c r="L7" s="26"/>
      <c r="M7" s="11" t="s">
        <v>140</v>
      </c>
    </row>
    <row r="8" spans="1:13" ht="18.95" customHeight="1">
      <c r="A8" s="22"/>
      <c r="B8" s="23"/>
      <c r="C8" s="23"/>
      <c r="E8" s="65" t="s">
        <v>4</v>
      </c>
      <c r="F8" s="16"/>
      <c r="G8" s="31" t="s">
        <v>38</v>
      </c>
      <c r="H8" s="42"/>
      <c r="I8" s="31" t="s">
        <v>38</v>
      </c>
      <c r="J8" s="42"/>
      <c r="K8" s="31" t="s">
        <v>38</v>
      </c>
      <c r="L8" s="42"/>
      <c r="M8" s="31" t="s">
        <v>38</v>
      </c>
    </row>
    <row r="9" spans="1:13" ht="6" customHeight="1">
      <c r="A9" s="22"/>
      <c r="B9" s="23"/>
      <c r="C9" s="23"/>
      <c r="E9" s="66"/>
      <c r="F9" s="16"/>
      <c r="G9" s="152"/>
      <c r="H9" s="69"/>
      <c r="I9" s="141"/>
      <c r="J9" s="69"/>
      <c r="K9" s="152"/>
      <c r="L9" s="69"/>
      <c r="M9" s="141"/>
    </row>
    <row r="10" spans="1:13" ht="18.95" customHeight="1">
      <c r="A10" s="15" t="s">
        <v>45</v>
      </c>
      <c r="B10" s="15"/>
      <c r="C10" s="15"/>
      <c r="D10" s="15"/>
      <c r="E10" s="57"/>
      <c r="F10" s="16"/>
      <c r="G10" s="45">
        <v>5200888</v>
      </c>
      <c r="H10" s="69"/>
      <c r="I10" s="46">
        <v>4496095</v>
      </c>
      <c r="J10" s="69"/>
      <c r="K10" s="45">
        <v>4108813</v>
      </c>
      <c r="L10" s="69"/>
      <c r="M10" s="46">
        <v>3665131</v>
      </c>
    </row>
    <row r="11" spans="1:13" ht="18.95" customHeight="1">
      <c r="A11" s="15" t="s">
        <v>47</v>
      </c>
      <c r="B11" s="15"/>
      <c r="C11" s="15"/>
      <c r="D11" s="15"/>
      <c r="E11" s="57"/>
      <c r="F11" s="16"/>
      <c r="G11" s="189">
        <v>-3641823</v>
      </c>
      <c r="H11" s="69"/>
      <c r="I11" s="52">
        <v>-2976413</v>
      </c>
      <c r="J11" s="69"/>
      <c r="K11" s="192">
        <v>-2939755</v>
      </c>
      <c r="L11" s="69"/>
      <c r="M11" s="52">
        <v>-2452606</v>
      </c>
    </row>
    <row r="12" spans="1:13" s="110" customFormat="1" ht="6" customHeight="1">
      <c r="B12" s="61"/>
      <c r="C12" s="61"/>
      <c r="D12" s="61"/>
      <c r="F12" s="42"/>
      <c r="G12" s="153"/>
      <c r="H12" s="154"/>
      <c r="I12" s="155"/>
      <c r="J12" s="154"/>
      <c r="K12" s="153"/>
      <c r="L12" s="154"/>
      <c r="M12" s="155"/>
    </row>
    <row r="13" spans="1:13" ht="18.95" customHeight="1">
      <c r="A13" s="61" t="s">
        <v>139</v>
      </c>
      <c r="B13" s="15"/>
      <c r="C13" s="15"/>
      <c r="D13" s="15"/>
      <c r="E13" s="57"/>
      <c r="F13" s="16"/>
      <c r="G13" s="45">
        <f>SUM(G10:G12)</f>
        <v>1559065</v>
      </c>
      <c r="H13" s="69"/>
      <c r="I13" s="46">
        <f>SUM(I10:I12)</f>
        <v>1519682</v>
      </c>
      <c r="J13" s="69"/>
      <c r="K13" s="45">
        <f>SUM(K10:K12)</f>
        <v>1169058</v>
      </c>
      <c r="L13" s="69"/>
      <c r="M13" s="46">
        <f>SUM(M10:M12)</f>
        <v>1212525</v>
      </c>
    </row>
    <row r="14" spans="1:13" ht="18.95" customHeight="1">
      <c r="A14" s="15" t="s">
        <v>46</v>
      </c>
      <c r="B14" s="15"/>
      <c r="C14" s="15"/>
      <c r="D14" s="15"/>
      <c r="E14" s="57"/>
      <c r="F14" s="16"/>
      <c r="G14" s="45">
        <v>2559</v>
      </c>
      <c r="H14" s="69"/>
      <c r="I14" s="46">
        <v>12384</v>
      </c>
      <c r="J14" s="69"/>
      <c r="K14" s="45">
        <v>4663</v>
      </c>
      <c r="L14" s="69"/>
      <c r="M14" s="46">
        <v>12356</v>
      </c>
    </row>
    <row r="15" spans="1:13" ht="18.95" customHeight="1">
      <c r="A15" s="15" t="s">
        <v>40</v>
      </c>
      <c r="B15" s="15"/>
      <c r="C15" s="15"/>
      <c r="D15" s="15"/>
      <c r="E15" s="57"/>
      <c r="F15" s="16"/>
      <c r="G15" s="190">
        <v>30956</v>
      </c>
      <c r="H15" s="54"/>
      <c r="I15" s="53">
        <v>28128</v>
      </c>
      <c r="J15" s="54"/>
      <c r="K15" s="193">
        <v>32954</v>
      </c>
      <c r="L15" s="54"/>
      <c r="M15" s="53">
        <v>28060</v>
      </c>
    </row>
    <row r="16" spans="1:13" ht="18.95" customHeight="1">
      <c r="A16" s="15" t="s">
        <v>41</v>
      </c>
      <c r="B16" s="15"/>
      <c r="C16" s="15"/>
      <c r="D16" s="15"/>
      <c r="E16" s="57"/>
      <c r="F16" s="16"/>
      <c r="G16" s="56">
        <v>-648854</v>
      </c>
      <c r="H16" s="69"/>
      <c r="I16" s="53">
        <v>-541295</v>
      </c>
      <c r="J16" s="69"/>
      <c r="K16" s="56">
        <v>-381148</v>
      </c>
      <c r="L16" s="69"/>
      <c r="M16" s="53">
        <v>-336881</v>
      </c>
    </row>
    <row r="17" spans="1:13" ht="18.95" customHeight="1">
      <c r="A17" s="15" t="s">
        <v>42</v>
      </c>
      <c r="B17" s="15"/>
      <c r="C17" s="15"/>
      <c r="D17" s="15"/>
      <c r="E17" s="57"/>
      <c r="F17" s="16"/>
      <c r="G17" s="191">
        <v>-349847</v>
      </c>
      <c r="H17" s="69"/>
      <c r="I17" s="53">
        <v>-365051</v>
      </c>
      <c r="J17" s="69"/>
      <c r="K17" s="56">
        <v>-273754</v>
      </c>
      <c r="L17" s="69"/>
      <c r="M17" s="53">
        <v>-290920</v>
      </c>
    </row>
    <row r="18" spans="1:13" ht="18.95" customHeight="1">
      <c r="A18" s="15" t="s">
        <v>210</v>
      </c>
      <c r="B18" s="15"/>
      <c r="C18" s="15"/>
      <c r="D18" s="15"/>
      <c r="E18" s="57"/>
      <c r="F18" s="16"/>
      <c r="G18" s="45">
        <v>3191</v>
      </c>
      <c r="H18" s="54"/>
      <c r="I18" s="46">
        <v>1637</v>
      </c>
      <c r="J18" s="54"/>
      <c r="K18" s="56">
        <v>72205</v>
      </c>
      <c r="L18" s="54"/>
      <c r="M18" s="46">
        <v>39403</v>
      </c>
    </row>
    <row r="19" spans="1:13" ht="18.95" customHeight="1">
      <c r="A19" s="15" t="s">
        <v>211</v>
      </c>
      <c r="B19" s="15"/>
      <c r="C19" s="15"/>
      <c r="D19" s="15"/>
      <c r="E19" s="57"/>
      <c r="F19" s="16"/>
      <c r="G19" s="45">
        <v>-108227</v>
      </c>
      <c r="H19" s="54"/>
      <c r="I19" s="46">
        <v>-1393</v>
      </c>
      <c r="J19" s="54"/>
      <c r="K19" s="56">
        <v>-108074</v>
      </c>
      <c r="L19" s="54"/>
      <c r="M19" s="46">
        <v>-1293</v>
      </c>
    </row>
    <row r="20" spans="1:13" ht="18.95" customHeight="1">
      <c r="A20" s="112" t="s">
        <v>43</v>
      </c>
      <c r="B20" s="15"/>
      <c r="C20" s="15"/>
      <c r="D20" s="15"/>
      <c r="E20" s="57"/>
      <c r="F20" s="16"/>
      <c r="G20" s="51">
        <v>-9612</v>
      </c>
      <c r="H20" s="156"/>
      <c r="I20" s="52">
        <v>-8098</v>
      </c>
      <c r="J20" s="156"/>
      <c r="K20" s="51">
        <v>-7926</v>
      </c>
      <c r="L20" s="156"/>
      <c r="M20" s="52">
        <v>-7379</v>
      </c>
    </row>
    <row r="21" spans="1:13" ht="6" customHeight="1">
      <c r="A21" s="112"/>
      <c r="B21" s="15"/>
      <c r="C21" s="15"/>
      <c r="D21" s="15"/>
      <c r="E21" s="57"/>
      <c r="F21" s="16"/>
      <c r="G21" s="56"/>
      <c r="H21" s="156"/>
      <c r="I21" s="53"/>
      <c r="J21" s="156"/>
      <c r="K21" s="157"/>
      <c r="L21" s="156"/>
      <c r="M21" s="53"/>
    </row>
    <row r="22" spans="1:13" ht="18.95" customHeight="1">
      <c r="A22" s="113" t="s">
        <v>83</v>
      </c>
      <c r="B22" s="15"/>
      <c r="C22" s="15"/>
      <c r="D22" s="15"/>
      <c r="E22" s="57"/>
      <c r="F22" s="16"/>
      <c r="G22" s="45">
        <f>SUM(G13:G20)</f>
        <v>479231</v>
      </c>
      <c r="H22" s="156"/>
      <c r="I22" s="46">
        <f>SUM(I13:I20)</f>
        <v>645994</v>
      </c>
      <c r="J22" s="156"/>
      <c r="K22" s="45">
        <f>SUM(K13:K20)</f>
        <v>507978</v>
      </c>
      <c r="L22" s="156"/>
      <c r="M22" s="46">
        <f>SUM(M13:M20)</f>
        <v>655871</v>
      </c>
    </row>
    <row r="23" spans="1:13" ht="18.95" customHeight="1">
      <c r="A23" s="15" t="s">
        <v>107</v>
      </c>
      <c r="B23" s="15"/>
      <c r="C23" s="15"/>
      <c r="D23" s="15"/>
      <c r="E23" s="17">
        <v>10</v>
      </c>
      <c r="F23" s="16"/>
      <c r="G23" s="51">
        <v>-112762</v>
      </c>
      <c r="H23" s="69"/>
      <c r="I23" s="52">
        <v>-109241</v>
      </c>
      <c r="J23" s="69"/>
      <c r="K23" s="51">
        <v>-104760</v>
      </c>
      <c r="L23" s="69"/>
      <c r="M23" s="52">
        <v>-116020</v>
      </c>
    </row>
    <row r="24" spans="1:13" ht="6" customHeight="1">
      <c r="A24" s="15"/>
      <c r="B24" s="15"/>
      <c r="C24" s="15"/>
      <c r="D24" s="15"/>
      <c r="E24" s="17"/>
      <c r="F24" s="16"/>
      <c r="G24" s="56"/>
      <c r="H24" s="69"/>
      <c r="I24" s="53"/>
      <c r="J24" s="69"/>
      <c r="K24" s="56"/>
      <c r="L24" s="69"/>
      <c r="M24" s="53"/>
    </row>
    <row r="25" spans="1:13" ht="18.95" customHeight="1">
      <c r="A25" s="113" t="s">
        <v>60</v>
      </c>
      <c r="B25" s="15"/>
      <c r="C25" s="15"/>
      <c r="D25" s="15"/>
      <c r="E25" s="57"/>
      <c r="F25" s="16"/>
      <c r="G25" s="51">
        <f>SUM(G22:G23)</f>
        <v>366469</v>
      </c>
      <c r="H25" s="54"/>
      <c r="I25" s="52">
        <f>SUM(I22:I23)</f>
        <v>536753</v>
      </c>
      <c r="J25" s="54"/>
      <c r="K25" s="51">
        <f>SUM(K22:K23)</f>
        <v>403218</v>
      </c>
      <c r="L25" s="54"/>
      <c r="M25" s="52">
        <f>SUM(M22:M23)</f>
        <v>539851</v>
      </c>
    </row>
    <row r="26" spans="1:13" ht="6" customHeight="1">
      <c r="A26" s="15"/>
      <c r="B26" s="15"/>
      <c r="C26" s="15"/>
      <c r="D26" s="15"/>
      <c r="E26" s="57"/>
      <c r="F26" s="16"/>
      <c r="G26" s="45"/>
      <c r="H26" s="69"/>
      <c r="I26" s="46"/>
      <c r="J26" s="69"/>
      <c r="K26" s="45"/>
      <c r="L26" s="69"/>
      <c r="M26" s="46"/>
    </row>
    <row r="27" spans="1:13" ht="18.95" customHeight="1">
      <c r="A27" s="61" t="s">
        <v>44</v>
      </c>
      <c r="B27" s="15"/>
      <c r="C27" s="15"/>
      <c r="D27" s="15"/>
      <c r="E27" s="57"/>
      <c r="F27" s="16"/>
      <c r="G27" s="45"/>
      <c r="H27" s="69"/>
      <c r="I27" s="46"/>
      <c r="J27" s="69"/>
      <c r="K27" s="45"/>
      <c r="L27" s="69"/>
      <c r="M27" s="46"/>
    </row>
    <row r="28" spans="1:13" ht="18.95" hidden="1" customHeight="1">
      <c r="A28" s="15" t="s">
        <v>108</v>
      </c>
      <c r="B28" s="15"/>
      <c r="C28" s="15"/>
      <c r="D28" s="15"/>
      <c r="E28" s="57"/>
      <c r="F28" s="16"/>
      <c r="G28" s="45"/>
      <c r="H28" s="69"/>
      <c r="I28" s="46"/>
      <c r="J28" s="69"/>
      <c r="K28" s="45"/>
      <c r="L28" s="69"/>
      <c r="M28" s="46"/>
    </row>
    <row r="29" spans="1:13" ht="18.95" hidden="1" customHeight="1">
      <c r="A29" s="15"/>
      <c r="B29" s="114" t="s">
        <v>109</v>
      </c>
      <c r="C29" s="15"/>
      <c r="D29" s="15"/>
      <c r="E29" s="57"/>
      <c r="F29" s="16"/>
      <c r="G29" s="45"/>
      <c r="H29" s="69"/>
      <c r="I29" s="46"/>
      <c r="J29" s="69"/>
      <c r="K29" s="45"/>
      <c r="L29" s="69"/>
      <c r="M29" s="46"/>
    </row>
    <row r="30" spans="1:13" ht="18.95" hidden="1" customHeight="1">
      <c r="A30" s="115"/>
      <c r="B30" s="116"/>
      <c r="C30" s="116" t="s">
        <v>160</v>
      </c>
      <c r="D30" s="15"/>
      <c r="E30" s="57"/>
      <c r="F30" s="16"/>
      <c r="G30" s="52">
        <v>0</v>
      </c>
      <c r="H30" s="69"/>
      <c r="I30" s="52">
        <v>0</v>
      </c>
      <c r="J30" s="69"/>
      <c r="K30" s="52">
        <v>0</v>
      </c>
      <c r="L30" s="69"/>
      <c r="M30" s="52">
        <v>0</v>
      </c>
    </row>
    <row r="31" spans="1:13" ht="6" hidden="1" customHeight="1">
      <c r="A31" s="15"/>
      <c r="B31" s="114"/>
      <c r="C31" s="15"/>
      <c r="D31" s="15"/>
      <c r="E31" s="57"/>
      <c r="F31" s="16"/>
      <c r="G31" s="56"/>
      <c r="H31" s="69"/>
      <c r="I31" s="53"/>
      <c r="J31" s="69"/>
      <c r="K31" s="56"/>
      <c r="L31" s="69"/>
      <c r="M31" s="53"/>
    </row>
    <row r="32" spans="1:13" ht="18.95" hidden="1" customHeight="1">
      <c r="A32" s="15" t="s">
        <v>110</v>
      </c>
      <c r="C32" s="15"/>
      <c r="D32" s="15"/>
      <c r="E32" s="57"/>
      <c r="F32" s="16"/>
      <c r="G32" s="51">
        <f>SUM(G28:G30)</f>
        <v>0</v>
      </c>
      <c r="H32" s="69"/>
      <c r="I32" s="52">
        <f>SUM(I28:I30)</f>
        <v>0</v>
      </c>
      <c r="J32" s="69"/>
      <c r="K32" s="51">
        <f>SUM(K28:K30)</f>
        <v>0</v>
      </c>
      <c r="L32" s="69"/>
      <c r="M32" s="52">
        <f>SUM(M28:M30)</f>
        <v>0</v>
      </c>
    </row>
    <row r="33" spans="1:13" ht="6" hidden="1" customHeight="1">
      <c r="A33" s="68"/>
      <c r="B33" s="15"/>
      <c r="C33" s="15"/>
      <c r="D33" s="15"/>
      <c r="E33" s="57"/>
      <c r="F33" s="16"/>
      <c r="G33" s="56"/>
      <c r="H33" s="69"/>
      <c r="I33" s="53"/>
      <c r="J33" s="69"/>
      <c r="K33" s="56"/>
      <c r="L33" s="69"/>
      <c r="M33" s="53"/>
    </row>
    <row r="34" spans="1:13" ht="18.95" customHeight="1">
      <c r="A34" s="15" t="s">
        <v>111</v>
      </c>
      <c r="C34" s="15"/>
      <c r="D34" s="15"/>
      <c r="E34" s="57"/>
      <c r="F34" s="16"/>
      <c r="G34" s="45"/>
      <c r="H34" s="69"/>
      <c r="I34" s="46"/>
      <c r="J34" s="69"/>
      <c r="K34" s="45"/>
      <c r="L34" s="69"/>
      <c r="M34" s="46"/>
    </row>
    <row r="35" spans="1:13" ht="18.95" customHeight="1">
      <c r="A35" s="15"/>
      <c r="B35" s="117" t="s">
        <v>155</v>
      </c>
      <c r="C35" s="15"/>
      <c r="D35" s="15"/>
      <c r="E35" s="57"/>
      <c r="F35" s="16"/>
      <c r="G35" s="196">
        <v>49261</v>
      </c>
      <c r="H35" s="54"/>
      <c r="I35" s="52">
        <v>-56448</v>
      </c>
      <c r="J35" s="54"/>
      <c r="K35" s="196">
        <v>0</v>
      </c>
      <c r="L35" s="54"/>
      <c r="M35" s="52">
        <v>0</v>
      </c>
    </row>
    <row r="36" spans="1:13" ht="18.95" hidden="1" customHeight="1">
      <c r="A36" s="15"/>
      <c r="B36" s="117" t="s">
        <v>190</v>
      </c>
      <c r="C36" s="15"/>
      <c r="D36" s="15"/>
      <c r="E36" s="57"/>
      <c r="F36" s="16"/>
      <c r="G36" s="56"/>
      <c r="H36" s="69"/>
      <c r="I36" s="53"/>
      <c r="J36" s="69"/>
      <c r="K36" s="56"/>
      <c r="L36" s="69"/>
      <c r="M36" s="53"/>
    </row>
    <row r="37" spans="1:13" ht="18.95" hidden="1" customHeight="1">
      <c r="A37" s="15"/>
      <c r="B37" s="117"/>
      <c r="C37" s="117" t="s">
        <v>191</v>
      </c>
      <c r="D37" s="15"/>
      <c r="E37" s="57"/>
      <c r="F37" s="16"/>
      <c r="G37" s="51">
        <v>0</v>
      </c>
      <c r="H37" s="69"/>
      <c r="I37" s="52">
        <v>0</v>
      </c>
      <c r="J37" s="69"/>
      <c r="K37" s="51">
        <v>0</v>
      </c>
      <c r="L37" s="69"/>
      <c r="M37" s="52">
        <v>0</v>
      </c>
    </row>
    <row r="38" spans="1:13" ht="6" customHeight="1">
      <c r="A38" s="15"/>
      <c r="B38" s="15"/>
      <c r="C38" s="15"/>
      <c r="D38" s="15"/>
      <c r="E38" s="57"/>
      <c r="F38" s="16"/>
      <c r="G38" s="56"/>
      <c r="H38" s="69"/>
      <c r="I38" s="53"/>
      <c r="J38" s="69"/>
      <c r="K38" s="56"/>
      <c r="L38" s="69"/>
      <c r="M38" s="53"/>
    </row>
    <row r="39" spans="1:13" ht="18.95" customHeight="1">
      <c r="A39" s="15" t="s">
        <v>112</v>
      </c>
      <c r="B39" s="15"/>
      <c r="C39" s="15"/>
      <c r="D39" s="15"/>
      <c r="E39" s="57"/>
      <c r="F39" s="16"/>
      <c r="G39" s="51">
        <f>SUM(G35:G37)</f>
        <v>49261</v>
      </c>
      <c r="H39" s="69"/>
      <c r="I39" s="52">
        <f>SUM(I35:I37)</f>
        <v>-56448</v>
      </c>
      <c r="J39" s="69"/>
      <c r="K39" s="51">
        <f>SUM(K35:K37)</f>
        <v>0</v>
      </c>
      <c r="L39" s="69"/>
      <c r="M39" s="52">
        <f>SUM(M35:M37)</f>
        <v>0</v>
      </c>
    </row>
    <row r="40" spans="1:13" ht="6" customHeight="1">
      <c r="A40" s="15"/>
      <c r="B40" s="15"/>
      <c r="C40" s="15"/>
      <c r="D40" s="15"/>
      <c r="E40" s="16"/>
      <c r="F40" s="16"/>
      <c r="G40" s="45"/>
      <c r="H40" s="54"/>
      <c r="I40" s="46"/>
      <c r="J40" s="54"/>
      <c r="K40" s="45"/>
      <c r="L40" s="54"/>
      <c r="M40" s="46"/>
    </row>
    <row r="41" spans="1:13" ht="18.95" customHeight="1">
      <c r="A41" s="22" t="s">
        <v>137</v>
      </c>
      <c r="B41" s="23"/>
      <c r="C41" s="23"/>
      <c r="D41" s="23"/>
      <c r="E41" s="19"/>
      <c r="F41" s="19"/>
      <c r="G41" s="51">
        <f>G32+G39</f>
        <v>49261</v>
      </c>
      <c r="H41" s="69"/>
      <c r="I41" s="52">
        <f>I32+I39</f>
        <v>-56448</v>
      </c>
      <c r="J41" s="69"/>
      <c r="K41" s="51">
        <f>K32+K39</f>
        <v>0</v>
      </c>
      <c r="L41" s="69"/>
      <c r="M41" s="52">
        <f>M32+M39</f>
        <v>0</v>
      </c>
    </row>
    <row r="42" spans="1:13" ht="6" customHeight="1">
      <c r="A42" s="23"/>
      <c r="B42" s="23"/>
      <c r="C42" s="23"/>
      <c r="D42" s="23"/>
      <c r="E42" s="19"/>
      <c r="F42" s="19"/>
      <c r="G42" s="45"/>
      <c r="H42" s="69"/>
      <c r="I42" s="46"/>
      <c r="J42" s="69"/>
      <c r="K42" s="45"/>
      <c r="L42" s="69"/>
      <c r="M42" s="46"/>
    </row>
    <row r="43" spans="1:13" ht="18.95" customHeight="1">
      <c r="A43" s="22" t="s">
        <v>84</v>
      </c>
      <c r="B43" s="23"/>
      <c r="C43" s="23"/>
      <c r="D43" s="23"/>
      <c r="E43" s="29"/>
      <c r="F43" s="19"/>
      <c r="G43" s="51">
        <f>G41+G25</f>
        <v>415730</v>
      </c>
      <c r="H43" s="69"/>
      <c r="I43" s="52">
        <f>I41+I25</f>
        <v>480305</v>
      </c>
      <c r="J43" s="69"/>
      <c r="K43" s="51">
        <f>K41+K25</f>
        <v>403218</v>
      </c>
      <c r="L43" s="69"/>
      <c r="M43" s="52">
        <f>M41+M25</f>
        <v>539851</v>
      </c>
    </row>
    <row r="44" spans="1:13" ht="6" customHeight="1">
      <c r="A44" s="118"/>
      <c r="B44" s="23"/>
      <c r="C44" s="23"/>
      <c r="D44" s="23"/>
      <c r="E44" s="29"/>
      <c r="F44" s="19"/>
      <c r="G44" s="45"/>
      <c r="H44" s="69"/>
      <c r="I44" s="46"/>
      <c r="J44" s="69"/>
      <c r="K44" s="45"/>
      <c r="L44" s="69"/>
      <c r="M44" s="46"/>
    </row>
    <row r="45" spans="1:13" ht="18.95" customHeight="1">
      <c r="A45" s="22" t="s">
        <v>48</v>
      </c>
      <c r="B45" s="22"/>
      <c r="C45" s="23"/>
      <c r="D45" s="23"/>
      <c r="E45" s="29"/>
      <c r="F45" s="19"/>
      <c r="G45" s="45"/>
      <c r="H45" s="69"/>
      <c r="I45" s="46"/>
      <c r="J45" s="69"/>
      <c r="K45" s="45"/>
      <c r="L45" s="69"/>
      <c r="M45" s="46"/>
    </row>
    <row r="46" spans="1:13" ht="18.95" customHeight="1">
      <c r="A46" s="23" t="s">
        <v>87</v>
      </c>
      <c r="B46" s="23"/>
      <c r="C46" s="23"/>
      <c r="D46" s="23"/>
      <c r="E46" s="29"/>
      <c r="F46" s="19"/>
      <c r="G46" s="45">
        <v>367722</v>
      </c>
      <c r="H46" s="69"/>
      <c r="I46" s="46">
        <v>544104</v>
      </c>
      <c r="J46" s="69"/>
      <c r="K46" s="45">
        <v>403218</v>
      </c>
      <c r="L46" s="69"/>
      <c r="M46" s="46">
        <v>539851</v>
      </c>
    </row>
    <row r="47" spans="1:13" ht="18.95" customHeight="1">
      <c r="A47" s="23" t="s">
        <v>82</v>
      </c>
      <c r="B47" s="22"/>
      <c r="C47" s="23"/>
      <c r="D47" s="23"/>
      <c r="F47" s="19"/>
      <c r="G47" s="51">
        <v>-1253</v>
      </c>
      <c r="H47" s="54"/>
      <c r="I47" s="52">
        <v>-7351</v>
      </c>
      <c r="J47" s="54"/>
      <c r="K47" s="51">
        <v>0</v>
      </c>
      <c r="L47" s="54"/>
      <c r="M47" s="52">
        <v>0</v>
      </c>
    </row>
    <row r="48" spans="1:13" ht="6" customHeight="1">
      <c r="A48" s="15"/>
      <c r="B48" s="15"/>
      <c r="C48" s="15"/>
      <c r="D48" s="15"/>
      <c r="E48" s="16"/>
      <c r="F48" s="16"/>
      <c r="G48" s="56"/>
      <c r="H48" s="54"/>
      <c r="I48" s="53"/>
      <c r="J48" s="54"/>
      <c r="K48" s="56"/>
      <c r="L48" s="54"/>
      <c r="M48" s="53"/>
    </row>
    <row r="49" spans="1:13" ht="18.95" customHeight="1" thickBot="1">
      <c r="A49" s="23"/>
      <c r="B49" s="22"/>
      <c r="C49" s="23"/>
      <c r="D49" s="23"/>
      <c r="F49" s="19"/>
      <c r="G49" s="158">
        <f>SUM(G46:G47)</f>
        <v>366469</v>
      </c>
      <c r="H49" s="69"/>
      <c r="I49" s="159">
        <f>SUM(I46:I47)</f>
        <v>536753</v>
      </c>
      <c r="J49" s="69"/>
      <c r="K49" s="158">
        <f>SUM(K46:K47)</f>
        <v>403218</v>
      </c>
      <c r="L49" s="69"/>
      <c r="M49" s="159">
        <f>SUM(M46:M47)</f>
        <v>539851</v>
      </c>
    </row>
    <row r="50" spans="1:13" ht="6" customHeight="1" thickTop="1">
      <c r="A50" s="22"/>
      <c r="B50" s="23"/>
      <c r="C50" s="23"/>
      <c r="D50" s="23"/>
      <c r="F50" s="19"/>
      <c r="G50" s="45"/>
      <c r="H50" s="69"/>
      <c r="I50" s="46"/>
      <c r="J50" s="69"/>
      <c r="K50" s="45"/>
      <c r="L50" s="69"/>
      <c r="M50" s="46"/>
    </row>
    <row r="51" spans="1:13" ht="18.95" customHeight="1">
      <c r="A51" s="22" t="s">
        <v>49</v>
      </c>
      <c r="B51" s="22"/>
      <c r="C51" s="23"/>
      <c r="D51" s="23"/>
      <c r="F51" s="19"/>
      <c r="G51" s="45"/>
      <c r="H51" s="69"/>
      <c r="I51" s="46"/>
      <c r="J51" s="69"/>
      <c r="K51" s="45"/>
      <c r="L51" s="69"/>
      <c r="M51" s="46"/>
    </row>
    <row r="52" spans="1:13" ht="18.95" customHeight="1">
      <c r="A52" s="23" t="s">
        <v>87</v>
      </c>
      <c r="B52" s="23"/>
      <c r="C52" s="23"/>
      <c r="D52" s="23"/>
      <c r="F52" s="26"/>
      <c r="G52" s="45">
        <v>418420</v>
      </c>
      <c r="H52" s="69"/>
      <c r="I52" s="46">
        <v>484206</v>
      </c>
      <c r="J52" s="69"/>
      <c r="K52" s="45">
        <v>403218</v>
      </c>
      <c r="L52" s="69"/>
      <c r="M52" s="46">
        <v>539851</v>
      </c>
    </row>
    <row r="53" spans="1:13" ht="18.95" customHeight="1">
      <c r="A53" s="23" t="s">
        <v>82</v>
      </c>
      <c r="B53" s="23"/>
      <c r="C53" s="23"/>
      <c r="E53" s="66"/>
      <c r="F53" s="19"/>
      <c r="G53" s="51">
        <v>-2690</v>
      </c>
      <c r="H53" s="54"/>
      <c r="I53" s="52">
        <v>-3901</v>
      </c>
      <c r="J53" s="54"/>
      <c r="K53" s="51">
        <v>0</v>
      </c>
      <c r="L53" s="54"/>
      <c r="M53" s="52">
        <v>0</v>
      </c>
    </row>
    <row r="54" spans="1:13" ht="6" customHeight="1">
      <c r="A54" s="15"/>
      <c r="B54" s="15"/>
      <c r="C54" s="15"/>
      <c r="D54" s="15"/>
      <c r="E54" s="16"/>
      <c r="F54" s="16"/>
      <c r="G54" s="56"/>
      <c r="H54" s="54"/>
      <c r="I54" s="53"/>
      <c r="J54" s="54"/>
      <c r="K54" s="56"/>
      <c r="L54" s="54"/>
      <c r="M54" s="53"/>
    </row>
    <row r="55" spans="1:13" ht="18.95" customHeight="1" thickBot="1">
      <c r="A55" s="23"/>
      <c r="B55" s="23"/>
      <c r="C55" s="23"/>
      <c r="E55" s="66"/>
      <c r="F55" s="19"/>
      <c r="G55" s="158">
        <f>SUM(G52:G53)</f>
        <v>415730</v>
      </c>
      <c r="H55" s="69"/>
      <c r="I55" s="159">
        <f>SUM(I52:I53)</f>
        <v>480305</v>
      </c>
      <c r="J55" s="69"/>
      <c r="K55" s="158">
        <f t="shared" ref="K55" si="0">SUM(K52:K53)</f>
        <v>403218</v>
      </c>
      <c r="L55" s="69"/>
      <c r="M55" s="159">
        <f t="shared" ref="M55" si="1">SUM(M52:M53)</f>
        <v>539851</v>
      </c>
    </row>
    <row r="56" spans="1:13" ht="6" customHeight="1" thickTop="1">
      <c r="A56" s="22"/>
      <c r="B56" s="23"/>
      <c r="C56" s="23"/>
      <c r="D56" s="23"/>
      <c r="F56" s="19"/>
      <c r="G56" s="48"/>
      <c r="H56" s="69"/>
      <c r="I56" s="47"/>
      <c r="J56" s="69"/>
      <c r="K56" s="48"/>
      <c r="L56" s="69"/>
      <c r="M56" s="47"/>
    </row>
    <row r="57" spans="1:13" ht="18.95" customHeight="1">
      <c r="A57" s="22" t="s">
        <v>113</v>
      </c>
      <c r="B57" s="22"/>
      <c r="C57" s="22"/>
      <c r="D57" s="22"/>
      <c r="F57" s="19"/>
      <c r="G57" s="48"/>
      <c r="H57" s="69"/>
      <c r="I57" s="47"/>
      <c r="J57" s="69"/>
      <c r="K57" s="48"/>
      <c r="L57" s="69"/>
      <c r="M57" s="47"/>
    </row>
    <row r="58" spans="1:13" ht="18.95" customHeight="1">
      <c r="A58" s="23" t="s">
        <v>123</v>
      </c>
      <c r="B58" s="57"/>
      <c r="C58" s="23"/>
      <c r="D58" s="23"/>
      <c r="F58" s="19"/>
      <c r="G58" s="160">
        <f>G46/2029000</f>
        <v>0.18123311976343026</v>
      </c>
      <c r="H58" s="161"/>
      <c r="I58" s="162">
        <f>I46/2029000</f>
        <v>0.26816362740266142</v>
      </c>
      <c r="J58" s="161"/>
      <c r="K58" s="160">
        <f>K46/2029000</f>
        <v>0.1987274519467718</v>
      </c>
      <c r="L58" s="161"/>
      <c r="M58" s="162">
        <f>M46/2029000</f>
        <v>0.26606752094627895</v>
      </c>
    </row>
    <row r="59" spans="1:13" ht="21" customHeight="1">
      <c r="A59" s="23"/>
      <c r="B59" s="57"/>
      <c r="C59" s="23"/>
      <c r="D59" s="23"/>
      <c r="F59" s="19"/>
      <c r="G59" s="109"/>
      <c r="H59" s="108"/>
      <c r="I59" s="109"/>
      <c r="J59" s="108"/>
      <c r="K59" s="109"/>
      <c r="L59" s="108"/>
      <c r="M59" s="109"/>
    </row>
    <row r="60" spans="1:13" ht="21" customHeight="1">
      <c r="A60" s="23"/>
      <c r="B60" s="57"/>
      <c r="C60" s="23"/>
      <c r="D60" s="23"/>
      <c r="F60" s="19"/>
      <c r="G60" s="109"/>
      <c r="H60" s="108"/>
      <c r="I60" s="109"/>
      <c r="J60" s="108"/>
      <c r="K60" s="109"/>
      <c r="L60" s="108"/>
      <c r="M60" s="109"/>
    </row>
    <row r="61" spans="1:13" ht="21" customHeight="1">
      <c r="A61" s="23"/>
      <c r="B61" s="57"/>
      <c r="C61" s="23"/>
      <c r="D61" s="23"/>
      <c r="F61" s="19"/>
      <c r="G61" s="109"/>
      <c r="H61" s="108"/>
      <c r="I61" s="109"/>
      <c r="J61" s="108"/>
      <c r="K61" s="109"/>
      <c r="L61" s="108"/>
      <c r="M61" s="109"/>
    </row>
    <row r="62" spans="1:13" ht="21" customHeight="1">
      <c r="A62" s="23"/>
      <c r="B62" s="57"/>
      <c r="C62" s="23"/>
      <c r="D62" s="23"/>
      <c r="F62" s="19"/>
      <c r="G62" s="109"/>
      <c r="H62" s="108"/>
      <c r="I62" s="109"/>
      <c r="J62" s="108"/>
      <c r="K62" s="109"/>
      <c r="L62" s="108"/>
      <c r="M62" s="109"/>
    </row>
    <row r="63" spans="1:13" ht="21" customHeight="1">
      <c r="A63" s="23"/>
      <c r="B63" s="57"/>
      <c r="C63" s="23"/>
      <c r="D63" s="23"/>
      <c r="F63" s="19"/>
      <c r="G63" s="109"/>
      <c r="H63" s="108"/>
      <c r="I63" s="109"/>
      <c r="J63" s="108"/>
      <c r="K63" s="109"/>
      <c r="L63" s="108"/>
      <c r="M63" s="109"/>
    </row>
    <row r="64" spans="1:13" ht="21" customHeight="1">
      <c r="A64" s="23"/>
      <c r="B64" s="57"/>
      <c r="C64" s="23"/>
      <c r="D64" s="23"/>
      <c r="F64" s="19"/>
      <c r="G64" s="109"/>
      <c r="H64" s="108"/>
      <c r="I64" s="109"/>
      <c r="J64" s="108"/>
      <c r="K64" s="109"/>
      <c r="L64" s="108"/>
      <c r="M64" s="109"/>
    </row>
    <row r="65" spans="1:13" ht="21" customHeight="1">
      <c r="A65" s="23"/>
      <c r="B65" s="57"/>
      <c r="C65" s="23"/>
      <c r="D65" s="23"/>
      <c r="F65" s="19"/>
      <c r="G65" s="109"/>
      <c r="H65" s="108"/>
      <c r="I65" s="109"/>
      <c r="J65" s="108"/>
      <c r="K65" s="109"/>
      <c r="L65" s="108"/>
      <c r="M65" s="109"/>
    </row>
    <row r="66" spans="1:13" ht="21" customHeight="1">
      <c r="A66" s="23"/>
      <c r="B66" s="57"/>
      <c r="C66" s="23"/>
      <c r="D66" s="23"/>
      <c r="F66" s="19"/>
      <c r="G66" s="109"/>
      <c r="H66" s="108"/>
      <c r="I66" s="109"/>
      <c r="J66" s="108"/>
      <c r="K66" s="109"/>
      <c r="L66" s="108"/>
      <c r="M66" s="109"/>
    </row>
    <row r="67" spans="1:13" ht="21" customHeight="1">
      <c r="A67" s="23"/>
      <c r="B67" s="57"/>
      <c r="C67" s="23"/>
      <c r="D67" s="23"/>
      <c r="F67" s="19"/>
      <c r="G67" s="109"/>
      <c r="H67" s="108"/>
      <c r="I67" s="109"/>
      <c r="J67" s="108"/>
      <c r="K67" s="109"/>
      <c r="L67" s="108"/>
      <c r="M67" s="109"/>
    </row>
    <row r="68" spans="1:13" ht="21" customHeight="1">
      <c r="A68" s="23"/>
      <c r="B68" s="57"/>
      <c r="C68" s="23"/>
      <c r="D68" s="23"/>
      <c r="F68" s="19"/>
      <c r="G68" s="109"/>
      <c r="H68" s="108"/>
      <c r="I68" s="109"/>
      <c r="J68" s="108"/>
      <c r="K68" s="109"/>
      <c r="L68" s="108"/>
      <c r="M68" s="109"/>
    </row>
    <row r="69" spans="1:13" ht="21" customHeight="1">
      <c r="A69" s="23"/>
      <c r="B69" s="57"/>
      <c r="C69" s="23"/>
      <c r="D69" s="23"/>
      <c r="F69" s="19"/>
      <c r="G69" s="109"/>
      <c r="H69" s="108"/>
      <c r="I69" s="109"/>
      <c r="J69" s="108"/>
      <c r="K69" s="109"/>
      <c r="L69" s="108"/>
      <c r="M69" s="109"/>
    </row>
    <row r="70" spans="1:13" ht="21" customHeight="1">
      <c r="A70" s="23"/>
      <c r="B70" s="57"/>
      <c r="C70" s="23"/>
      <c r="D70" s="23"/>
      <c r="F70" s="19"/>
      <c r="G70" s="109"/>
      <c r="H70" s="108"/>
      <c r="I70" s="109"/>
      <c r="J70" s="108"/>
      <c r="K70" s="109"/>
      <c r="L70" s="108"/>
      <c r="M70" s="109"/>
    </row>
    <row r="71" spans="1:13" ht="21.95" customHeight="1">
      <c r="A71" s="119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71" s="63"/>
      <c r="C71" s="63"/>
      <c r="D71" s="63"/>
      <c r="E71" s="67"/>
      <c r="F71" s="30"/>
      <c r="G71" s="83"/>
      <c r="H71" s="84"/>
      <c r="I71" s="83"/>
      <c r="J71" s="84"/>
      <c r="K71" s="83"/>
      <c r="L71" s="84"/>
      <c r="M71" s="83"/>
    </row>
  </sheetData>
  <mergeCells count="2">
    <mergeCell ref="G5:I5"/>
    <mergeCell ref="K5:M5"/>
  </mergeCells>
  <pageMargins left="0.8" right="0.5" top="0.5" bottom="0.6" header="0.49" footer="0.4"/>
  <pageSetup paperSize="9" scale="75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2A14D-6DEF-48D9-8208-D6EBB5076C49}">
  <dimension ref="A1:M66"/>
  <sheetViews>
    <sheetView topLeftCell="D24" zoomScaleNormal="100" zoomScaleSheetLayoutView="100" workbookViewId="0">
      <selection activeCell="I23" sqref="I23"/>
    </sheetView>
  </sheetViews>
  <sheetFormatPr defaultColWidth="8.875" defaultRowHeight="16.5"/>
  <cols>
    <col min="1" max="3" width="1.75" style="27" customWidth="1"/>
    <col min="4" max="4" width="46" style="27" customWidth="1"/>
    <col min="5" max="5" width="7.75" style="20" customWidth="1"/>
    <col min="6" max="6" width="0.75" style="27" customWidth="1"/>
    <col min="7" max="7" width="14.25" style="27" customWidth="1"/>
    <col min="8" max="8" width="0.75" style="27" customWidth="1"/>
    <col min="9" max="9" width="14.25" style="27" customWidth="1"/>
    <col min="10" max="10" width="0.75" style="27" customWidth="1"/>
    <col min="11" max="11" width="14.25" style="27" customWidth="1"/>
    <col min="12" max="12" width="0.75" style="27" customWidth="1"/>
    <col min="13" max="13" width="14.25" style="27" customWidth="1"/>
    <col min="14" max="16384" width="8.875" style="57"/>
  </cols>
  <sheetData>
    <row r="1" spans="1:13" s="68" customFormat="1" ht="18.95" customHeight="1">
      <c r="A1" s="59" t="s">
        <v>89</v>
      </c>
      <c r="B1" s="15"/>
      <c r="C1" s="15"/>
      <c r="D1" s="15"/>
      <c r="E1" s="60"/>
      <c r="F1" s="16"/>
      <c r="G1" s="7"/>
      <c r="H1" s="16"/>
      <c r="I1" s="7"/>
      <c r="J1" s="16"/>
      <c r="K1" s="7"/>
      <c r="L1" s="16"/>
      <c r="M1" s="7"/>
    </row>
    <row r="2" spans="1:13" s="68" customFormat="1" ht="18.95" customHeight="1">
      <c r="A2" s="61" t="s">
        <v>220</v>
      </c>
      <c r="B2" s="61"/>
      <c r="C2" s="15"/>
      <c r="D2" s="15"/>
      <c r="E2" s="60"/>
      <c r="F2" s="16"/>
      <c r="G2" s="7"/>
      <c r="H2" s="16"/>
      <c r="I2" s="7"/>
      <c r="J2" s="16"/>
      <c r="K2" s="7"/>
      <c r="L2" s="16"/>
      <c r="M2" s="7"/>
    </row>
    <row r="3" spans="1:13" s="68" customFormat="1" ht="18.95" customHeight="1">
      <c r="A3" s="179" t="s">
        <v>204</v>
      </c>
      <c r="B3" s="63"/>
      <c r="C3" s="63"/>
      <c r="D3" s="63"/>
      <c r="E3" s="64"/>
      <c r="F3" s="30"/>
      <c r="G3" s="8"/>
      <c r="H3" s="30"/>
      <c r="I3" s="8"/>
      <c r="J3" s="30"/>
      <c r="K3" s="8"/>
      <c r="L3" s="30"/>
      <c r="M3" s="8"/>
    </row>
    <row r="4" spans="1:13" s="68" customFormat="1" ht="18.95" customHeight="1">
      <c r="A4" s="22"/>
      <c r="B4" s="23"/>
      <c r="C4" s="23"/>
      <c r="D4" s="23"/>
      <c r="E4" s="29"/>
      <c r="F4" s="19"/>
      <c r="G4" s="9"/>
      <c r="H4" s="19"/>
      <c r="I4" s="9"/>
      <c r="J4" s="19"/>
      <c r="K4" s="9"/>
      <c r="L4" s="19"/>
      <c r="M4" s="9"/>
    </row>
    <row r="5" spans="1:13" ht="18.95" customHeight="1">
      <c r="A5" s="61"/>
      <c r="B5" s="15"/>
      <c r="C5" s="15"/>
      <c r="D5" s="15"/>
      <c r="E5" s="57"/>
      <c r="F5" s="16"/>
      <c r="G5" s="198" t="s">
        <v>1</v>
      </c>
      <c r="H5" s="198"/>
      <c r="I5" s="198"/>
      <c r="J5" s="16"/>
      <c r="K5" s="198" t="s">
        <v>2</v>
      </c>
      <c r="L5" s="198"/>
      <c r="M5" s="198"/>
    </row>
    <row r="6" spans="1:13">
      <c r="A6" s="61"/>
      <c r="B6" s="61"/>
      <c r="C6" s="15"/>
      <c r="D6" s="15"/>
      <c r="E6" s="57"/>
      <c r="F6" s="16"/>
      <c r="G6" s="10" t="s">
        <v>3</v>
      </c>
      <c r="H6" s="16"/>
      <c r="I6" s="88" t="s">
        <v>91</v>
      </c>
      <c r="J6" s="16"/>
      <c r="K6" s="10" t="s">
        <v>3</v>
      </c>
      <c r="L6" s="16"/>
      <c r="M6" s="88" t="s">
        <v>91</v>
      </c>
    </row>
    <row r="7" spans="1:13" ht="18.95" customHeight="1">
      <c r="A7" s="61"/>
      <c r="B7" s="15"/>
      <c r="C7" s="15"/>
      <c r="D7" s="15"/>
      <c r="E7" s="57"/>
      <c r="F7" s="42"/>
      <c r="G7" s="11" t="s">
        <v>171</v>
      </c>
      <c r="H7" s="26"/>
      <c r="I7" s="11" t="s">
        <v>140</v>
      </c>
      <c r="J7" s="26"/>
      <c r="K7" s="11" t="s">
        <v>171</v>
      </c>
      <c r="L7" s="26"/>
      <c r="M7" s="11" t="s">
        <v>140</v>
      </c>
    </row>
    <row r="8" spans="1:13" ht="18.95" customHeight="1">
      <c r="A8" s="22"/>
      <c r="B8" s="23"/>
      <c r="C8" s="23"/>
      <c r="E8" s="65" t="s">
        <v>4</v>
      </c>
      <c r="F8" s="16"/>
      <c r="G8" s="31" t="s">
        <v>38</v>
      </c>
      <c r="H8" s="42"/>
      <c r="I8" s="31" t="s">
        <v>38</v>
      </c>
      <c r="J8" s="42"/>
      <c r="K8" s="31" t="s">
        <v>38</v>
      </c>
      <c r="L8" s="42"/>
      <c r="M8" s="31" t="s">
        <v>38</v>
      </c>
    </row>
    <row r="9" spans="1:13" ht="6" customHeight="1">
      <c r="A9" s="22"/>
      <c r="B9" s="23"/>
      <c r="C9" s="23"/>
      <c r="E9" s="66"/>
      <c r="F9" s="16"/>
      <c r="G9" s="152"/>
      <c r="H9" s="69"/>
      <c r="I9" s="141"/>
      <c r="J9" s="69"/>
      <c r="K9" s="152"/>
      <c r="L9" s="69"/>
      <c r="M9" s="141"/>
    </row>
    <row r="10" spans="1:13" ht="18.95" customHeight="1">
      <c r="A10" s="15" t="s">
        <v>45</v>
      </c>
      <c r="B10" s="15"/>
      <c r="C10" s="15"/>
      <c r="D10" s="15"/>
      <c r="E10" s="57"/>
      <c r="F10" s="16"/>
      <c r="G10" s="45">
        <v>10166323</v>
      </c>
      <c r="H10" s="69"/>
      <c r="I10" s="46">
        <v>8918403</v>
      </c>
      <c r="J10" s="69"/>
      <c r="K10" s="45">
        <v>8157824</v>
      </c>
      <c r="L10" s="69"/>
      <c r="M10" s="46">
        <v>7291645</v>
      </c>
    </row>
    <row r="11" spans="1:13" ht="18.95" customHeight="1">
      <c r="A11" s="15" t="s">
        <v>47</v>
      </c>
      <c r="B11" s="15"/>
      <c r="C11" s="15"/>
      <c r="D11" s="15"/>
      <c r="E11" s="57"/>
      <c r="F11" s="16"/>
      <c r="G11" s="194">
        <v>-7152704</v>
      </c>
      <c r="H11" s="69"/>
      <c r="I11" s="52">
        <v>-5786035</v>
      </c>
      <c r="J11" s="69"/>
      <c r="K11" s="196">
        <v>-5814221</v>
      </c>
      <c r="L11" s="69"/>
      <c r="M11" s="52">
        <v>-4759017</v>
      </c>
    </row>
    <row r="12" spans="1:13" s="110" customFormat="1" ht="6" customHeight="1">
      <c r="B12" s="61"/>
      <c r="C12" s="61"/>
      <c r="D12" s="61"/>
      <c r="F12" s="42"/>
      <c r="G12" s="153"/>
      <c r="H12" s="154"/>
      <c r="I12" s="155"/>
      <c r="J12" s="154"/>
      <c r="K12" s="153"/>
      <c r="L12" s="154"/>
      <c r="M12" s="155"/>
    </row>
    <row r="13" spans="1:13" ht="18.95" customHeight="1">
      <c r="A13" s="61" t="s">
        <v>139</v>
      </c>
      <c r="B13" s="15"/>
      <c r="C13" s="15"/>
      <c r="D13" s="15"/>
      <c r="E13" s="57"/>
      <c r="F13" s="16"/>
      <c r="G13" s="45">
        <f>SUM(G10:G12)</f>
        <v>3013619</v>
      </c>
      <c r="H13" s="69"/>
      <c r="I13" s="46">
        <f>SUM(I10:I12)</f>
        <v>3132368</v>
      </c>
      <c r="J13" s="69"/>
      <c r="K13" s="45">
        <f>SUM(K10:K12)</f>
        <v>2343603</v>
      </c>
      <c r="L13" s="69"/>
      <c r="M13" s="46">
        <f>SUM(M10:M12)</f>
        <v>2532628</v>
      </c>
    </row>
    <row r="14" spans="1:13" ht="18.95" customHeight="1">
      <c r="A14" s="15" t="s">
        <v>46</v>
      </c>
      <c r="B14" s="15"/>
      <c r="C14" s="15"/>
      <c r="D14" s="15"/>
      <c r="E14" s="57"/>
      <c r="F14" s="16"/>
      <c r="G14" s="45">
        <v>6160</v>
      </c>
      <c r="H14" s="69"/>
      <c r="I14" s="46">
        <v>16888</v>
      </c>
      <c r="J14" s="69"/>
      <c r="K14" s="45">
        <v>8264</v>
      </c>
      <c r="L14" s="69"/>
      <c r="M14" s="46">
        <v>16860</v>
      </c>
    </row>
    <row r="15" spans="1:13" ht="18.95" customHeight="1">
      <c r="A15" s="15" t="s">
        <v>40</v>
      </c>
      <c r="B15" s="15"/>
      <c r="C15" s="15"/>
      <c r="D15" s="15"/>
      <c r="E15" s="57"/>
      <c r="F15" s="16"/>
      <c r="G15" s="195">
        <v>59115</v>
      </c>
      <c r="H15" s="54"/>
      <c r="I15" s="53">
        <v>57598</v>
      </c>
      <c r="J15" s="54"/>
      <c r="K15" s="197">
        <v>65518</v>
      </c>
      <c r="L15" s="54"/>
      <c r="M15" s="53">
        <v>55423</v>
      </c>
    </row>
    <row r="16" spans="1:13" ht="18.95" customHeight="1">
      <c r="A16" s="15" t="s">
        <v>41</v>
      </c>
      <c r="B16" s="15"/>
      <c r="C16" s="15"/>
      <c r="D16" s="15"/>
      <c r="E16" s="57"/>
      <c r="F16" s="16"/>
      <c r="G16" s="56">
        <v>-1228667</v>
      </c>
      <c r="H16" s="69"/>
      <c r="I16" s="53">
        <v>-1063065</v>
      </c>
      <c r="J16" s="69"/>
      <c r="K16" s="56">
        <v>-737153</v>
      </c>
      <c r="L16" s="69"/>
      <c r="M16" s="53">
        <v>-665872</v>
      </c>
    </row>
    <row r="17" spans="1:13" ht="18.95" customHeight="1">
      <c r="A17" s="15" t="s">
        <v>42</v>
      </c>
      <c r="B17" s="15"/>
      <c r="C17" s="15"/>
      <c r="D17" s="15"/>
      <c r="E17" s="57"/>
      <c r="F17" s="16"/>
      <c r="G17" s="56">
        <v>-670638</v>
      </c>
      <c r="H17" s="69"/>
      <c r="I17" s="53">
        <v>-672923</v>
      </c>
      <c r="J17" s="69"/>
      <c r="K17" s="56">
        <v>-508595</v>
      </c>
      <c r="L17" s="69"/>
      <c r="M17" s="53">
        <v>-519381</v>
      </c>
    </row>
    <row r="18" spans="1:13" ht="18.95" customHeight="1">
      <c r="A18" s="15" t="s">
        <v>182</v>
      </c>
      <c r="B18" s="15"/>
      <c r="C18" s="15"/>
      <c r="D18" s="15"/>
      <c r="E18" s="57"/>
      <c r="F18" s="16"/>
      <c r="G18" s="45">
        <v>-2949</v>
      </c>
      <c r="H18" s="54"/>
      <c r="I18" s="46">
        <v>14883</v>
      </c>
      <c r="J18" s="54"/>
      <c r="K18" s="56">
        <v>77299</v>
      </c>
      <c r="L18" s="54"/>
      <c r="M18" s="46">
        <v>96302</v>
      </c>
    </row>
    <row r="19" spans="1:13" ht="18.95" customHeight="1">
      <c r="A19" s="15" t="s">
        <v>149</v>
      </c>
      <c r="B19" s="15"/>
      <c r="C19" s="15"/>
      <c r="D19" s="15"/>
      <c r="E19" s="57"/>
      <c r="F19" s="16"/>
      <c r="G19" s="45">
        <v>-139266</v>
      </c>
      <c r="H19" s="54"/>
      <c r="I19" s="46">
        <v>40171</v>
      </c>
      <c r="J19" s="54"/>
      <c r="K19" s="56">
        <v>-139882</v>
      </c>
      <c r="L19" s="54"/>
      <c r="M19" s="46">
        <v>39776</v>
      </c>
    </row>
    <row r="20" spans="1:13" ht="18.95" customHeight="1">
      <c r="A20" s="112" t="s">
        <v>43</v>
      </c>
      <c r="B20" s="15"/>
      <c r="C20" s="15"/>
      <c r="D20" s="15"/>
      <c r="E20" s="57"/>
      <c r="F20" s="16"/>
      <c r="G20" s="51">
        <v>-19071</v>
      </c>
      <c r="H20" s="156"/>
      <c r="I20" s="52">
        <v>-16509</v>
      </c>
      <c r="J20" s="156"/>
      <c r="K20" s="51">
        <v>-16143</v>
      </c>
      <c r="L20" s="156"/>
      <c r="M20" s="52">
        <v>-15201</v>
      </c>
    </row>
    <row r="21" spans="1:13" ht="6" customHeight="1">
      <c r="A21" s="112"/>
      <c r="B21" s="15"/>
      <c r="C21" s="15"/>
      <c r="D21" s="15"/>
      <c r="E21" s="57"/>
      <c r="F21" s="16"/>
      <c r="G21" s="56"/>
      <c r="H21" s="156"/>
      <c r="I21" s="53"/>
      <c r="J21" s="156"/>
      <c r="K21" s="157"/>
      <c r="L21" s="156"/>
      <c r="M21" s="53"/>
    </row>
    <row r="22" spans="1:13" ht="18.95" customHeight="1">
      <c r="A22" s="113" t="s">
        <v>83</v>
      </c>
      <c r="B22" s="15"/>
      <c r="C22" s="15"/>
      <c r="D22" s="15"/>
      <c r="E22" s="57"/>
      <c r="F22" s="16"/>
      <c r="G22" s="45">
        <f>SUM(G13:G20)</f>
        <v>1018303</v>
      </c>
      <c r="H22" s="156"/>
      <c r="I22" s="46">
        <f>SUM(I13:I20)</f>
        <v>1509411</v>
      </c>
      <c r="J22" s="156"/>
      <c r="K22" s="45">
        <f>SUM(K13:K20)</f>
        <v>1092911</v>
      </c>
      <c r="L22" s="156"/>
      <c r="M22" s="46">
        <f>SUM(M13:M20)</f>
        <v>1540535</v>
      </c>
    </row>
    <row r="23" spans="1:13" ht="18.95" customHeight="1">
      <c r="A23" s="15" t="s">
        <v>107</v>
      </c>
      <c r="B23" s="15"/>
      <c r="C23" s="15"/>
      <c r="D23" s="15"/>
      <c r="E23" s="17">
        <v>10</v>
      </c>
      <c r="F23" s="16"/>
      <c r="G23" s="51">
        <v>-244080</v>
      </c>
      <c r="H23" s="69"/>
      <c r="I23" s="52">
        <v>-311262</v>
      </c>
      <c r="J23" s="69"/>
      <c r="K23" s="51">
        <v>-215395</v>
      </c>
      <c r="L23" s="69"/>
      <c r="M23" s="52">
        <v>-295498</v>
      </c>
    </row>
    <row r="24" spans="1:13" ht="6" customHeight="1">
      <c r="A24" s="15"/>
      <c r="B24" s="15"/>
      <c r="C24" s="15"/>
      <c r="D24" s="15"/>
      <c r="E24" s="17"/>
      <c r="F24" s="16"/>
      <c r="G24" s="56"/>
      <c r="H24" s="69"/>
      <c r="I24" s="53"/>
      <c r="J24" s="69"/>
      <c r="K24" s="56"/>
      <c r="L24" s="69"/>
      <c r="M24" s="53"/>
    </row>
    <row r="25" spans="1:13" ht="18.95" customHeight="1">
      <c r="A25" s="113" t="s">
        <v>60</v>
      </c>
      <c r="B25" s="15"/>
      <c r="C25" s="15"/>
      <c r="D25" s="15"/>
      <c r="E25" s="57"/>
      <c r="F25" s="16"/>
      <c r="G25" s="51">
        <f>SUM(G22:G23)</f>
        <v>774223</v>
      </c>
      <c r="H25" s="54"/>
      <c r="I25" s="52">
        <f>SUM(I22:I23)</f>
        <v>1198149</v>
      </c>
      <c r="J25" s="54"/>
      <c r="K25" s="51">
        <f>SUM(K22:K23)</f>
        <v>877516</v>
      </c>
      <c r="L25" s="54"/>
      <c r="M25" s="52">
        <f>SUM(M22:M23)</f>
        <v>1245037</v>
      </c>
    </row>
    <row r="26" spans="1:13" ht="6" customHeight="1">
      <c r="A26" s="15"/>
      <c r="B26" s="15"/>
      <c r="C26" s="15"/>
      <c r="D26" s="15"/>
      <c r="E26" s="57"/>
      <c r="F26" s="16"/>
      <c r="G26" s="45"/>
      <c r="H26" s="69"/>
      <c r="I26" s="46"/>
      <c r="J26" s="69"/>
      <c r="K26" s="45"/>
      <c r="L26" s="69"/>
      <c r="M26" s="46"/>
    </row>
    <row r="27" spans="1:13" ht="18.95" customHeight="1">
      <c r="A27" s="61" t="s">
        <v>44</v>
      </c>
      <c r="B27" s="15"/>
      <c r="C27" s="15"/>
      <c r="D27" s="15"/>
      <c r="E27" s="57"/>
      <c r="F27" s="16"/>
      <c r="G27" s="45"/>
      <c r="H27" s="69"/>
      <c r="I27" s="46"/>
      <c r="J27" s="69"/>
      <c r="K27" s="45"/>
      <c r="L27" s="69"/>
      <c r="M27" s="46"/>
    </row>
    <row r="28" spans="1:13" ht="18.95" customHeight="1">
      <c r="A28" s="15" t="s">
        <v>108</v>
      </c>
      <c r="B28" s="15"/>
      <c r="C28" s="15"/>
      <c r="D28" s="15"/>
      <c r="E28" s="57"/>
      <c r="F28" s="16"/>
      <c r="G28" s="45"/>
      <c r="H28" s="69"/>
      <c r="I28" s="46"/>
      <c r="J28" s="69"/>
      <c r="K28" s="45"/>
      <c r="L28" s="69"/>
      <c r="M28" s="46"/>
    </row>
    <row r="29" spans="1:13" ht="18.95" customHeight="1">
      <c r="A29" s="15"/>
      <c r="B29" s="114" t="s">
        <v>109</v>
      </c>
      <c r="C29" s="15"/>
      <c r="D29" s="15"/>
      <c r="E29" s="57"/>
      <c r="F29" s="16"/>
      <c r="G29" s="45"/>
      <c r="H29" s="69"/>
      <c r="I29" s="46"/>
      <c r="J29" s="69"/>
      <c r="K29" s="45"/>
      <c r="L29" s="69"/>
      <c r="M29" s="46"/>
    </row>
    <row r="30" spans="1:13" ht="18.95" customHeight="1">
      <c r="A30" s="115"/>
      <c r="B30" s="116"/>
      <c r="C30" s="116" t="s">
        <v>160</v>
      </c>
      <c r="D30" s="15"/>
      <c r="E30" s="57"/>
      <c r="F30" s="16"/>
      <c r="G30" s="51">
        <v>0</v>
      </c>
      <c r="H30" s="69"/>
      <c r="I30" s="52">
        <v>-30</v>
      </c>
      <c r="J30" s="69"/>
      <c r="K30" s="51">
        <v>0</v>
      </c>
      <c r="L30" s="69"/>
      <c r="M30" s="52">
        <v>0</v>
      </c>
    </row>
    <row r="31" spans="1:13" ht="6" customHeight="1">
      <c r="A31" s="15"/>
      <c r="B31" s="114"/>
      <c r="C31" s="15"/>
      <c r="D31" s="15"/>
      <c r="E31" s="57"/>
      <c r="F31" s="16"/>
      <c r="G31" s="56"/>
      <c r="H31" s="69"/>
      <c r="I31" s="53"/>
      <c r="J31" s="69"/>
      <c r="K31" s="56"/>
      <c r="L31" s="69"/>
      <c r="M31" s="53"/>
    </row>
    <row r="32" spans="1:13" ht="18.95" customHeight="1">
      <c r="A32" s="15" t="s">
        <v>110</v>
      </c>
      <c r="C32" s="15"/>
      <c r="D32" s="15"/>
      <c r="E32" s="57"/>
      <c r="F32" s="16"/>
      <c r="G32" s="51">
        <f>SUM(G28:G30)</f>
        <v>0</v>
      </c>
      <c r="H32" s="69"/>
      <c r="I32" s="52">
        <f>SUM(I28:I30)</f>
        <v>-30</v>
      </c>
      <c r="J32" s="69"/>
      <c r="K32" s="51">
        <f>SUM(K28:K30)</f>
        <v>0</v>
      </c>
      <c r="L32" s="69"/>
      <c r="M32" s="52">
        <f>SUM(M28:M30)</f>
        <v>0</v>
      </c>
    </row>
    <row r="33" spans="1:13" ht="6" customHeight="1">
      <c r="A33" s="68"/>
      <c r="B33" s="15"/>
      <c r="C33" s="15"/>
      <c r="D33" s="15"/>
      <c r="E33" s="57"/>
      <c r="F33" s="16"/>
      <c r="G33" s="56"/>
      <c r="H33" s="69"/>
      <c r="I33" s="53"/>
      <c r="J33" s="69"/>
      <c r="K33" s="56"/>
      <c r="L33" s="69"/>
      <c r="M33" s="53"/>
    </row>
    <row r="34" spans="1:13" ht="18.95" customHeight="1">
      <c r="A34" s="15" t="s">
        <v>111</v>
      </c>
      <c r="C34" s="15"/>
      <c r="D34" s="15"/>
      <c r="E34" s="57"/>
      <c r="F34" s="16"/>
      <c r="G34" s="45"/>
      <c r="H34" s="69"/>
      <c r="I34" s="46"/>
      <c r="J34" s="69"/>
      <c r="K34" s="45"/>
      <c r="L34" s="69"/>
      <c r="M34" s="46"/>
    </row>
    <row r="35" spans="1:13" ht="18.95" customHeight="1">
      <c r="A35" s="15"/>
      <c r="B35" s="117" t="s">
        <v>155</v>
      </c>
      <c r="C35" s="15"/>
      <c r="D35" s="15"/>
      <c r="E35" s="57"/>
      <c r="F35" s="16"/>
      <c r="G35" s="56">
        <v>22051</v>
      </c>
      <c r="H35" s="54"/>
      <c r="I35" s="53">
        <v>43816</v>
      </c>
      <c r="J35" s="54"/>
      <c r="K35" s="56">
        <v>0</v>
      </c>
      <c r="L35" s="54"/>
      <c r="M35" s="53">
        <v>0</v>
      </c>
    </row>
    <row r="36" spans="1:13" ht="18.95" customHeight="1">
      <c r="A36" s="15"/>
      <c r="B36" s="117" t="s">
        <v>190</v>
      </c>
      <c r="C36" s="15"/>
      <c r="D36" s="15"/>
      <c r="E36" s="57"/>
      <c r="F36" s="16"/>
      <c r="G36" s="56"/>
      <c r="H36" s="69"/>
      <c r="I36" s="53"/>
      <c r="J36" s="69"/>
      <c r="K36" s="56"/>
      <c r="L36" s="69"/>
      <c r="M36" s="53"/>
    </row>
    <row r="37" spans="1:13" ht="18.95" customHeight="1">
      <c r="A37" s="15"/>
      <c r="B37" s="117"/>
      <c r="C37" s="117" t="s">
        <v>191</v>
      </c>
      <c r="D37" s="15"/>
      <c r="E37" s="57"/>
      <c r="F37" s="16"/>
      <c r="G37" s="51">
        <v>0</v>
      </c>
      <c r="H37" s="69"/>
      <c r="I37" s="52">
        <v>-4568</v>
      </c>
      <c r="J37" s="69"/>
      <c r="K37" s="51">
        <v>0</v>
      </c>
      <c r="L37" s="69"/>
      <c r="M37" s="52">
        <v>-4568</v>
      </c>
    </row>
    <row r="38" spans="1:13" ht="6" customHeight="1">
      <c r="A38" s="15"/>
      <c r="B38" s="15"/>
      <c r="C38" s="15"/>
      <c r="D38" s="15"/>
      <c r="E38" s="57"/>
      <c r="F38" s="16"/>
      <c r="G38" s="56"/>
      <c r="H38" s="69"/>
      <c r="I38" s="53"/>
      <c r="J38" s="69"/>
      <c r="K38" s="56"/>
      <c r="L38" s="69"/>
      <c r="M38" s="53"/>
    </row>
    <row r="39" spans="1:13" ht="18.95" customHeight="1">
      <c r="A39" s="15" t="s">
        <v>112</v>
      </c>
      <c r="B39" s="15"/>
      <c r="C39" s="15"/>
      <c r="D39" s="15"/>
      <c r="E39" s="57"/>
      <c r="F39" s="16"/>
      <c r="G39" s="51">
        <f>SUM(G35:G37)</f>
        <v>22051</v>
      </c>
      <c r="H39" s="69"/>
      <c r="I39" s="52">
        <f>SUM(I35:I37)</f>
        <v>39248</v>
      </c>
      <c r="J39" s="69"/>
      <c r="K39" s="51">
        <f>SUM(K35:K37)</f>
        <v>0</v>
      </c>
      <c r="L39" s="69"/>
      <c r="M39" s="52">
        <f>SUM(M35:M37)</f>
        <v>-4568</v>
      </c>
    </row>
    <row r="40" spans="1:13" ht="6" customHeight="1">
      <c r="A40" s="15"/>
      <c r="B40" s="15"/>
      <c r="C40" s="15"/>
      <c r="D40" s="15"/>
      <c r="E40" s="16"/>
      <c r="F40" s="16"/>
      <c r="G40" s="45"/>
      <c r="H40" s="54"/>
      <c r="I40" s="46"/>
      <c r="J40" s="54"/>
      <c r="K40" s="45"/>
      <c r="L40" s="54"/>
      <c r="M40" s="46"/>
    </row>
    <row r="41" spans="1:13" ht="18.95" customHeight="1">
      <c r="A41" s="22" t="s">
        <v>137</v>
      </c>
      <c r="B41" s="23"/>
      <c r="C41" s="23"/>
      <c r="D41" s="23"/>
      <c r="E41" s="19"/>
      <c r="F41" s="19"/>
      <c r="G41" s="51">
        <f>G32+G39</f>
        <v>22051</v>
      </c>
      <c r="H41" s="69"/>
      <c r="I41" s="52">
        <f>I32+I39</f>
        <v>39218</v>
      </c>
      <c r="J41" s="69"/>
      <c r="K41" s="51">
        <f>K32+K39</f>
        <v>0</v>
      </c>
      <c r="L41" s="69"/>
      <c r="M41" s="52">
        <f>M32+M39</f>
        <v>-4568</v>
      </c>
    </row>
    <row r="42" spans="1:13" ht="6" customHeight="1">
      <c r="A42" s="23"/>
      <c r="B42" s="23"/>
      <c r="C42" s="23"/>
      <c r="D42" s="23"/>
      <c r="E42" s="19"/>
      <c r="F42" s="19"/>
      <c r="G42" s="45"/>
      <c r="H42" s="69"/>
      <c r="I42" s="46"/>
      <c r="J42" s="69"/>
      <c r="K42" s="45"/>
      <c r="L42" s="69"/>
      <c r="M42" s="46"/>
    </row>
    <row r="43" spans="1:13" ht="18.95" customHeight="1">
      <c r="A43" s="22" t="s">
        <v>84</v>
      </c>
      <c r="B43" s="23"/>
      <c r="C43" s="23"/>
      <c r="D43" s="23"/>
      <c r="E43" s="29"/>
      <c r="F43" s="19"/>
      <c r="G43" s="51">
        <f>G41+G25</f>
        <v>796274</v>
      </c>
      <c r="H43" s="69"/>
      <c r="I43" s="52">
        <f>I41+I25</f>
        <v>1237367</v>
      </c>
      <c r="J43" s="69"/>
      <c r="K43" s="51">
        <f>K41+K25</f>
        <v>877516</v>
      </c>
      <c r="L43" s="69"/>
      <c r="M43" s="52">
        <f>M41+M25</f>
        <v>1240469</v>
      </c>
    </row>
    <row r="44" spans="1:13" ht="6" customHeight="1">
      <c r="A44" s="118"/>
      <c r="B44" s="23"/>
      <c r="C44" s="23"/>
      <c r="D44" s="23"/>
      <c r="E44" s="29"/>
      <c r="F44" s="19"/>
      <c r="G44" s="45"/>
      <c r="H44" s="69"/>
      <c r="I44" s="46"/>
      <c r="J44" s="69"/>
      <c r="K44" s="45"/>
      <c r="L44" s="69"/>
      <c r="M44" s="46"/>
    </row>
    <row r="45" spans="1:13" ht="18.95" customHeight="1">
      <c r="A45" s="22" t="s">
        <v>48</v>
      </c>
      <c r="B45" s="22"/>
      <c r="C45" s="23"/>
      <c r="D45" s="23"/>
      <c r="E45" s="29"/>
      <c r="F45" s="19"/>
      <c r="G45" s="45"/>
      <c r="H45" s="69"/>
      <c r="I45" s="46"/>
      <c r="J45" s="69"/>
      <c r="K45" s="45"/>
      <c r="L45" s="69"/>
      <c r="M45" s="46"/>
    </row>
    <row r="46" spans="1:13" ht="18.95" customHeight="1">
      <c r="A46" s="23" t="s">
        <v>87</v>
      </c>
      <c r="B46" s="23"/>
      <c r="C46" s="23"/>
      <c r="D46" s="23"/>
      <c r="E46" s="29"/>
      <c r="F46" s="19"/>
      <c r="G46" s="45">
        <v>777858</v>
      </c>
      <c r="H46" s="69"/>
      <c r="I46" s="46">
        <v>1214367</v>
      </c>
      <c r="J46" s="69"/>
      <c r="K46" s="45">
        <v>877516</v>
      </c>
      <c r="L46" s="69"/>
      <c r="M46" s="46">
        <v>1245037</v>
      </c>
    </row>
    <row r="47" spans="1:13" ht="18.95" customHeight="1">
      <c r="A47" s="23" t="s">
        <v>82</v>
      </c>
      <c r="B47" s="22"/>
      <c r="C47" s="23"/>
      <c r="D47" s="23"/>
      <c r="F47" s="19"/>
      <c r="G47" s="51">
        <v>-3635</v>
      </c>
      <c r="H47" s="54"/>
      <c r="I47" s="52">
        <v>-16218</v>
      </c>
      <c r="J47" s="54"/>
      <c r="K47" s="51">
        <v>0</v>
      </c>
      <c r="L47" s="54"/>
      <c r="M47" s="52">
        <v>0</v>
      </c>
    </row>
    <row r="48" spans="1:13" ht="6" customHeight="1">
      <c r="A48" s="15"/>
      <c r="B48" s="15"/>
      <c r="C48" s="15"/>
      <c r="D48" s="15"/>
      <c r="E48" s="16"/>
      <c r="F48" s="16"/>
      <c r="G48" s="56"/>
      <c r="H48" s="54"/>
      <c r="I48" s="53"/>
      <c r="J48" s="54"/>
      <c r="K48" s="56"/>
      <c r="L48" s="54"/>
      <c r="M48" s="53"/>
    </row>
    <row r="49" spans="1:13" ht="18.95" customHeight="1" thickBot="1">
      <c r="A49" s="23"/>
      <c r="B49" s="22"/>
      <c r="C49" s="23"/>
      <c r="D49" s="23"/>
      <c r="F49" s="19"/>
      <c r="G49" s="158">
        <f>SUM(G46:G47)</f>
        <v>774223</v>
      </c>
      <c r="H49" s="69"/>
      <c r="I49" s="159">
        <f>SUM(I46:I47)</f>
        <v>1198149</v>
      </c>
      <c r="J49" s="69"/>
      <c r="K49" s="158">
        <f>SUM(K46:K47)</f>
        <v>877516</v>
      </c>
      <c r="L49" s="69"/>
      <c r="M49" s="159">
        <f>SUM(M46:M47)</f>
        <v>1245037</v>
      </c>
    </row>
    <row r="50" spans="1:13" ht="6" customHeight="1" thickTop="1">
      <c r="A50" s="22"/>
      <c r="B50" s="23"/>
      <c r="C50" s="23"/>
      <c r="D50" s="23"/>
      <c r="F50" s="19"/>
      <c r="G50" s="45"/>
      <c r="H50" s="69"/>
      <c r="I50" s="46"/>
      <c r="J50" s="69"/>
      <c r="K50" s="45"/>
      <c r="L50" s="69"/>
      <c r="M50" s="46"/>
    </row>
    <row r="51" spans="1:13" ht="18.95" customHeight="1">
      <c r="A51" s="22" t="s">
        <v>49</v>
      </c>
      <c r="B51" s="22"/>
      <c r="C51" s="23"/>
      <c r="D51" s="23"/>
      <c r="F51" s="19"/>
      <c r="G51" s="45"/>
      <c r="H51" s="69"/>
      <c r="I51" s="46"/>
      <c r="J51" s="69"/>
      <c r="K51" s="45"/>
      <c r="L51" s="69"/>
      <c r="M51" s="46"/>
    </row>
    <row r="52" spans="1:13" ht="18.95" customHeight="1">
      <c r="A52" s="23" t="s">
        <v>87</v>
      </c>
      <c r="B52" s="23"/>
      <c r="C52" s="23"/>
      <c r="D52" s="23"/>
      <c r="F52" s="26"/>
      <c r="G52" s="45">
        <v>801081</v>
      </c>
      <c r="H52" s="69"/>
      <c r="I52" s="46">
        <v>1250049</v>
      </c>
      <c r="J52" s="69"/>
      <c r="K52" s="45">
        <v>877516</v>
      </c>
      <c r="L52" s="69"/>
      <c r="M52" s="46">
        <v>1240469</v>
      </c>
    </row>
    <row r="53" spans="1:13" ht="18.95" customHeight="1">
      <c r="A53" s="23" t="s">
        <v>82</v>
      </c>
      <c r="B53" s="23"/>
      <c r="C53" s="23"/>
      <c r="E53" s="66"/>
      <c r="F53" s="19"/>
      <c r="G53" s="51">
        <v>-4807</v>
      </c>
      <c r="H53" s="54"/>
      <c r="I53" s="52">
        <v>-12682</v>
      </c>
      <c r="J53" s="54"/>
      <c r="K53" s="51">
        <v>0</v>
      </c>
      <c r="L53" s="54"/>
      <c r="M53" s="52">
        <v>0</v>
      </c>
    </row>
    <row r="54" spans="1:13" ht="6" customHeight="1">
      <c r="A54" s="15"/>
      <c r="B54" s="15"/>
      <c r="C54" s="15"/>
      <c r="D54" s="15"/>
      <c r="E54" s="16"/>
      <c r="F54" s="16"/>
      <c r="G54" s="56"/>
      <c r="H54" s="54"/>
      <c r="I54" s="53"/>
      <c r="J54" s="54"/>
      <c r="K54" s="56"/>
      <c r="L54" s="54"/>
      <c r="M54" s="53"/>
    </row>
    <row r="55" spans="1:13" ht="18.95" customHeight="1" thickBot="1">
      <c r="A55" s="23"/>
      <c r="B55" s="23"/>
      <c r="C55" s="23"/>
      <c r="E55" s="66"/>
      <c r="F55" s="19"/>
      <c r="G55" s="158">
        <f>SUM(G52:G53)</f>
        <v>796274</v>
      </c>
      <c r="H55" s="69"/>
      <c r="I55" s="159">
        <f>SUM(I52:I53)</f>
        <v>1237367</v>
      </c>
      <c r="J55" s="69"/>
      <c r="K55" s="158">
        <f t="shared" ref="K55" si="0">SUM(K52:K53)</f>
        <v>877516</v>
      </c>
      <c r="L55" s="69"/>
      <c r="M55" s="159">
        <f t="shared" ref="M55" si="1">SUM(M52:M53)</f>
        <v>1240469</v>
      </c>
    </row>
    <row r="56" spans="1:13" ht="6" customHeight="1" thickTop="1">
      <c r="A56" s="22"/>
      <c r="B56" s="23"/>
      <c r="C56" s="23"/>
      <c r="D56" s="23"/>
      <c r="F56" s="19"/>
      <c r="G56" s="48"/>
      <c r="H56" s="69"/>
      <c r="I56" s="47"/>
      <c r="J56" s="69"/>
      <c r="K56" s="48"/>
      <c r="L56" s="69"/>
      <c r="M56" s="47"/>
    </row>
    <row r="57" spans="1:13" ht="18.95" customHeight="1">
      <c r="A57" s="22" t="s">
        <v>113</v>
      </c>
      <c r="B57" s="22"/>
      <c r="C57" s="22"/>
      <c r="D57" s="22"/>
      <c r="F57" s="19"/>
      <c r="G57" s="48"/>
      <c r="H57" s="69"/>
      <c r="I57" s="47"/>
      <c r="J57" s="69"/>
      <c r="K57" s="48"/>
      <c r="L57" s="69"/>
      <c r="M57" s="47"/>
    </row>
    <row r="58" spans="1:13" ht="18.95" customHeight="1">
      <c r="A58" s="23" t="s">
        <v>123</v>
      </c>
      <c r="B58" s="57"/>
      <c r="C58" s="23"/>
      <c r="D58" s="23"/>
      <c r="F58" s="19"/>
      <c r="G58" s="160">
        <f>G46/2029000</f>
        <v>0.38337013307047807</v>
      </c>
      <c r="H58" s="161"/>
      <c r="I58" s="162">
        <f>I46/2029000</f>
        <v>0.59850517496303601</v>
      </c>
      <c r="J58" s="161"/>
      <c r="K58" s="160">
        <f>K46/2029000</f>
        <v>0.43248693937900445</v>
      </c>
      <c r="L58" s="161"/>
      <c r="M58" s="162">
        <f>M46/2029000</f>
        <v>0.61362099556431737</v>
      </c>
    </row>
    <row r="59" spans="1:13" ht="18.75">
      <c r="A59" s="23"/>
      <c r="B59" s="57"/>
      <c r="C59" s="23"/>
      <c r="D59" s="23"/>
      <c r="F59" s="19"/>
      <c r="G59" s="109"/>
      <c r="H59" s="108"/>
      <c r="I59" s="109"/>
      <c r="J59" s="108"/>
      <c r="K59" s="109"/>
      <c r="L59" s="108"/>
      <c r="M59" s="109"/>
    </row>
    <row r="60" spans="1:13" ht="18.75">
      <c r="A60" s="23"/>
      <c r="B60" s="57"/>
      <c r="C60" s="23"/>
      <c r="D60" s="23"/>
      <c r="F60" s="19"/>
      <c r="G60" s="109"/>
      <c r="H60" s="108"/>
      <c r="I60" s="109"/>
      <c r="J60" s="108"/>
      <c r="K60" s="109"/>
      <c r="L60" s="108"/>
      <c r="M60" s="109"/>
    </row>
    <row r="66" spans="1:13" ht="21.95" customHeight="1">
      <c r="A66" s="119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66" s="63"/>
      <c r="C66" s="63"/>
      <c r="D66" s="63"/>
      <c r="E66" s="67"/>
      <c r="F66" s="30"/>
      <c r="G66" s="83"/>
      <c r="H66" s="84"/>
      <c r="I66" s="83"/>
      <c r="J66" s="84"/>
      <c r="K66" s="83"/>
      <c r="L66" s="84"/>
      <c r="M66" s="83"/>
    </row>
  </sheetData>
  <mergeCells count="2">
    <mergeCell ref="G5:I5"/>
    <mergeCell ref="K5:M5"/>
  </mergeCells>
  <pageMargins left="0.8" right="0.5" top="0.5" bottom="0.6" header="0.49" footer="0.4"/>
  <pageSetup paperSize="9" scale="75" firstPageNumber="6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dimension ref="A1:AK40"/>
  <sheetViews>
    <sheetView topLeftCell="Q1" zoomScale="85" zoomScaleNormal="85" zoomScaleSheetLayoutView="90" workbookViewId="0">
      <selection activeCell="AG29" sqref="AG29"/>
    </sheetView>
  </sheetViews>
  <sheetFormatPr defaultColWidth="8.875" defaultRowHeight="18" customHeight="1"/>
  <cols>
    <col min="1" max="3" width="1.75" style="1" customWidth="1"/>
    <col min="4" max="4" width="27.625" style="1" customWidth="1"/>
    <col min="5" max="5" width="7.25" style="98" customWidth="1"/>
    <col min="6" max="6" width="0.75" style="99" customWidth="1"/>
    <col min="7" max="7" width="10.375" style="100" customWidth="1"/>
    <col min="8" max="8" width="0.75" style="100" customWidth="1"/>
    <col min="9" max="9" width="8.75" style="100" customWidth="1"/>
    <col min="10" max="10" width="0.75" style="100" customWidth="1"/>
    <col min="11" max="11" width="10.375" style="100" customWidth="1"/>
    <col min="12" max="12" width="0.75" style="100" customWidth="1"/>
    <col min="13" max="13" width="11.375" style="100" customWidth="1"/>
    <col min="14" max="14" width="0.75" style="100" customWidth="1"/>
    <col min="15" max="15" width="9.875" style="100" customWidth="1"/>
    <col min="16" max="16" width="0.75" style="100" customWidth="1"/>
    <col min="17" max="17" width="13.125" style="101" customWidth="1"/>
    <col min="18" max="18" width="0.75" style="101" customWidth="1"/>
    <col min="19" max="19" width="17.75" style="101" customWidth="1"/>
    <col min="20" max="20" width="0.75" style="101" customWidth="1"/>
    <col min="21" max="21" width="12.375" style="101" customWidth="1"/>
    <col min="22" max="22" width="0.75" style="101" customWidth="1"/>
    <col min="23" max="23" width="12.75" style="100" customWidth="1"/>
    <col min="24" max="24" width="0.75" style="100" customWidth="1"/>
    <col min="25" max="25" width="13" style="100" customWidth="1"/>
    <col min="26" max="26" width="0.75" style="100" customWidth="1"/>
    <col min="27" max="27" width="11.375" style="100" customWidth="1"/>
    <col min="28" max="28" width="0.75" style="100" customWidth="1"/>
    <col min="29" max="29" width="12.875" style="100" customWidth="1"/>
    <col min="30" max="30" width="0.75" style="100" customWidth="1"/>
    <col min="31" max="31" width="11.25" style="101" customWidth="1"/>
    <col min="32" max="16384" width="8.875" style="102"/>
  </cols>
  <sheetData>
    <row r="1" spans="1:31" s="1" customFormat="1" ht="20.25" customHeight="1">
      <c r="A1" s="163" t="s">
        <v>88</v>
      </c>
      <c r="E1" s="98"/>
      <c r="F1" s="99"/>
      <c r="G1" s="100"/>
      <c r="H1" s="100"/>
      <c r="I1" s="100"/>
      <c r="J1" s="100"/>
      <c r="K1" s="100"/>
      <c r="L1" s="100"/>
      <c r="M1" s="100"/>
      <c r="N1" s="100"/>
      <c r="O1" s="97"/>
      <c r="P1" s="97"/>
      <c r="Q1" s="101"/>
      <c r="R1" s="101"/>
      <c r="S1" s="101"/>
      <c r="T1" s="101"/>
      <c r="U1" s="101"/>
      <c r="V1" s="101"/>
      <c r="W1" s="100"/>
      <c r="X1" s="100"/>
      <c r="Y1" s="100"/>
      <c r="Z1" s="100"/>
      <c r="AA1" s="100"/>
      <c r="AB1" s="100"/>
      <c r="AC1" s="97"/>
      <c r="AD1" s="97"/>
      <c r="AE1" s="101"/>
    </row>
    <row r="2" spans="1:31" s="1" customFormat="1" ht="20.25" customHeight="1">
      <c r="A2" s="104" t="s">
        <v>222</v>
      </c>
      <c r="E2" s="98"/>
      <c r="F2" s="99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1"/>
      <c r="R2" s="101"/>
      <c r="S2" s="101"/>
      <c r="T2" s="101"/>
      <c r="U2" s="101"/>
      <c r="V2" s="101"/>
      <c r="W2" s="100"/>
      <c r="X2" s="100"/>
      <c r="Y2" s="100"/>
      <c r="Z2" s="100"/>
      <c r="AA2" s="100"/>
      <c r="AB2" s="100"/>
      <c r="AC2" s="100"/>
      <c r="AD2" s="100"/>
      <c r="AE2" s="101"/>
    </row>
    <row r="3" spans="1:31" s="165" customFormat="1" ht="20.25" customHeight="1">
      <c r="A3" s="182" t="s">
        <v>204</v>
      </c>
      <c r="B3" s="3"/>
      <c r="C3" s="3"/>
      <c r="D3" s="3"/>
      <c r="E3" s="5"/>
      <c r="F3" s="164"/>
      <c r="G3" s="6"/>
      <c r="H3" s="6"/>
      <c r="I3" s="6"/>
      <c r="J3" s="6"/>
      <c r="K3" s="6"/>
      <c r="L3" s="6"/>
      <c r="M3" s="6"/>
      <c r="N3" s="6"/>
      <c r="O3" s="6"/>
      <c r="P3" s="6"/>
      <c r="Q3" s="105"/>
      <c r="R3" s="105"/>
      <c r="S3" s="105"/>
      <c r="T3" s="105"/>
      <c r="U3" s="105"/>
      <c r="V3" s="105"/>
      <c r="W3" s="6"/>
      <c r="X3" s="6"/>
      <c r="Y3" s="6"/>
      <c r="Z3" s="6"/>
      <c r="AA3" s="6"/>
      <c r="AB3" s="6"/>
      <c r="AC3" s="6"/>
      <c r="AD3" s="6"/>
      <c r="AE3" s="105"/>
    </row>
    <row r="4" spans="1:31" ht="20.25" customHeight="1">
      <c r="A4" s="106"/>
      <c r="B4" s="104"/>
      <c r="F4" s="98"/>
      <c r="Q4" s="100"/>
      <c r="R4" s="100"/>
      <c r="S4" s="100"/>
      <c r="T4" s="100"/>
      <c r="U4" s="100"/>
      <c r="V4" s="100"/>
      <c r="AE4" s="100"/>
    </row>
    <row r="5" spans="1:31" s="167" customFormat="1" ht="20.25" customHeight="1">
      <c r="A5" s="106"/>
      <c r="B5" s="104"/>
      <c r="C5" s="104"/>
      <c r="D5" s="104"/>
      <c r="E5" s="166"/>
      <c r="F5" s="166"/>
      <c r="G5" s="199" t="s">
        <v>221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</row>
    <row r="6" spans="1:31" s="167" customFormat="1" ht="20.25" customHeight="1">
      <c r="A6" s="106"/>
      <c r="B6" s="104"/>
      <c r="C6" s="104"/>
      <c r="D6" s="104"/>
      <c r="E6" s="166"/>
      <c r="F6" s="166"/>
      <c r="G6" s="200" t="s">
        <v>87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168"/>
      <c r="AE6" s="97"/>
    </row>
    <row r="7" spans="1:31" s="167" customFormat="1" ht="20.25" customHeight="1">
      <c r="A7" s="104"/>
      <c r="B7" s="104"/>
      <c r="C7" s="104"/>
      <c r="D7" s="104"/>
      <c r="E7" s="166"/>
      <c r="F7" s="169"/>
      <c r="G7" s="97"/>
      <c r="H7" s="97"/>
      <c r="I7" s="97"/>
      <c r="J7" s="97"/>
      <c r="K7" s="97"/>
      <c r="L7" s="97"/>
      <c r="M7" s="97"/>
      <c r="N7" s="97"/>
      <c r="O7" s="200" t="s">
        <v>50</v>
      </c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168"/>
    </row>
    <row r="8" spans="1:31" s="167" customFormat="1" ht="20.25" customHeight="1">
      <c r="A8" s="104"/>
      <c r="B8" s="104"/>
      <c r="C8" s="104"/>
      <c r="D8" s="104"/>
      <c r="E8" s="166"/>
      <c r="F8" s="169"/>
      <c r="G8" s="97"/>
      <c r="H8" s="97"/>
      <c r="I8" s="97"/>
      <c r="J8" s="97"/>
      <c r="N8" s="97"/>
      <c r="O8" s="200" t="s">
        <v>51</v>
      </c>
      <c r="P8" s="200"/>
      <c r="Q8" s="200"/>
      <c r="R8" s="200"/>
      <c r="S8" s="200"/>
      <c r="T8" s="171"/>
      <c r="U8" s="171"/>
      <c r="V8" s="171"/>
      <c r="W8" s="171"/>
      <c r="X8" s="168"/>
      <c r="AC8" s="97"/>
      <c r="AD8" s="97"/>
      <c r="AE8" s="170"/>
    </row>
    <row r="9" spans="1:31" s="167" customFormat="1" ht="20.25" customHeight="1">
      <c r="A9" s="104"/>
      <c r="B9" s="104"/>
      <c r="C9" s="104"/>
      <c r="D9" s="104"/>
      <c r="E9" s="166"/>
      <c r="F9" s="169"/>
      <c r="G9" s="97"/>
      <c r="H9" s="97"/>
      <c r="I9" s="97"/>
      <c r="J9" s="97"/>
      <c r="K9" s="199" t="s">
        <v>39</v>
      </c>
      <c r="L9" s="199"/>
      <c r="M9" s="199"/>
      <c r="N9" s="97"/>
      <c r="O9" s="172"/>
      <c r="P9" s="172"/>
      <c r="Q9" s="97" t="s">
        <v>98</v>
      </c>
      <c r="R9" s="32"/>
      <c r="T9" s="32"/>
      <c r="U9" s="97" t="s">
        <v>126</v>
      </c>
      <c r="V9" s="97"/>
      <c r="W9" s="97" t="s">
        <v>116</v>
      </c>
      <c r="X9" s="97"/>
      <c r="AC9" s="97"/>
      <c r="AD9" s="97"/>
      <c r="AE9" s="170"/>
    </row>
    <row r="10" spans="1:31" s="167" customFormat="1" ht="20.25" customHeight="1">
      <c r="A10" s="104"/>
      <c r="B10" s="104"/>
      <c r="C10" s="104"/>
      <c r="D10" s="104"/>
      <c r="E10" s="173"/>
      <c r="F10" s="169"/>
      <c r="I10" s="97"/>
      <c r="J10" s="32"/>
      <c r="K10" s="169" t="s">
        <v>192</v>
      </c>
      <c r="L10" s="169"/>
      <c r="M10" s="97"/>
      <c r="N10" s="97"/>
      <c r="Q10" s="97" t="s">
        <v>115</v>
      </c>
      <c r="R10" s="32"/>
      <c r="S10" s="96" t="s">
        <v>150</v>
      </c>
      <c r="T10" s="32"/>
      <c r="U10" s="97" t="s">
        <v>127</v>
      </c>
      <c r="V10" s="97"/>
      <c r="W10" s="97" t="s">
        <v>59</v>
      </c>
      <c r="X10" s="97"/>
      <c r="Y10" s="97" t="s">
        <v>128</v>
      </c>
      <c r="Z10" s="32"/>
      <c r="AA10" s="97" t="s">
        <v>57</v>
      </c>
      <c r="AB10" s="97"/>
      <c r="AC10" s="97"/>
      <c r="AD10" s="97"/>
      <c r="AE10" s="170"/>
    </row>
    <row r="11" spans="1:31" s="167" customFormat="1" ht="20.25" customHeight="1">
      <c r="A11" s="104"/>
      <c r="B11" s="104"/>
      <c r="C11" s="104"/>
      <c r="D11" s="104"/>
      <c r="E11" s="166"/>
      <c r="F11" s="169"/>
      <c r="G11" s="97" t="s">
        <v>55</v>
      </c>
      <c r="H11" s="97"/>
      <c r="I11" s="97" t="s">
        <v>52</v>
      </c>
      <c r="J11" s="32"/>
      <c r="K11" s="174" t="s">
        <v>193</v>
      </c>
      <c r="L11" s="33"/>
      <c r="M11" s="97"/>
      <c r="N11" s="32"/>
      <c r="O11" s="97" t="s">
        <v>166</v>
      </c>
      <c r="P11" s="97"/>
      <c r="Q11" s="97" t="s">
        <v>194</v>
      </c>
      <c r="R11" s="32"/>
      <c r="S11" s="96" t="s">
        <v>159</v>
      </c>
      <c r="T11" s="32"/>
      <c r="U11" s="97" t="s">
        <v>129</v>
      </c>
      <c r="V11" s="32"/>
      <c r="W11" s="97" t="s">
        <v>117</v>
      </c>
      <c r="X11" s="32"/>
      <c r="Y11" s="97" t="s">
        <v>130</v>
      </c>
      <c r="Z11" s="32"/>
      <c r="AA11" s="97" t="s">
        <v>118</v>
      </c>
      <c r="AB11" s="97"/>
      <c r="AC11" s="97" t="s">
        <v>157</v>
      </c>
      <c r="AD11" s="32"/>
      <c r="AE11" s="97" t="s">
        <v>57</v>
      </c>
    </row>
    <row r="12" spans="1:31" s="167" customFormat="1" ht="20.25" customHeight="1">
      <c r="A12" s="104"/>
      <c r="B12" s="104"/>
      <c r="C12" s="104"/>
      <c r="D12" s="104"/>
      <c r="E12" s="166"/>
      <c r="F12" s="169"/>
      <c r="G12" s="97" t="s">
        <v>56</v>
      </c>
      <c r="H12" s="32"/>
      <c r="I12" s="97" t="s">
        <v>53</v>
      </c>
      <c r="J12" s="32"/>
      <c r="K12" s="169" t="s">
        <v>54</v>
      </c>
      <c r="L12" s="33"/>
      <c r="M12" s="169" t="s">
        <v>34</v>
      </c>
      <c r="N12" s="33"/>
      <c r="O12" s="97" t="s">
        <v>165</v>
      </c>
      <c r="P12" s="32"/>
      <c r="Q12" s="97" t="s">
        <v>195</v>
      </c>
      <c r="R12" s="32"/>
      <c r="S12" s="97" t="s">
        <v>158</v>
      </c>
      <c r="T12" s="32"/>
      <c r="U12" s="97" t="s">
        <v>131</v>
      </c>
      <c r="V12" s="32"/>
      <c r="W12" s="97" t="s">
        <v>100</v>
      </c>
      <c r="X12" s="32"/>
      <c r="Y12" s="97" t="s">
        <v>132</v>
      </c>
      <c r="Z12" s="32"/>
      <c r="AA12" s="97" t="s">
        <v>117</v>
      </c>
      <c r="AB12" s="32"/>
      <c r="AC12" s="97" t="s">
        <v>156</v>
      </c>
      <c r="AD12" s="32"/>
      <c r="AE12" s="97" t="s">
        <v>58</v>
      </c>
    </row>
    <row r="13" spans="1:31" s="167" customFormat="1" ht="20.25" customHeight="1">
      <c r="A13" s="104"/>
      <c r="B13" s="104"/>
      <c r="C13" s="104"/>
      <c r="D13" s="104"/>
      <c r="E13" s="175" t="s">
        <v>4</v>
      </c>
      <c r="F13" s="169"/>
      <c r="G13" s="176" t="s">
        <v>38</v>
      </c>
      <c r="H13" s="32"/>
      <c r="I13" s="176" t="s">
        <v>38</v>
      </c>
      <c r="J13" s="32"/>
      <c r="K13" s="176" t="s">
        <v>38</v>
      </c>
      <c r="L13" s="32"/>
      <c r="M13" s="176" t="s">
        <v>38</v>
      </c>
      <c r="N13" s="32"/>
      <c r="O13" s="176" t="s">
        <v>38</v>
      </c>
      <c r="P13" s="32"/>
      <c r="Q13" s="176" t="s">
        <v>38</v>
      </c>
      <c r="R13" s="32"/>
      <c r="S13" s="176" t="s">
        <v>38</v>
      </c>
      <c r="T13" s="32"/>
      <c r="U13" s="176" t="s">
        <v>38</v>
      </c>
      <c r="V13" s="32"/>
      <c r="W13" s="176" t="s">
        <v>38</v>
      </c>
      <c r="X13" s="32"/>
      <c r="Y13" s="176" t="s">
        <v>38</v>
      </c>
      <c r="Z13" s="32"/>
      <c r="AA13" s="176" t="s">
        <v>38</v>
      </c>
      <c r="AB13" s="32"/>
      <c r="AC13" s="176" t="s">
        <v>38</v>
      </c>
      <c r="AD13" s="32"/>
      <c r="AE13" s="176" t="s">
        <v>38</v>
      </c>
    </row>
    <row r="14" spans="1:31" ht="6" customHeight="1">
      <c r="H14" s="2"/>
      <c r="J14" s="2"/>
      <c r="L14" s="2"/>
      <c r="N14" s="2"/>
      <c r="P14" s="2"/>
      <c r="R14" s="34"/>
      <c r="T14" s="34"/>
      <c r="V14" s="34"/>
      <c r="X14" s="2"/>
      <c r="Z14" s="2"/>
      <c r="AB14" s="2"/>
      <c r="AD14" s="2"/>
    </row>
    <row r="15" spans="1:31" ht="20.25" customHeight="1">
      <c r="A15" s="103" t="s">
        <v>141</v>
      </c>
      <c r="B15" s="104"/>
      <c r="C15" s="104"/>
      <c r="D15" s="104"/>
      <c r="G15" s="100">
        <v>2029000</v>
      </c>
      <c r="H15" s="2"/>
      <c r="I15" s="100">
        <v>5761533</v>
      </c>
      <c r="J15" s="2"/>
      <c r="K15" s="100">
        <v>202900</v>
      </c>
      <c r="L15" s="2"/>
      <c r="M15" s="100">
        <v>4311538</v>
      </c>
      <c r="N15" s="2"/>
      <c r="O15" s="100">
        <v>-364004</v>
      </c>
      <c r="P15" s="2"/>
      <c r="Q15" s="100">
        <v>-71416</v>
      </c>
      <c r="R15" s="2"/>
      <c r="S15" s="100">
        <v>0</v>
      </c>
      <c r="T15" s="2"/>
      <c r="U15" s="100">
        <v>-194894</v>
      </c>
      <c r="V15" s="2"/>
      <c r="W15" s="100">
        <v>-260543</v>
      </c>
      <c r="X15" s="2"/>
      <c r="Y15" s="100">
        <v>-890857</v>
      </c>
      <c r="Z15" s="2"/>
      <c r="AA15" s="100">
        <v>11414114</v>
      </c>
      <c r="AB15" s="2"/>
      <c r="AC15" s="100">
        <v>-8700</v>
      </c>
      <c r="AD15" s="2"/>
      <c r="AE15" s="101">
        <v>11405414</v>
      </c>
    </row>
    <row r="16" spans="1:31" ht="20.25" customHeight="1">
      <c r="A16" s="104" t="s">
        <v>85</v>
      </c>
      <c r="H16" s="2"/>
      <c r="J16" s="2"/>
      <c r="L16" s="2"/>
      <c r="N16" s="2"/>
      <c r="P16" s="2"/>
      <c r="R16" s="34"/>
      <c r="T16" s="34"/>
      <c r="V16" s="34"/>
      <c r="X16" s="2"/>
      <c r="Z16" s="2"/>
      <c r="AB16" s="2"/>
      <c r="AD16" s="2"/>
    </row>
    <row r="17" spans="1:37" ht="20.25" customHeight="1">
      <c r="A17" s="184" t="s">
        <v>151</v>
      </c>
      <c r="B17" s="185"/>
      <c r="C17" s="185"/>
      <c r="D17" s="185"/>
      <c r="G17" s="100">
        <v>0</v>
      </c>
      <c r="H17" s="2"/>
      <c r="I17" s="100">
        <v>0</v>
      </c>
      <c r="J17" s="2"/>
      <c r="K17" s="100">
        <v>0</v>
      </c>
      <c r="L17" s="2"/>
      <c r="M17" s="100">
        <v>0</v>
      </c>
      <c r="N17" s="2"/>
      <c r="O17" s="100">
        <v>0</v>
      </c>
      <c r="P17" s="2"/>
      <c r="Q17" s="101">
        <v>0</v>
      </c>
      <c r="R17" s="34"/>
      <c r="S17" s="101">
        <v>0</v>
      </c>
      <c r="T17" s="34"/>
      <c r="U17" s="101">
        <v>0</v>
      </c>
      <c r="V17" s="34"/>
      <c r="W17" s="100">
        <v>0</v>
      </c>
      <c r="X17" s="2"/>
      <c r="Y17" s="100">
        <v>0</v>
      </c>
      <c r="Z17" s="2"/>
      <c r="AA17" s="100">
        <v>0</v>
      </c>
      <c r="AB17" s="2"/>
      <c r="AC17" s="100">
        <v>51637</v>
      </c>
      <c r="AD17" s="2"/>
      <c r="AE17" s="101">
        <v>51637</v>
      </c>
    </row>
    <row r="18" spans="1:37" ht="20.25" customHeight="1">
      <c r="A18" s="186" t="s">
        <v>207</v>
      </c>
      <c r="B18" s="185"/>
      <c r="C18" s="185"/>
      <c r="D18" s="185"/>
      <c r="E18" s="98">
        <v>12</v>
      </c>
      <c r="G18" s="100">
        <v>0</v>
      </c>
      <c r="H18" s="2"/>
      <c r="I18" s="100">
        <v>0</v>
      </c>
      <c r="J18" s="2"/>
      <c r="K18" s="100">
        <v>0</v>
      </c>
      <c r="L18" s="2"/>
      <c r="M18" s="100">
        <v>-527540</v>
      </c>
      <c r="N18" s="2"/>
      <c r="O18" s="100">
        <v>0</v>
      </c>
      <c r="P18" s="2"/>
      <c r="Q18" s="101">
        <v>0</v>
      </c>
      <c r="R18" s="34"/>
      <c r="S18" s="101">
        <v>0</v>
      </c>
      <c r="T18" s="34"/>
      <c r="U18" s="101">
        <v>0</v>
      </c>
      <c r="V18" s="34"/>
      <c r="W18" s="100">
        <v>0</v>
      </c>
      <c r="X18" s="2"/>
      <c r="Y18" s="100">
        <v>0</v>
      </c>
      <c r="Z18" s="2"/>
      <c r="AA18" s="100">
        <v>-527540</v>
      </c>
      <c r="AB18" s="2"/>
      <c r="AC18" s="100">
        <v>0</v>
      </c>
      <c r="AD18" s="2"/>
      <c r="AE18" s="101">
        <v>-527540</v>
      </c>
    </row>
    <row r="19" spans="1:37" s="99" customFormat="1" ht="20.25" customHeight="1">
      <c r="A19" s="185" t="s">
        <v>114</v>
      </c>
      <c r="B19" s="185"/>
      <c r="C19" s="185"/>
      <c r="D19" s="185"/>
      <c r="E19" s="98"/>
      <c r="G19" s="6">
        <v>0</v>
      </c>
      <c r="H19" s="2"/>
      <c r="I19" s="6">
        <v>0</v>
      </c>
      <c r="J19" s="2"/>
      <c r="K19" s="6">
        <v>0</v>
      </c>
      <c r="L19" s="2"/>
      <c r="M19" s="6">
        <v>1214367</v>
      </c>
      <c r="N19" s="2"/>
      <c r="O19" s="6">
        <v>40279</v>
      </c>
      <c r="P19" s="2"/>
      <c r="Q19" s="105">
        <v>-29</v>
      </c>
      <c r="R19" s="34"/>
      <c r="S19" s="105">
        <v>-4568</v>
      </c>
      <c r="T19" s="34"/>
      <c r="U19" s="105">
        <v>0</v>
      </c>
      <c r="V19" s="34"/>
      <c r="W19" s="6">
        <v>0</v>
      </c>
      <c r="X19" s="2"/>
      <c r="Y19" s="6">
        <v>35682</v>
      </c>
      <c r="Z19" s="2"/>
      <c r="AA19" s="6">
        <v>1250049</v>
      </c>
      <c r="AB19" s="2"/>
      <c r="AC19" s="6">
        <v>-12682</v>
      </c>
      <c r="AD19" s="2"/>
      <c r="AE19" s="105">
        <v>1237367</v>
      </c>
    </row>
    <row r="20" spans="1:37" s="99" customFormat="1" ht="6" customHeight="1">
      <c r="A20" s="1"/>
      <c r="B20" s="1"/>
      <c r="C20" s="1"/>
      <c r="D20" s="1"/>
      <c r="E20" s="98"/>
      <c r="G20" s="2"/>
      <c r="H20" s="2"/>
      <c r="I20" s="2"/>
      <c r="J20" s="2"/>
      <c r="K20" s="2"/>
      <c r="L20" s="2"/>
      <c r="M20" s="2"/>
      <c r="N20" s="2"/>
      <c r="O20" s="2"/>
      <c r="P20" s="2"/>
      <c r="Q20" s="34"/>
      <c r="R20" s="34"/>
      <c r="S20" s="34"/>
      <c r="T20" s="34"/>
      <c r="U20" s="34"/>
      <c r="V20" s="34"/>
      <c r="W20" s="2"/>
      <c r="X20" s="2"/>
      <c r="Y20" s="2"/>
      <c r="Z20" s="2"/>
      <c r="AA20" s="2"/>
      <c r="AB20" s="2"/>
      <c r="AC20" s="2"/>
      <c r="AD20" s="2"/>
      <c r="AE20" s="34"/>
    </row>
    <row r="21" spans="1:37" s="99" customFormat="1" ht="20.25" customHeight="1" thickBot="1">
      <c r="A21" s="183" t="s">
        <v>205</v>
      </c>
      <c r="B21" s="1"/>
      <c r="C21" s="1"/>
      <c r="D21" s="1"/>
      <c r="E21" s="98"/>
      <c r="G21" s="107">
        <f>SUM(G15:G19)</f>
        <v>2029000</v>
      </c>
      <c r="H21" s="2"/>
      <c r="I21" s="107">
        <f>SUM(I15:I19)</f>
        <v>5761533</v>
      </c>
      <c r="J21" s="2"/>
      <c r="K21" s="107">
        <f>SUM(K15:K19)</f>
        <v>202900</v>
      </c>
      <c r="L21" s="2"/>
      <c r="M21" s="107">
        <f>SUM(M15:M19)</f>
        <v>4998365</v>
      </c>
      <c r="N21" s="2"/>
      <c r="O21" s="107">
        <f>SUM(O15:O19)</f>
        <v>-323725</v>
      </c>
      <c r="P21" s="2"/>
      <c r="Q21" s="107">
        <f>SUM(Q15:Q19)</f>
        <v>-71445</v>
      </c>
      <c r="R21" s="2"/>
      <c r="S21" s="107">
        <f>SUM(S15:S19)</f>
        <v>-4568</v>
      </c>
      <c r="T21" s="2"/>
      <c r="U21" s="107">
        <f>SUM(U15:U19)</f>
        <v>-194894</v>
      </c>
      <c r="V21" s="2"/>
      <c r="W21" s="107">
        <f>SUM(W15:W19)</f>
        <v>-260543</v>
      </c>
      <c r="X21" s="2"/>
      <c r="Y21" s="107">
        <f>SUM(Y15:Y19)</f>
        <v>-855175</v>
      </c>
      <c r="Z21" s="2"/>
      <c r="AA21" s="107">
        <f>SUM(AA15:AA19)</f>
        <v>12136623</v>
      </c>
      <c r="AB21" s="2"/>
      <c r="AC21" s="107">
        <f>SUM(AC15:AC19)</f>
        <v>30255</v>
      </c>
      <c r="AD21" s="2"/>
      <c r="AE21" s="107">
        <f>SUM(AE15:AE19)</f>
        <v>12166878</v>
      </c>
    </row>
    <row r="22" spans="1:37" s="99" customFormat="1" ht="20.25" customHeight="1" thickTop="1">
      <c r="A22" s="106"/>
      <c r="B22" s="1"/>
      <c r="C22" s="1"/>
      <c r="D22" s="1"/>
      <c r="E22" s="98"/>
      <c r="G22" s="100"/>
      <c r="H22" s="2"/>
      <c r="I22" s="100"/>
      <c r="J22" s="2"/>
      <c r="K22" s="100"/>
      <c r="L22" s="2"/>
      <c r="M22" s="100"/>
      <c r="N22" s="2"/>
      <c r="O22" s="100"/>
      <c r="P22" s="2"/>
      <c r="Q22" s="100"/>
      <c r="R22" s="2"/>
      <c r="S22" s="100"/>
      <c r="T22" s="2"/>
      <c r="U22" s="100"/>
      <c r="V22" s="2"/>
      <c r="W22" s="100"/>
      <c r="X22" s="2"/>
      <c r="Y22" s="100"/>
      <c r="Z22" s="2"/>
      <c r="AA22" s="100"/>
      <c r="AB22" s="2"/>
      <c r="AC22" s="100"/>
      <c r="AD22" s="2"/>
      <c r="AE22" s="100"/>
    </row>
    <row r="23" spans="1:37" s="99" customFormat="1" ht="20.25" customHeight="1">
      <c r="A23" s="103" t="s">
        <v>172</v>
      </c>
      <c r="B23" s="104"/>
      <c r="C23" s="104"/>
      <c r="D23" s="104"/>
      <c r="E23" s="98"/>
      <c r="G23" s="35">
        <v>2029000</v>
      </c>
      <c r="H23" s="2"/>
      <c r="I23" s="35">
        <v>5761533</v>
      </c>
      <c r="J23" s="2"/>
      <c r="K23" s="35">
        <v>202900</v>
      </c>
      <c r="L23" s="2"/>
      <c r="M23" s="35">
        <v>5110080</v>
      </c>
      <c r="N23" s="2"/>
      <c r="O23" s="35">
        <v>-285274</v>
      </c>
      <c r="P23" s="2"/>
      <c r="Q23" s="36">
        <v>-71446</v>
      </c>
      <c r="R23" s="34"/>
      <c r="S23" s="36">
        <v>-4568</v>
      </c>
      <c r="T23" s="34"/>
      <c r="U23" s="36">
        <v>-194894</v>
      </c>
      <c r="V23" s="34"/>
      <c r="W23" s="35">
        <v>-260543</v>
      </c>
      <c r="X23" s="2"/>
      <c r="Y23" s="35">
        <f>SUM(O23:W23)</f>
        <v>-816725</v>
      </c>
      <c r="Z23" s="2"/>
      <c r="AA23" s="35">
        <f>SUM(G23:M23,Y23)</f>
        <v>12286788</v>
      </c>
      <c r="AB23" s="2"/>
      <c r="AC23" s="35">
        <v>164274</v>
      </c>
      <c r="AD23" s="2"/>
      <c r="AE23" s="36">
        <f>SUM(AA23:AC23)</f>
        <v>12451062</v>
      </c>
    </row>
    <row r="24" spans="1:37" s="99" customFormat="1" ht="20.25" customHeight="1">
      <c r="A24" s="104" t="s">
        <v>85</v>
      </c>
      <c r="B24" s="104"/>
      <c r="C24" s="104"/>
      <c r="D24" s="104"/>
      <c r="E24" s="98"/>
      <c r="G24" s="35"/>
      <c r="H24" s="2"/>
      <c r="I24" s="35"/>
      <c r="J24" s="2"/>
      <c r="K24" s="35"/>
      <c r="L24" s="2"/>
      <c r="M24" s="35"/>
      <c r="N24" s="2"/>
      <c r="O24" s="35"/>
      <c r="P24" s="2"/>
      <c r="Q24" s="36"/>
      <c r="R24" s="34"/>
      <c r="S24" s="36"/>
      <c r="T24" s="34"/>
      <c r="U24" s="36"/>
      <c r="V24" s="34"/>
      <c r="W24" s="35"/>
      <c r="X24" s="2"/>
      <c r="Y24" s="35"/>
      <c r="Z24" s="2"/>
      <c r="AA24" s="35"/>
      <c r="AB24" s="2"/>
      <c r="AC24" s="35"/>
      <c r="AD24" s="2"/>
      <c r="AE24" s="36"/>
    </row>
    <row r="25" spans="1:37" s="99" customFormat="1" ht="20.25" customHeight="1">
      <c r="A25" s="1" t="s">
        <v>151</v>
      </c>
      <c r="B25" s="1"/>
      <c r="C25" s="1"/>
      <c r="D25" s="1"/>
      <c r="E25" s="98">
        <v>14</v>
      </c>
      <c r="G25" s="35">
        <v>0</v>
      </c>
      <c r="H25" s="2"/>
      <c r="I25" s="35">
        <v>0</v>
      </c>
      <c r="J25" s="2"/>
      <c r="K25" s="35">
        <v>0</v>
      </c>
      <c r="L25" s="2"/>
      <c r="M25" s="35">
        <v>0</v>
      </c>
      <c r="N25" s="2"/>
      <c r="O25" s="35">
        <v>0</v>
      </c>
      <c r="P25" s="2"/>
      <c r="Q25" s="35">
        <v>0</v>
      </c>
      <c r="R25" s="34"/>
      <c r="S25" s="35">
        <v>0</v>
      </c>
      <c r="T25" s="34"/>
      <c r="U25" s="35">
        <v>0</v>
      </c>
      <c r="V25" s="34"/>
      <c r="W25" s="35">
        <v>0</v>
      </c>
      <c r="X25" s="2"/>
      <c r="Y25" s="35">
        <f>SUM(O25:W25)</f>
        <v>0</v>
      </c>
      <c r="Z25" s="2"/>
      <c r="AA25" s="35">
        <f t="shared" ref="AA25:AA27" si="0">SUM(G25:M25,Y25)</f>
        <v>0</v>
      </c>
      <c r="AB25" s="2"/>
      <c r="AC25" s="36">
        <v>356726</v>
      </c>
      <c r="AD25" s="2"/>
      <c r="AE25" s="36">
        <f>SUM(AA25:AC25)</f>
        <v>356726</v>
      </c>
    </row>
    <row r="26" spans="1:37" s="99" customFormat="1" ht="20.25" customHeight="1">
      <c r="A26" s="186" t="s">
        <v>207</v>
      </c>
      <c r="B26" s="1"/>
      <c r="C26" s="1"/>
      <c r="D26" s="1"/>
      <c r="E26" s="98">
        <v>12</v>
      </c>
      <c r="G26" s="35">
        <v>0</v>
      </c>
      <c r="H26" s="2"/>
      <c r="I26" s="35">
        <v>0</v>
      </c>
      <c r="J26" s="2"/>
      <c r="K26" s="35">
        <v>0</v>
      </c>
      <c r="L26" s="2"/>
      <c r="M26" s="35">
        <v>-385510</v>
      </c>
      <c r="N26" s="2"/>
      <c r="O26" s="35">
        <v>0</v>
      </c>
      <c r="P26" s="2"/>
      <c r="Q26" s="35">
        <v>0</v>
      </c>
      <c r="R26" s="34"/>
      <c r="S26" s="35">
        <v>0</v>
      </c>
      <c r="T26" s="34"/>
      <c r="U26" s="35">
        <v>0</v>
      </c>
      <c r="V26" s="34"/>
      <c r="W26" s="35">
        <v>0</v>
      </c>
      <c r="X26" s="2"/>
      <c r="Y26" s="35">
        <f>SUM(O26:W26)</f>
        <v>0</v>
      </c>
      <c r="Z26" s="2"/>
      <c r="AA26" s="35">
        <f t="shared" si="0"/>
        <v>-385510</v>
      </c>
      <c r="AB26" s="2"/>
      <c r="AC26" s="36">
        <v>0</v>
      </c>
      <c r="AD26" s="2"/>
      <c r="AE26" s="36">
        <f>SUM(AA26:AC26)</f>
        <v>-385510</v>
      </c>
    </row>
    <row r="27" spans="1:37" s="99" customFormat="1" ht="20.25" customHeight="1">
      <c r="A27" s="1" t="s">
        <v>114</v>
      </c>
      <c r="B27" s="1"/>
      <c r="C27" s="1"/>
      <c r="D27" s="1"/>
      <c r="E27" s="98"/>
      <c r="G27" s="37">
        <v>0</v>
      </c>
      <c r="H27" s="2"/>
      <c r="I27" s="37">
        <v>0</v>
      </c>
      <c r="J27" s="2"/>
      <c r="K27" s="37">
        <v>0</v>
      </c>
      <c r="L27" s="2"/>
      <c r="M27" s="37">
        <f>'T6(6M)'!G46</f>
        <v>777858</v>
      </c>
      <c r="N27" s="2"/>
      <c r="O27" s="37">
        <v>23223</v>
      </c>
      <c r="P27" s="2"/>
      <c r="Q27" s="37">
        <v>0</v>
      </c>
      <c r="R27" s="34"/>
      <c r="S27" s="37">
        <v>0</v>
      </c>
      <c r="T27" s="34"/>
      <c r="U27" s="37">
        <v>0</v>
      </c>
      <c r="V27" s="34"/>
      <c r="W27" s="37">
        <v>0</v>
      </c>
      <c r="X27" s="2"/>
      <c r="Y27" s="37">
        <f>SUM(O27:W27)</f>
        <v>23223</v>
      </c>
      <c r="Z27" s="2"/>
      <c r="AA27" s="37">
        <f t="shared" si="0"/>
        <v>801081</v>
      </c>
      <c r="AB27" s="2"/>
      <c r="AC27" s="37">
        <f>'T6(6M)'!G53</f>
        <v>-4807</v>
      </c>
      <c r="AD27" s="2"/>
      <c r="AE27" s="38">
        <f>SUM(AA27:AC27)</f>
        <v>796274</v>
      </c>
    </row>
    <row r="28" spans="1:37" s="99" customFormat="1" ht="6" customHeight="1">
      <c r="A28" s="1"/>
      <c r="B28" s="1"/>
      <c r="C28" s="1"/>
      <c r="D28" s="1"/>
      <c r="E28" s="98"/>
      <c r="G28" s="39"/>
      <c r="H28" s="2"/>
      <c r="I28" s="39"/>
      <c r="J28" s="2"/>
      <c r="K28" s="39"/>
      <c r="L28" s="2"/>
      <c r="M28" s="39"/>
      <c r="N28" s="2"/>
      <c r="O28" s="39"/>
      <c r="P28" s="2"/>
      <c r="Q28" s="40"/>
      <c r="R28" s="34"/>
      <c r="S28" s="40"/>
      <c r="T28" s="34"/>
      <c r="U28" s="40"/>
      <c r="V28" s="34"/>
      <c r="W28" s="39"/>
      <c r="X28" s="2"/>
      <c r="Y28" s="39"/>
      <c r="Z28" s="2"/>
      <c r="AA28" s="39"/>
      <c r="AB28" s="2"/>
      <c r="AC28" s="39"/>
      <c r="AD28" s="2"/>
      <c r="AE28" s="40"/>
    </row>
    <row r="29" spans="1:37" s="99" customFormat="1" ht="20.25" customHeight="1" thickBot="1">
      <c r="A29" s="183" t="s">
        <v>206</v>
      </c>
      <c r="B29" s="1"/>
      <c r="C29" s="1"/>
      <c r="D29" s="1"/>
      <c r="E29" s="98"/>
      <c r="G29" s="41">
        <f>SUM(G23:G27)</f>
        <v>2029000</v>
      </c>
      <c r="H29" s="2"/>
      <c r="I29" s="41">
        <f>SUM(I23:I27)</f>
        <v>5761533</v>
      </c>
      <c r="J29" s="2"/>
      <c r="K29" s="41">
        <f>SUM(K23:K27)</f>
        <v>202900</v>
      </c>
      <c r="L29" s="2"/>
      <c r="M29" s="41">
        <f>SUM(M23:M27)</f>
        <v>5502428</v>
      </c>
      <c r="N29" s="2"/>
      <c r="O29" s="41">
        <f>SUM(O23:O27)</f>
        <v>-262051</v>
      </c>
      <c r="P29" s="2"/>
      <c r="Q29" s="41">
        <f>SUM(Q23:Q27)</f>
        <v>-71446</v>
      </c>
      <c r="R29" s="2"/>
      <c r="S29" s="41">
        <f>SUM(S23:S27)</f>
        <v>-4568</v>
      </c>
      <c r="T29" s="2"/>
      <c r="U29" s="41">
        <f>SUM(U23:U27)</f>
        <v>-194894</v>
      </c>
      <c r="V29" s="2"/>
      <c r="W29" s="41">
        <f>SUM(W23:W27)</f>
        <v>-260543</v>
      </c>
      <c r="X29" s="2"/>
      <c r="Y29" s="41">
        <f>SUM(Y23:Y27)</f>
        <v>-793502</v>
      </c>
      <c r="Z29" s="2"/>
      <c r="AA29" s="41">
        <f>SUM(AA23:AA27)</f>
        <v>12702359</v>
      </c>
      <c r="AB29" s="2"/>
      <c r="AC29" s="41">
        <f>SUM(AC23:AC27)</f>
        <v>516193</v>
      </c>
      <c r="AD29" s="2"/>
      <c r="AE29" s="41">
        <f>SUM(AE23:AE27)</f>
        <v>13218552</v>
      </c>
      <c r="AF29" s="188">
        <f>G29-'T2-4'!G119</f>
        <v>0</v>
      </c>
      <c r="AG29" s="188">
        <f>I29-'T2-4'!G120</f>
        <v>0</v>
      </c>
      <c r="AH29" s="188">
        <f>M29-'T2-4'!G123</f>
        <v>0</v>
      </c>
      <c r="AI29" s="188">
        <f>Y29-'T2-4'!G124</f>
        <v>0</v>
      </c>
      <c r="AJ29" s="188">
        <f>AC29-'T2-4'!G127</f>
        <v>0</v>
      </c>
      <c r="AK29" s="188">
        <f>'T2-4'!G129-'T7'!AE29</f>
        <v>0</v>
      </c>
    </row>
    <row r="30" spans="1:37" s="99" customFormat="1" ht="20.25" customHeight="1" thickTop="1">
      <c r="A30" s="106"/>
      <c r="B30" s="1"/>
      <c r="C30" s="1"/>
      <c r="D30" s="1"/>
      <c r="E30" s="9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7" s="99" customFormat="1" ht="20.25" customHeight="1">
      <c r="A31" s="106"/>
      <c r="B31" s="1"/>
      <c r="C31" s="1"/>
      <c r="D31" s="1"/>
      <c r="E31" s="9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7" s="99" customFormat="1" ht="20.25" customHeight="1">
      <c r="A32" s="106"/>
      <c r="B32" s="1"/>
      <c r="C32" s="1"/>
      <c r="D32" s="1"/>
      <c r="E32" s="9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s="99" customFormat="1" ht="20.25" customHeight="1">
      <c r="A33" s="106"/>
      <c r="B33" s="1"/>
      <c r="C33" s="1"/>
      <c r="D33" s="1"/>
      <c r="E33" s="98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s="99" customFormat="1" ht="20.25" customHeight="1">
      <c r="A34" s="106"/>
      <c r="B34" s="1"/>
      <c r="C34" s="1"/>
      <c r="D34" s="1"/>
      <c r="E34" s="98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s="99" customFormat="1" ht="20.25" customHeight="1">
      <c r="A35" s="106"/>
      <c r="B35" s="1"/>
      <c r="C35" s="1"/>
      <c r="D35" s="1"/>
      <c r="E35" s="9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s="99" customFormat="1" ht="20.25" customHeight="1">
      <c r="A36" s="106"/>
      <c r="B36" s="1"/>
      <c r="C36" s="1"/>
      <c r="D36" s="1"/>
      <c r="E36" s="98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s="99" customFormat="1" ht="20.25" customHeight="1">
      <c r="A37" s="106"/>
      <c r="B37" s="1"/>
      <c r="C37" s="1"/>
      <c r="D37" s="1"/>
      <c r="E37" s="98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s="99" customFormat="1" ht="20.25" customHeight="1">
      <c r="A38" s="106"/>
      <c r="B38" s="1"/>
      <c r="C38" s="1"/>
      <c r="D38" s="1"/>
      <c r="E38" s="98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s="100" customFormat="1" ht="21" customHeight="1">
      <c r="A39" s="1"/>
      <c r="B39" s="1"/>
      <c r="C39" s="1"/>
      <c r="D39" s="1"/>
      <c r="E39" s="98"/>
      <c r="F39" s="99"/>
      <c r="H39" s="2"/>
      <c r="J39" s="2"/>
      <c r="L39" s="2"/>
      <c r="N39" s="2"/>
      <c r="O39" s="101"/>
      <c r="P39" s="34"/>
      <c r="Q39" s="101"/>
      <c r="R39" s="34"/>
      <c r="S39" s="101"/>
      <c r="T39" s="34"/>
      <c r="U39" s="101"/>
      <c r="W39" s="99"/>
      <c r="AC39" s="101"/>
      <c r="AE39" s="99"/>
    </row>
    <row r="40" spans="1:31" ht="21.95" customHeight="1">
      <c r="A40" s="63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40" s="63"/>
      <c r="C40" s="63"/>
      <c r="D40" s="63"/>
      <c r="E40" s="64"/>
      <c r="F40" s="30"/>
      <c r="G40" s="8"/>
      <c r="H40" s="8"/>
      <c r="I40" s="71"/>
      <c r="J40" s="7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119"/>
      <c r="X40" s="119"/>
      <c r="Y40" s="119"/>
      <c r="Z40" s="119"/>
      <c r="AA40" s="119"/>
      <c r="AB40" s="119"/>
      <c r="AC40" s="119"/>
      <c r="AD40" s="119"/>
      <c r="AE40" s="119"/>
    </row>
  </sheetData>
  <mergeCells count="5">
    <mergeCell ref="G5:AE5"/>
    <mergeCell ref="G6:AA6"/>
    <mergeCell ref="O7:Y7"/>
    <mergeCell ref="K9:M9"/>
    <mergeCell ref="O8:S8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dimension ref="A1:U32"/>
  <sheetViews>
    <sheetView topLeftCell="D1" zoomScale="86" zoomScaleNormal="86" zoomScaleSheetLayoutView="90" workbookViewId="0">
      <selection activeCell="T100" sqref="T100"/>
    </sheetView>
  </sheetViews>
  <sheetFormatPr defaultColWidth="8.875" defaultRowHeight="18" customHeight="1"/>
  <cols>
    <col min="1" max="3" width="1.875" style="1" customWidth="1"/>
    <col min="4" max="4" width="32" style="1" customWidth="1"/>
    <col min="5" max="5" width="7.75" style="98" customWidth="1"/>
    <col min="6" max="6" width="0.875" style="99" customWidth="1"/>
    <col min="7" max="7" width="11" style="100" customWidth="1"/>
    <col min="8" max="8" width="0.875" style="100" customWidth="1"/>
    <col min="9" max="9" width="9.375" style="100" customWidth="1"/>
    <col min="10" max="10" width="0.875" style="100" customWidth="1"/>
    <col min="11" max="11" width="11" style="100" customWidth="1"/>
    <col min="12" max="12" width="0.875" style="100" customWidth="1"/>
    <col min="13" max="13" width="11.375" style="100" customWidth="1"/>
    <col min="14" max="14" width="0.875" style="100" customWidth="1"/>
    <col min="15" max="15" width="13.375" style="100" customWidth="1"/>
    <col min="16" max="16" width="0.875" style="100" customWidth="1"/>
    <col min="17" max="17" width="17.875" style="101" customWidth="1"/>
    <col min="18" max="18" width="0.875" style="100" customWidth="1"/>
    <col min="19" max="19" width="13.375" style="101" customWidth="1"/>
    <col min="20" max="20" width="0.875" style="100" customWidth="1"/>
    <col min="21" max="21" width="11.25" style="101" customWidth="1"/>
    <col min="22" max="16384" width="8.875" style="57"/>
  </cols>
  <sheetData>
    <row r="1" spans="1:21" s="1" customFormat="1" ht="20.25" customHeight="1">
      <c r="A1" s="163" t="s">
        <v>88</v>
      </c>
      <c r="E1" s="98"/>
      <c r="F1" s="99"/>
      <c r="G1" s="100"/>
      <c r="H1" s="100"/>
      <c r="I1" s="100"/>
      <c r="J1" s="100"/>
      <c r="K1" s="100"/>
      <c r="L1" s="100"/>
      <c r="M1" s="100"/>
      <c r="N1" s="100"/>
      <c r="O1" s="97"/>
      <c r="P1" s="97"/>
      <c r="Q1" s="101"/>
      <c r="R1" s="97"/>
      <c r="S1" s="101"/>
      <c r="T1" s="97"/>
      <c r="U1" s="101"/>
    </row>
    <row r="2" spans="1:21" s="1" customFormat="1" ht="20.25" customHeight="1">
      <c r="A2" s="104" t="s">
        <v>224</v>
      </c>
      <c r="E2" s="98"/>
      <c r="F2" s="99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1"/>
      <c r="R2" s="100"/>
      <c r="S2" s="101"/>
      <c r="T2" s="100"/>
      <c r="U2" s="101"/>
    </row>
    <row r="3" spans="1:21" s="1" customFormat="1" ht="20.25" customHeight="1">
      <c r="A3" s="182" t="s">
        <v>204</v>
      </c>
      <c r="B3" s="3"/>
      <c r="C3" s="3"/>
      <c r="D3" s="3"/>
      <c r="E3" s="5"/>
      <c r="F3" s="164"/>
      <c r="G3" s="6"/>
      <c r="H3" s="6"/>
      <c r="I3" s="6"/>
      <c r="J3" s="6"/>
      <c r="K3" s="6"/>
      <c r="L3" s="6"/>
      <c r="M3" s="6"/>
      <c r="N3" s="6"/>
      <c r="O3" s="6"/>
      <c r="P3" s="6"/>
      <c r="Q3" s="105"/>
      <c r="R3" s="6"/>
      <c r="S3" s="105"/>
      <c r="T3" s="6"/>
      <c r="U3" s="105"/>
    </row>
    <row r="4" spans="1:21" ht="18.600000000000001" customHeight="1">
      <c r="A4" s="106"/>
      <c r="B4" s="104"/>
      <c r="F4" s="98"/>
      <c r="Q4" s="100"/>
      <c r="S4" s="100"/>
      <c r="U4" s="100"/>
    </row>
    <row r="5" spans="1:21" s="110" customFormat="1" ht="18.600000000000001" customHeight="1">
      <c r="A5" s="106"/>
      <c r="B5" s="104"/>
      <c r="C5" s="104"/>
      <c r="D5" s="104"/>
      <c r="E5" s="166"/>
      <c r="F5" s="166"/>
      <c r="G5" s="199" t="s">
        <v>223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</row>
    <row r="6" spans="1:21" s="110" customFormat="1" ht="18.600000000000001" customHeight="1">
      <c r="A6" s="104"/>
      <c r="B6" s="104"/>
      <c r="C6" s="104"/>
      <c r="D6" s="104"/>
      <c r="E6" s="166"/>
      <c r="F6" s="169"/>
      <c r="G6" s="97"/>
      <c r="H6" s="97"/>
      <c r="I6" s="97"/>
      <c r="J6" s="97"/>
      <c r="K6" s="97"/>
      <c r="L6" s="97"/>
      <c r="M6" s="97"/>
      <c r="N6" s="97"/>
      <c r="O6" s="200" t="s">
        <v>50</v>
      </c>
      <c r="P6" s="200"/>
      <c r="Q6" s="200"/>
      <c r="R6" s="200"/>
      <c r="S6" s="200"/>
      <c r="T6" s="177"/>
      <c r="U6" s="178"/>
    </row>
    <row r="7" spans="1:21" s="110" customFormat="1" ht="18.600000000000001" customHeight="1">
      <c r="A7" s="104"/>
      <c r="B7" s="104"/>
      <c r="C7" s="104"/>
      <c r="D7" s="104"/>
      <c r="E7" s="166"/>
      <c r="F7" s="169"/>
      <c r="G7" s="97"/>
      <c r="H7" s="97"/>
      <c r="I7" s="97"/>
      <c r="J7" s="97"/>
      <c r="N7" s="97"/>
      <c r="O7" s="200" t="s">
        <v>51</v>
      </c>
      <c r="P7" s="200"/>
      <c r="Q7" s="200"/>
      <c r="R7" s="178"/>
      <c r="S7" s="178"/>
      <c r="T7" s="168"/>
      <c r="U7" s="170"/>
    </row>
    <row r="8" spans="1:21" s="110" customFormat="1" ht="18.600000000000001" customHeight="1">
      <c r="A8" s="104"/>
      <c r="B8" s="104"/>
      <c r="C8" s="104"/>
      <c r="D8" s="104"/>
      <c r="E8" s="166"/>
      <c r="F8" s="169"/>
      <c r="H8" s="32"/>
      <c r="I8" s="97"/>
      <c r="J8" s="97"/>
      <c r="K8" s="199" t="s">
        <v>39</v>
      </c>
      <c r="L8" s="199"/>
      <c r="M8" s="199"/>
      <c r="N8" s="97"/>
      <c r="O8" s="97" t="s">
        <v>98</v>
      </c>
      <c r="P8" s="33"/>
      <c r="Q8" s="169"/>
      <c r="R8" s="33"/>
      <c r="T8" s="33"/>
      <c r="U8" s="97"/>
    </row>
    <row r="9" spans="1:21" s="110" customFormat="1" ht="18.600000000000001" customHeight="1">
      <c r="A9" s="104"/>
      <c r="B9" s="104"/>
      <c r="C9" s="104"/>
      <c r="D9" s="104"/>
      <c r="E9" s="166"/>
      <c r="F9" s="169"/>
      <c r="H9" s="32"/>
      <c r="I9" s="97"/>
      <c r="J9" s="97"/>
      <c r="K9" s="169" t="s">
        <v>192</v>
      </c>
      <c r="L9" s="168"/>
      <c r="M9" s="168"/>
      <c r="N9" s="97"/>
      <c r="O9" s="97" t="s">
        <v>115</v>
      </c>
      <c r="P9" s="33"/>
      <c r="Q9" s="96" t="s">
        <v>150</v>
      </c>
      <c r="R9" s="33"/>
      <c r="S9" s="97" t="s">
        <v>128</v>
      </c>
      <c r="T9" s="33"/>
      <c r="U9" s="97"/>
    </row>
    <row r="10" spans="1:21" s="110" customFormat="1" ht="18.600000000000001" customHeight="1">
      <c r="A10" s="104"/>
      <c r="B10" s="104"/>
      <c r="C10" s="104"/>
      <c r="D10" s="104"/>
      <c r="E10" s="166"/>
      <c r="F10" s="169"/>
      <c r="G10" s="97" t="s">
        <v>55</v>
      </c>
      <c r="H10" s="32"/>
      <c r="I10" s="97" t="s">
        <v>52</v>
      </c>
      <c r="J10" s="97"/>
      <c r="K10" s="174" t="s">
        <v>193</v>
      </c>
      <c r="L10" s="169"/>
      <c r="M10" s="97"/>
      <c r="N10" s="97"/>
      <c r="O10" s="97" t="s">
        <v>194</v>
      </c>
      <c r="P10" s="33"/>
      <c r="Q10" s="96" t="s">
        <v>159</v>
      </c>
      <c r="R10" s="33"/>
      <c r="S10" s="97" t="s">
        <v>130</v>
      </c>
      <c r="T10" s="33"/>
      <c r="U10" s="97" t="s">
        <v>57</v>
      </c>
    </row>
    <row r="11" spans="1:21" s="110" customFormat="1" ht="18.600000000000001" customHeight="1">
      <c r="A11" s="104"/>
      <c r="B11" s="104"/>
      <c r="C11" s="104"/>
      <c r="D11" s="104"/>
      <c r="E11" s="166"/>
      <c r="F11" s="169"/>
      <c r="G11" s="97" t="s">
        <v>56</v>
      </c>
      <c r="H11" s="32"/>
      <c r="I11" s="97" t="s">
        <v>53</v>
      </c>
      <c r="J11" s="32"/>
      <c r="K11" s="169" t="s">
        <v>54</v>
      </c>
      <c r="L11" s="33"/>
      <c r="M11" s="169" t="s">
        <v>34</v>
      </c>
      <c r="N11" s="33"/>
      <c r="O11" s="97" t="s">
        <v>195</v>
      </c>
      <c r="P11" s="33"/>
      <c r="Q11" s="97" t="s">
        <v>158</v>
      </c>
      <c r="R11" s="33"/>
      <c r="S11" s="97" t="s">
        <v>132</v>
      </c>
      <c r="T11" s="33"/>
      <c r="U11" s="97" t="s">
        <v>58</v>
      </c>
    </row>
    <row r="12" spans="1:21" s="110" customFormat="1" ht="18.600000000000001" customHeight="1">
      <c r="A12" s="104"/>
      <c r="B12" s="104"/>
      <c r="C12" s="104"/>
      <c r="D12" s="104"/>
      <c r="E12" s="175" t="s">
        <v>4</v>
      </c>
      <c r="F12" s="169"/>
      <c r="G12" s="176" t="s">
        <v>38</v>
      </c>
      <c r="H12" s="32"/>
      <c r="I12" s="176" t="s">
        <v>38</v>
      </c>
      <c r="J12" s="32"/>
      <c r="K12" s="176" t="s">
        <v>38</v>
      </c>
      <c r="L12" s="32"/>
      <c r="M12" s="176" t="s">
        <v>38</v>
      </c>
      <c r="N12" s="32"/>
      <c r="O12" s="176" t="s">
        <v>38</v>
      </c>
      <c r="P12" s="32"/>
      <c r="Q12" s="176" t="s">
        <v>38</v>
      </c>
      <c r="R12" s="32"/>
      <c r="S12" s="176" t="s">
        <v>38</v>
      </c>
      <c r="T12" s="32"/>
      <c r="U12" s="176" t="s">
        <v>38</v>
      </c>
    </row>
    <row r="13" spans="1:21" ht="6" customHeight="1">
      <c r="H13" s="2"/>
      <c r="J13" s="2"/>
      <c r="L13" s="2"/>
      <c r="N13" s="2"/>
      <c r="O13" s="101"/>
      <c r="P13" s="34"/>
      <c r="R13" s="34"/>
      <c r="T13" s="34"/>
    </row>
    <row r="14" spans="1:21" ht="18.600000000000001" customHeight="1">
      <c r="A14" s="103" t="s">
        <v>141</v>
      </c>
      <c r="B14" s="104"/>
      <c r="G14" s="100">
        <v>2029000</v>
      </c>
      <c r="H14" s="2"/>
      <c r="I14" s="100">
        <v>5761533</v>
      </c>
      <c r="J14" s="2"/>
      <c r="K14" s="100">
        <v>202900</v>
      </c>
      <c r="L14" s="2"/>
      <c r="M14" s="100">
        <v>4074736</v>
      </c>
      <c r="N14" s="2"/>
      <c r="O14" s="100">
        <v>-74778</v>
      </c>
      <c r="P14" s="2"/>
      <c r="Q14" s="100">
        <v>0</v>
      </c>
      <c r="R14" s="2"/>
      <c r="S14" s="34">
        <v>-74778</v>
      </c>
      <c r="T14" s="34"/>
      <c r="U14" s="34">
        <v>11993391</v>
      </c>
    </row>
    <row r="15" spans="1:21" ht="18.600000000000001" customHeight="1">
      <c r="A15" s="104" t="s">
        <v>85</v>
      </c>
      <c r="H15" s="2"/>
      <c r="J15" s="2"/>
      <c r="L15" s="2"/>
      <c r="N15" s="2"/>
      <c r="O15" s="101"/>
      <c r="P15" s="34"/>
      <c r="R15" s="34"/>
      <c r="T15" s="34"/>
    </row>
    <row r="16" spans="1:21" ht="18.600000000000001" customHeight="1">
      <c r="A16" s="185" t="s">
        <v>207</v>
      </c>
      <c r="E16" s="98">
        <v>12</v>
      </c>
      <c r="G16" s="100">
        <v>0</v>
      </c>
      <c r="H16" s="2"/>
      <c r="I16" s="100">
        <v>0</v>
      </c>
      <c r="J16" s="2"/>
      <c r="K16" s="100">
        <v>0</v>
      </c>
      <c r="L16" s="2"/>
      <c r="M16" s="100">
        <v>-527540</v>
      </c>
      <c r="N16" s="2"/>
      <c r="O16" s="101">
        <v>0</v>
      </c>
      <c r="P16" s="34"/>
      <c r="Q16" s="101">
        <v>0</v>
      </c>
      <c r="R16" s="34"/>
      <c r="S16" s="101">
        <v>0</v>
      </c>
      <c r="T16" s="34"/>
      <c r="U16" s="101">
        <v>-527540</v>
      </c>
    </row>
    <row r="17" spans="1:21" ht="18.600000000000001" customHeight="1">
      <c r="A17" s="185" t="s">
        <v>114</v>
      </c>
      <c r="G17" s="6">
        <v>0</v>
      </c>
      <c r="H17" s="2"/>
      <c r="I17" s="6">
        <v>0</v>
      </c>
      <c r="J17" s="2"/>
      <c r="K17" s="6">
        <v>0</v>
      </c>
      <c r="L17" s="2"/>
      <c r="M17" s="6">
        <v>1245037</v>
      </c>
      <c r="N17" s="2"/>
      <c r="O17" s="105">
        <v>0</v>
      </c>
      <c r="P17" s="34"/>
      <c r="Q17" s="105">
        <v>-4568</v>
      </c>
      <c r="R17" s="34"/>
      <c r="S17" s="105">
        <v>-4568</v>
      </c>
      <c r="T17" s="34"/>
      <c r="U17" s="105">
        <v>1240469</v>
      </c>
    </row>
    <row r="18" spans="1:21" ht="6" customHeight="1">
      <c r="G18" s="2"/>
      <c r="H18" s="2"/>
      <c r="I18" s="2"/>
      <c r="J18" s="2"/>
      <c r="K18" s="2"/>
      <c r="L18" s="2"/>
      <c r="M18" s="2"/>
      <c r="N18" s="2"/>
      <c r="O18" s="34"/>
      <c r="P18" s="34"/>
      <c r="Q18" s="34"/>
      <c r="R18" s="34"/>
      <c r="S18" s="34"/>
      <c r="T18" s="34"/>
      <c r="U18" s="34"/>
    </row>
    <row r="19" spans="1:21" ht="18.600000000000001" customHeight="1" thickBot="1">
      <c r="A19" s="183" t="s">
        <v>205</v>
      </c>
      <c r="G19" s="107">
        <f>SUM(G14:G17)</f>
        <v>2029000</v>
      </c>
      <c r="H19" s="2"/>
      <c r="I19" s="107">
        <f>SUM(I14:I17)</f>
        <v>5761533</v>
      </c>
      <c r="J19" s="2"/>
      <c r="K19" s="107">
        <f>SUM(K14:K17)</f>
        <v>202900</v>
      </c>
      <c r="L19" s="2"/>
      <c r="M19" s="107">
        <f>SUM(M14:M17)</f>
        <v>4792233</v>
      </c>
      <c r="N19" s="2"/>
      <c r="O19" s="107">
        <f>SUM(O14:O17)</f>
        <v>-74778</v>
      </c>
      <c r="P19" s="2"/>
      <c r="Q19" s="107">
        <f>SUM(Q14:Q17)</f>
        <v>-4568</v>
      </c>
      <c r="R19" s="2"/>
      <c r="S19" s="107">
        <f>SUM(S14:S17)</f>
        <v>-79346</v>
      </c>
      <c r="T19" s="2"/>
      <c r="U19" s="107">
        <f>SUM(U14:U17)</f>
        <v>12706320</v>
      </c>
    </row>
    <row r="20" spans="1:21" s="100" customFormat="1" ht="18.600000000000001" customHeight="1" thickTop="1">
      <c r="A20" s="106"/>
      <c r="B20" s="1"/>
      <c r="C20" s="1"/>
      <c r="D20" s="1"/>
      <c r="E20" s="98"/>
      <c r="F20" s="99"/>
      <c r="H20" s="2"/>
      <c r="J20" s="2"/>
      <c r="L20" s="2"/>
      <c r="N20" s="2"/>
      <c r="P20" s="2"/>
      <c r="R20" s="2"/>
      <c r="T20" s="2"/>
    </row>
    <row r="21" spans="1:21" s="100" customFormat="1" ht="18.600000000000001" customHeight="1">
      <c r="A21" s="104" t="s">
        <v>172</v>
      </c>
      <c r="B21" s="1"/>
      <c r="C21" s="1"/>
      <c r="D21" s="1"/>
      <c r="E21" s="98"/>
      <c r="F21" s="99"/>
      <c r="G21" s="35">
        <v>2029000</v>
      </c>
      <c r="H21" s="2"/>
      <c r="I21" s="35">
        <v>5761533</v>
      </c>
      <c r="J21" s="2"/>
      <c r="K21" s="35">
        <v>202900</v>
      </c>
      <c r="L21" s="2"/>
      <c r="M21" s="35">
        <v>4896174</v>
      </c>
      <c r="N21" s="2"/>
      <c r="O21" s="36">
        <v>-74778</v>
      </c>
      <c r="P21" s="34"/>
      <c r="Q21" s="36">
        <v>-4568</v>
      </c>
      <c r="R21" s="34"/>
      <c r="S21" s="36">
        <f>SUM(O21:Q21)</f>
        <v>-79346</v>
      </c>
      <c r="T21" s="34"/>
      <c r="U21" s="36">
        <f>SUM(G21:M21)+S21</f>
        <v>12810261</v>
      </c>
    </row>
    <row r="22" spans="1:21" s="100" customFormat="1" ht="18.600000000000001" customHeight="1">
      <c r="A22" s="104" t="s">
        <v>85</v>
      </c>
      <c r="B22" s="104"/>
      <c r="C22" s="104"/>
      <c r="D22" s="104"/>
      <c r="E22" s="98"/>
      <c r="F22" s="99"/>
      <c r="G22" s="35"/>
      <c r="H22" s="2"/>
      <c r="I22" s="35"/>
      <c r="J22" s="2"/>
      <c r="K22" s="35"/>
      <c r="L22" s="2"/>
      <c r="M22" s="35"/>
      <c r="N22" s="2"/>
      <c r="O22" s="36"/>
      <c r="P22" s="34"/>
      <c r="Q22" s="36"/>
      <c r="R22" s="34"/>
      <c r="S22" s="36"/>
      <c r="T22" s="34"/>
      <c r="U22" s="36"/>
    </row>
    <row r="23" spans="1:21" s="100" customFormat="1" ht="18.600000000000001" customHeight="1">
      <c r="A23" s="185" t="s">
        <v>207</v>
      </c>
      <c r="B23" s="104"/>
      <c r="C23" s="104"/>
      <c r="D23" s="104"/>
      <c r="E23" s="98">
        <v>12</v>
      </c>
      <c r="F23" s="99"/>
      <c r="G23" s="35">
        <v>0</v>
      </c>
      <c r="H23" s="2"/>
      <c r="I23" s="35">
        <v>0</v>
      </c>
      <c r="J23" s="2"/>
      <c r="K23" s="35">
        <v>0</v>
      </c>
      <c r="L23" s="2"/>
      <c r="M23" s="35">
        <v>-385510</v>
      </c>
      <c r="N23" s="2"/>
      <c r="O23" s="35">
        <v>0</v>
      </c>
      <c r="P23" s="34"/>
      <c r="Q23" s="35">
        <v>0</v>
      </c>
      <c r="R23" s="34"/>
      <c r="S23" s="36">
        <f t="shared" ref="S23:S24" si="0">SUM(O23:Q23)</f>
        <v>0</v>
      </c>
      <c r="T23" s="34"/>
      <c r="U23" s="36">
        <f t="shared" ref="U23:U24" si="1">SUM(G23:M23)+S23</f>
        <v>-385510</v>
      </c>
    </row>
    <row r="24" spans="1:21" s="100" customFormat="1" ht="18.600000000000001" customHeight="1">
      <c r="A24" s="1" t="s">
        <v>183</v>
      </c>
      <c r="B24" s="1"/>
      <c r="C24" s="1"/>
      <c r="D24" s="1"/>
      <c r="E24" s="98"/>
      <c r="F24" s="99"/>
      <c r="G24" s="37">
        <v>0</v>
      </c>
      <c r="H24" s="2"/>
      <c r="I24" s="37">
        <v>0</v>
      </c>
      <c r="J24" s="2"/>
      <c r="K24" s="37">
        <v>0</v>
      </c>
      <c r="L24" s="2"/>
      <c r="M24" s="37">
        <f>'T6(6M)'!K46</f>
        <v>877516</v>
      </c>
      <c r="N24" s="2"/>
      <c r="O24" s="37">
        <v>0</v>
      </c>
      <c r="P24" s="34"/>
      <c r="Q24" s="37">
        <v>0</v>
      </c>
      <c r="R24" s="34"/>
      <c r="S24" s="38">
        <f t="shared" si="0"/>
        <v>0</v>
      </c>
      <c r="T24" s="34"/>
      <c r="U24" s="38">
        <f t="shared" si="1"/>
        <v>877516</v>
      </c>
    </row>
    <row r="25" spans="1:21" s="100" customFormat="1" ht="6" customHeight="1">
      <c r="A25" s="1"/>
      <c r="B25" s="1"/>
      <c r="C25" s="1"/>
      <c r="D25" s="1"/>
      <c r="E25" s="98"/>
      <c r="F25" s="99"/>
      <c r="G25" s="39"/>
      <c r="H25" s="2"/>
      <c r="I25" s="39"/>
      <c r="J25" s="2"/>
      <c r="K25" s="39"/>
      <c r="L25" s="2"/>
      <c r="M25" s="39"/>
      <c r="N25" s="2"/>
      <c r="O25" s="40"/>
      <c r="P25" s="34"/>
      <c r="Q25" s="40"/>
      <c r="R25" s="34"/>
      <c r="S25" s="40"/>
      <c r="T25" s="34"/>
      <c r="U25" s="40"/>
    </row>
    <row r="26" spans="1:21" s="100" customFormat="1" ht="18.600000000000001" customHeight="1" thickBot="1">
      <c r="A26" s="183" t="s">
        <v>206</v>
      </c>
      <c r="B26" s="1"/>
      <c r="C26" s="1"/>
      <c r="D26" s="1"/>
      <c r="E26" s="98"/>
      <c r="F26" s="99"/>
      <c r="G26" s="41">
        <f>SUM(G21:G24)</f>
        <v>2029000</v>
      </c>
      <c r="H26" s="2"/>
      <c r="I26" s="41">
        <f>SUM(I21:I24)</f>
        <v>5761533</v>
      </c>
      <c r="J26" s="2"/>
      <c r="K26" s="41">
        <f>SUM(K21:K24)</f>
        <v>202900</v>
      </c>
      <c r="L26" s="2"/>
      <c r="M26" s="41">
        <f>SUM(M21:M24)</f>
        <v>5388180</v>
      </c>
      <c r="N26" s="2"/>
      <c r="O26" s="41">
        <f>SUM(O21:O24)</f>
        <v>-74778</v>
      </c>
      <c r="P26" s="2"/>
      <c r="Q26" s="41">
        <f>SUM(Q21:Q24)</f>
        <v>-4568</v>
      </c>
      <c r="R26" s="2"/>
      <c r="S26" s="41">
        <f>SUM(O26:Q26)</f>
        <v>-79346</v>
      </c>
      <c r="T26" s="2"/>
      <c r="U26" s="41">
        <f>G26+I26+K26+M26+S26</f>
        <v>13302267</v>
      </c>
    </row>
    <row r="27" spans="1:21" s="100" customFormat="1" ht="18.600000000000001" customHeight="1" thickTop="1">
      <c r="A27" s="1"/>
      <c r="B27" s="1"/>
      <c r="C27" s="1"/>
      <c r="D27" s="1"/>
      <c r="E27" s="98"/>
      <c r="F27" s="99"/>
      <c r="H27" s="2"/>
      <c r="J27" s="2"/>
      <c r="L27" s="2"/>
      <c r="N27" s="2"/>
      <c r="O27" s="101"/>
      <c r="P27" s="34"/>
      <c r="Q27" s="101"/>
      <c r="R27" s="34"/>
      <c r="S27" s="101"/>
      <c r="T27" s="34"/>
      <c r="U27" s="101"/>
    </row>
    <row r="28" spans="1:21" s="100" customFormat="1" ht="18.600000000000001" customHeight="1">
      <c r="A28" s="1"/>
      <c r="B28" s="1"/>
      <c r="C28" s="1"/>
      <c r="D28" s="1"/>
      <c r="E28" s="98"/>
      <c r="F28" s="99"/>
      <c r="H28" s="2"/>
      <c r="J28" s="2"/>
      <c r="L28" s="2"/>
      <c r="N28" s="2"/>
      <c r="O28" s="101"/>
      <c r="P28" s="34"/>
      <c r="Q28" s="101"/>
      <c r="R28" s="34"/>
      <c r="S28" s="101"/>
      <c r="T28" s="34"/>
      <c r="U28" s="101"/>
    </row>
    <row r="29" spans="1:21" s="100" customFormat="1" ht="18.600000000000001" customHeight="1">
      <c r="A29" s="1"/>
      <c r="B29" s="1"/>
      <c r="C29" s="1"/>
      <c r="D29" s="1"/>
      <c r="E29" s="98"/>
      <c r="F29" s="99"/>
      <c r="H29" s="2"/>
      <c r="J29" s="2"/>
      <c r="L29" s="2"/>
      <c r="N29" s="2"/>
      <c r="O29" s="101"/>
      <c r="P29" s="34"/>
      <c r="Q29" s="101"/>
      <c r="R29" s="34"/>
      <c r="S29" s="101"/>
      <c r="T29" s="34"/>
      <c r="U29" s="101"/>
    </row>
    <row r="30" spans="1:21" s="100" customFormat="1" ht="12.75" customHeight="1">
      <c r="A30" s="1"/>
      <c r="B30" s="1"/>
      <c r="C30" s="1"/>
      <c r="D30" s="1"/>
      <c r="E30" s="98"/>
      <c r="F30" s="99"/>
      <c r="H30" s="2"/>
      <c r="J30" s="2"/>
      <c r="L30" s="2"/>
      <c r="N30" s="2"/>
      <c r="O30" s="101"/>
      <c r="P30" s="34"/>
      <c r="Q30" s="101"/>
      <c r="R30" s="34"/>
      <c r="S30" s="101"/>
      <c r="T30" s="34"/>
      <c r="U30" s="101"/>
    </row>
    <row r="31" spans="1:21" s="100" customFormat="1" ht="13.5" customHeight="1">
      <c r="A31" s="1"/>
      <c r="B31" s="1"/>
      <c r="C31" s="1"/>
      <c r="D31" s="1"/>
      <c r="E31" s="98"/>
      <c r="F31" s="99"/>
      <c r="H31" s="2"/>
      <c r="J31" s="2"/>
      <c r="L31" s="2"/>
      <c r="N31" s="2"/>
      <c r="O31" s="101"/>
      <c r="P31" s="34"/>
      <c r="Q31" s="101"/>
      <c r="R31" s="34"/>
      <c r="S31" s="101"/>
      <c r="T31" s="34"/>
      <c r="U31" s="101"/>
    </row>
    <row r="32" spans="1:21" ht="21.95" customHeight="1">
      <c r="A32" s="63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32" s="63"/>
      <c r="C32" s="63"/>
      <c r="D32" s="63"/>
      <c r="E32" s="64"/>
      <c r="F32" s="30"/>
      <c r="G32" s="8"/>
      <c r="H32" s="8"/>
      <c r="I32" s="71"/>
      <c r="J32" s="71"/>
      <c r="K32" s="21"/>
      <c r="L32" s="21"/>
      <c r="M32" s="21"/>
      <c r="N32" s="21"/>
      <c r="O32" s="21"/>
      <c r="P32" s="21"/>
      <c r="Q32" s="67"/>
      <c r="R32" s="21"/>
      <c r="S32" s="67"/>
      <c r="T32" s="21"/>
      <c r="U32" s="67"/>
    </row>
  </sheetData>
  <mergeCells count="4">
    <mergeCell ref="G5:U5"/>
    <mergeCell ref="K8:M8"/>
    <mergeCell ref="O6:S6"/>
    <mergeCell ref="O7:Q7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dimension ref="A1:M152"/>
  <sheetViews>
    <sheetView topLeftCell="D102" zoomScale="115" zoomScaleNormal="115" zoomScaleSheetLayoutView="90" workbookViewId="0">
      <selection activeCell="G46" sqref="G46"/>
    </sheetView>
  </sheetViews>
  <sheetFormatPr defaultColWidth="8.875" defaultRowHeight="18.95" customHeight="1"/>
  <cols>
    <col min="1" max="3" width="1.75" style="27" customWidth="1"/>
    <col min="4" max="4" width="37.75" style="27" customWidth="1"/>
    <col min="5" max="5" width="7.75" style="20" customWidth="1"/>
    <col min="6" max="6" width="0.875" style="27" customWidth="1"/>
    <col min="7" max="7" width="14.25" style="27" customWidth="1"/>
    <col min="8" max="8" width="0.875" style="27" customWidth="1"/>
    <col min="9" max="9" width="14.25" style="27" customWidth="1"/>
    <col min="10" max="10" width="0.875" style="27" customWidth="1"/>
    <col min="11" max="11" width="14.25" style="27" customWidth="1"/>
    <col min="12" max="12" width="0.875" style="27" customWidth="1"/>
    <col min="13" max="13" width="14.25" style="27" customWidth="1"/>
    <col min="14" max="16384" width="8.875" style="57"/>
  </cols>
  <sheetData>
    <row r="1" spans="1:13" s="68" customFormat="1" ht="20.25" customHeight="1">
      <c r="A1" s="59" t="str">
        <f>'T2-4'!A1</f>
        <v>บริษัท ทีโอเอ เพ้นท์ (ประเทศไทย) จำกัด (มหาชน)</v>
      </c>
      <c r="B1" s="15"/>
      <c r="C1" s="15"/>
      <c r="D1" s="15"/>
      <c r="E1" s="60"/>
      <c r="F1" s="16"/>
      <c r="G1" s="7"/>
      <c r="H1" s="16"/>
      <c r="I1" s="7"/>
      <c r="J1" s="16"/>
      <c r="K1" s="7"/>
      <c r="L1" s="16"/>
      <c r="M1" s="7"/>
    </row>
    <row r="2" spans="1:13" s="68" customFormat="1" ht="20.25" customHeight="1">
      <c r="A2" s="61" t="s">
        <v>225</v>
      </c>
      <c r="B2" s="61"/>
      <c r="C2" s="15"/>
      <c r="D2" s="15"/>
      <c r="E2" s="60"/>
      <c r="F2" s="16"/>
      <c r="G2" s="7"/>
      <c r="H2" s="16"/>
      <c r="I2" s="7"/>
      <c r="J2" s="16"/>
      <c r="K2" s="7"/>
      <c r="L2" s="16"/>
      <c r="M2" s="7"/>
    </row>
    <row r="3" spans="1:13" s="68" customFormat="1" ht="20.25" customHeight="1">
      <c r="A3" s="62" t="s">
        <v>204</v>
      </c>
      <c r="B3" s="63"/>
      <c r="C3" s="63"/>
      <c r="D3" s="63"/>
      <c r="E3" s="64"/>
      <c r="F3" s="30"/>
      <c r="G3" s="8"/>
      <c r="H3" s="30"/>
      <c r="I3" s="8"/>
      <c r="J3" s="30"/>
      <c r="K3" s="8"/>
      <c r="L3" s="30"/>
      <c r="M3" s="8"/>
    </row>
    <row r="4" spans="1:13" s="68" customFormat="1" ht="20.25" customHeight="1">
      <c r="A4" s="22"/>
      <c r="B4" s="23"/>
      <c r="C4" s="23"/>
      <c r="D4" s="23"/>
      <c r="E4" s="29"/>
      <c r="F4" s="19"/>
      <c r="G4" s="9"/>
      <c r="H4" s="19"/>
      <c r="I4" s="9"/>
      <c r="J4" s="19"/>
      <c r="K4" s="9"/>
      <c r="L4" s="19"/>
      <c r="M4" s="9"/>
    </row>
    <row r="5" spans="1:13" ht="20.25" customHeight="1">
      <c r="A5" s="61" t="s">
        <v>0</v>
      </c>
      <c r="B5" s="15"/>
      <c r="C5" s="15"/>
      <c r="D5" s="15"/>
      <c r="E5" s="57"/>
      <c r="F5" s="16"/>
      <c r="G5" s="198" t="s">
        <v>1</v>
      </c>
      <c r="H5" s="198"/>
      <c r="I5" s="198"/>
      <c r="J5" s="16"/>
      <c r="K5" s="198" t="s">
        <v>2</v>
      </c>
      <c r="L5" s="198"/>
      <c r="M5" s="198"/>
    </row>
    <row r="6" spans="1:13" ht="16.5">
      <c r="A6" s="61"/>
      <c r="B6" s="61"/>
      <c r="C6" s="15"/>
      <c r="D6" s="15"/>
      <c r="E6" s="57"/>
      <c r="F6" s="16"/>
      <c r="G6" s="10" t="s">
        <v>3</v>
      </c>
      <c r="H6" s="16"/>
      <c r="I6" s="88" t="s">
        <v>91</v>
      </c>
      <c r="J6" s="16"/>
      <c r="K6" s="10" t="s">
        <v>3</v>
      </c>
      <c r="L6" s="16"/>
      <c r="M6" s="88" t="s">
        <v>91</v>
      </c>
    </row>
    <row r="7" spans="1:13" ht="20.25" customHeight="1">
      <c r="A7" s="61"/>
      <c r="B7" s="15"/>
      <c r="C7" s="15"/>
      <c r="D7" s="15"/>
      <c r="E7" s="57"/>
      <c r="F7" s="42"/>
      <c r="G7" s="11" t="s">
        <v>171</v>
      </c>
      <c r="H7" s="26"/>
      <c r="I7" s="11" t="s">
        <v>140</v>
      </c>
      <c r="J7" s="26"/>
      <c r="K7" s="11" t="s">
        <v>171</v>
      </c>
      <c r="L7" s="26"/>
      <c r="M7" s="11" t="s">
        <v>140</v>
      </c>
    </row>
    <row r="8" spans="1:13" ht="20.25" customHeight="1">
      <c r="A8" s="22"/>
      <c r="B8" s="23"/>
      <c r="C8" s="23"/>
      <c r="E8" s="65" t="s">
        <v>4</v>
      </c>
      <c r="F8" s="16"/>
      <c r="G8" s="31" t="s">
        <v>38</v>
      </c>
      <c r="H8" s="42"/>
      <c r="I8" s="31" t="s">
        <v>38</v>
      </c>
      <c r="J8" s="42"/>
      <c r="K8" s="31" t="s">
        <v>38</v>
      </c>
      <c r="L8" s="42"/>
      <c r="M8" s="31" t="s">
        <v>38</v>
      </c>
    </row>
    <row r="9" spans="1:13" ht="6" customHeight="1">
      <c r="A9" s="22"/>
      <c r="B9" s="23"/>
      <c r="C9" s="23"/>
      <c r="E9" s="57"/>
      <c r="F9" s="16"/>
      <c r="G9" s="12"/>
      <c r="H9" s="16"/>
      <c r="I9" s="7"/>
      <c r="J9" s="16"/>
      <c r="K9" s="12"/>
      <c r="L9" s="16"/>
      <c r="M9" s="7"/>
    </row>
    <row r="10" spans="1:13" ht="20.25" customHeight="1">
      <c r="A10" s="22" t="s">
        <v>83</v>
      </c>
      <c r="B10" s="23"/>
      <c r="C10" s="23"/>
      <c r="E10" s="66"/>
      <c r="F10" s="16"/>
      <c r="G10" s="45">
        <f>'T6(6M)'!G22</f>
        <v>1018303</v>
      </c>
      <c r="H10" s="69"/>
      <c r="I10" s="46">
        <v>1509411</v>
      </c>
      <c r="J10" s="69"/>
      <c r="K10" s="45">
        <f>'T6(6M)'!K22</f>
        <v>1092911</v>
      </c>
      <c r="L10" s="69"/>
      <c r="M10" s="46">
        <v>1540535</v>
      </c>
    </row>
    <row r="11" spans="1:13" s="20" customFormat="1" ht="20.25" customHeight="1">
      <c r="A11" s="23" t="s">
        <v>61</v>
      </c>
      <c r="B11" s="23"/>
      <c r="C11" s="23"/>
      <c r="D11" s="23"/>
      <c r="F11" s="19"/>
      <c r="G11" s="45"/>
      <c r="H11" s="54"/>
      <c r="I11" s="46"/>
      <c r="J11" s="54"/>
      <c r="K11" s="45"/>
      <c r="L11" s="54"/>
      <c r="M11" s="46"/>
    </row>
    <row r="12" spans="1:13" s="20" customFormat="1" ht="20.25" customHeight="1">
      <c r="B12" s="23" t="s">
        <v>102</v>
      </c>
      <c r="C12" s="23"/>
      <c r="D12" s="23"/>
      <c r="E12" s="43"/>
      <c r="F12" s="19"/>
      <c r="G12" s="45">
        <v>318728</v>
      </c>
      <c r="H12" s="54"/>
      <c r="I12" s="46">
        <v>302180</v>
      </c>
      <c r="J12" s="54"/>
      <c r="K12" s="45">
        <v>197372</v>
      </c>
      <c r="L12" s="54"/>
      <c r="M12" s="46">
        <v>204093</v>
      </c>
    </row>
    <row r="13" spans="1:13" s="20" customFormat="1" ht="20.25" customHeight="1">
      <c r="B13" s="23" t="s">
        <v>164</v>
      </c>
      <c r="C13" s="23"/>
      <c r="D13" s="23"/>
      <c r="F13" s="19"/>
      <c r="G13" s="45"/>
      <c r="H13" s="54"/>
      <c r="I13" s="46"/>
      <c r="J13" s="54"/>
      <c r="K13" s="45"/>
      <c r="L13" s="54"/>
      <c r="M13" s="46"/>
    </row>
    <row r="14" spans="1:13" s="20" customFormat="1" ht="20.25" customHeight="1">
      <c r="B14" s="23" t="s">
        <v>93</v>
      </c>
      <c r="C14" s="23" t="s">
        <v>189</v>
      </c>
      <c r="D14" s="23"/>
      <c r="F14" s="19"/>
      <c r="G14" s="45">
        <v>895</v>
      </c>
      <c r="H14" s="54"/>
      <c r="I14" s="46">
        <v>35597</v>
      </c>
      <c r="J14" s="54"/>
      <c r="K14" s="45">
        <v>27691</v>
      </c>
      <c r="L14" s="54"/>
      <c r="M14" s="46">
        <v>31721</v>
      </c>
    </row>
    <row r="15" spans="1:13" s="20" customFormat="1" ht="20.25" customHeight="1">
      <c r="B15" s="23" t="s">
        <v>185</v>
      </c>
      <c r="C15" s="23"/>
      <c r="D15" s="23"/>
      <c r="F15" s="19"/>
      <c r="G15" s="48">
        <v>-2741</v>
      </c>
      <c r="H15" s="54"/>
      <c r="I15" s="47">
        <v>12521</v>
      </c>
      <c r="J15" s="54"/>
      <c r="K15" s="45">
        <v>-8722</v>
      </c>
      <c r="L15" s="54"/>
      <c r="M15" s="46">
        <v>7829</v>
      </c>
    </row>
    <row r="16" spans="1:13" s="20" customFormat="1" ht="20.25" customHeight="1">
      <c r="B16" s="23" t="s">
        <v>186</v>
      </c>
      <c r="C16" s="23"/>
      <c r="D16" s="23"/>
      <c r="F16" s="19"/>
      <c r="G16" s="48">
        <v>17760</v>
      </c>
      <c r="H16" s="54"/>
      <c r="I16" s="47">
        <v>-1708</v>
      </c>
      <c r="J16" s="54"/>
      <c r="K16" s="45">
        <v>17744</v>
      </c>
      <c r="L16" s="54"/>
      <c r="M16" s="47">
        <v>-902</v>
      </c>
    </row>
    <row r="17" spans="1:13" s="20" customFormat="1" ht="20.25" customHeight="1">
      <c r="B17" s="23" t="s">
        <v>214</v>
      </c>
      <c r="C17" s="23"/>
      <c r="D17" s="23"/>
      <c r="F17" s="19"/>
      <c r="G17" s="48">
        <v>0</v>
      </c>
      <c r="H17" s="54"/>
      <c r="I17" s="47">
        <v>7481</v>
      </c>
      <c r="J17" s="54"/>
      <c r="K17" s="45">
        <v>-1402</v>
      </c>
      <c r="L17" s="54"/>
      <c r="M17" s="47">
        <v>7481</v>
      </c>
    </row>
    <row r="18" spans="1:13" s="20" customFormat="1" ht="20.25" customHeight="1">
      <c r="B18" s="23" t="s">
        <v>184</v>
      </c>
      <c r="C18" s="23"/>
      <c r="D18" s="23"/>
      <c r="F18" s="19"/>
      <c r="G18" s="48">
        <v>-223</v>
      </c>
      <c r="H18" s="54"/>
      <c r="I18" s="47">
        <v>-80</v>
      </c>
      <c r="J18" s="54"/>
      <c r="K18" s="45">
        <v>17</v>
      </c>
      <c r="L18" s="54"/>
      <c r="M18" s="47">
        <v>-45</v>
      </c>
    </row>
    <row r="19" spans="1:13" s="20" customFormat="1" ht="20.25" customHeight="1">
      <c r="B19" s="23" t="s">
        <v>133</v>
      </c>
      <c r="C19" s="23"/>
      <c r="D19" s="23"/>
      <c r="F19" s="19"/>
      <c r="G19" s="48"/>
      <c r="H19" s="54"/>
      <c r="I19" s="47"/>
      <c r="J19" s="54"/>
      <c r="K19" s="45"/>
      <c r="L19" s="54"/>
      <c r="M19" s="47"/>
    </row>
    <row r="20" spans="1:13" s="20" customFormat="1" ht="20.25" customHeight="1">
      <c r="B20" s="23" t="s">
        <v>134</v>
      </c>
      <c r="C20" s="23"/>
      <c r="D20" s="23"/>
      <c r="F20" s="19"/>
      <c r="G20" s="48">
        <v>-3100</v>
      </c>
      <c r="H20" s="54"/>
      <c r="I20" s="47">
        <v>-13569</v>
      </c>
      <c r="J20" s="54"/>
      <c r="K20" s="45">
        <v>-2086</v>
      </c>
      <c r="L20" s="54"/>
      <c r="M20" s="47">
        <v>-13542</v>
      </c>
    </row>
    <row r="21" spans="1:13" s="20" customFormat="1" ht="20.25" customHeight="1">
      <c r="B21" s="23" t="s">
        <v>119</v>
      </c>
      <c r="C21" s="23"/>
      <c r="D21" s="23"/>
      <c r="F21" s="19"/>
      <c r="G21" s="45">
        <v>20626</v>
      </c>
      <c r="H21" s="54"/>
      <c r="I21" s="46">
        <v>20645</v>
      </c>
      <c r="J21" s="54"/>
      <c r="K21" s="45">
        <v>15638</v>
      </c>
      <c r="L21" s="54"/>
      <c r="M21" s="46">
        <v>15934</v>
      </c>
    </row>
    <row r="22" spans="1:13" s="20" customFormat="1" ht="20.25" customHeight="1">
      <c r="B22" s="58" t="s">
        <v>187</v>
      </c>
      <c r="C22" s="23"/>
      <c r="D22" s="23"/>
      <c r="F22" s="19"/>
      <c r="G22" s="56"/>
      <c r="H22" s="54"/>
      <c r="I22" s="46"/>
      <c r="J22" s="54"/>
      <c r="K22" s="45"/>
      <c r="L22" s="54"/>
      <c r="M22" s="46"/>
    </row>
    <row r="23" spans="1:13" s="20" customFormat="1" ht="20.25" customHeight="1">
      <c r="B23" s="23" t="s">
        <v>135</v>
      </c>
      <c r="C23" s="23"/>
      <c r="D23" s="23"/>
      <c r="E23" s="29">
        <v>6</v>
      </c>
      <c r="F23" s="19"/>
      <c r="G23" s="56">
        <v>142365</v>
      </c>
      <c r="H23" s="54"/>
      <c r="I23" s="46">
        <v>-26603</v>
      </c>
      <c r="J23" s="54"/>
      <c r="K23" s="45">
        <v>141967</v>
      </c>
      <c r="L23" s="54"/>
      <c r="M23" s="46">
        <v>-26233</v>
      </c>
    </row>
    <row r="24" spans="1:13" s="20" customFormat="1" ht="20.25" customHeight="1">
      <c r="B24" s="23" t="s">
        <v>62</v>
      </c>
      <c r="C24" s="23"/>
      <c r="D24" s="23"/>
      <c r="F24" s="19"/>
      <c r="G24" s="56">
        <v>-15697</v>
      </c>
      <c r="H24" s="54"/>
      <c r="I24" s="47">
        <v>-13118</v>
      </c>
      <c r="J24" s="54"/>
      <c r="K24" s="45">
        <v>-16721</v>
      </c>
      <c r="L24" s="54"/>
      <c r="M24" s="47">
        <v>-13152</v>
      </c>
    </row>
    <row r="25" spans="1:13" s="20" customFormat="1" ht="20.25" customHeight="1">
      <c r="B25" s="23" t="s">
        <v>63</v>
      </c>
      <c r="C25" s="23"/>
      <c r="D25" s="23"/>
      <c r="F25" s="19"/>
      <c r="G25" s="56">
        <f>-'T6(6M)'!G20</f>
        <v>19071</v>
      </c>
      <c r="H25" s="54"/>
      <c r="I25" s="46">
        <f>-'T6(6M)'!I20</f>
        <v>16509</v>
      </c>
      <c r="J25" s="54"/>
      <c r="K25" s="45">
        <f>-'T6(6M)'!K20</f>
        <v>16143</v>
      </c>
      <c r="L25" s="54"/>
      <c r="M25" s="46">
        <f>-'T6(6M)'!M20</f>
        <v>15201</v>
      </c>
    </row>
    <row r="26" spans="1:13" s="20" customFormat="1" ht="20.25" customHeight="1">
      <c r="B26" s="23" t="s">
        <v>64</v>
      </c>
      <c r="C26" s="23"/>
      <c r="D26" s="23"/>
      <c r="F26" s="19"/>
      <c r="G26" s="56">
        <f>-'T6(6M)'!G14</f>
        <v>-6160</v>
      </c>
      <c r="H26" s="54"/>
      <c r="I26" s="47">
        <f>-'T6(6M)'!I14</f>
        <v>-16888</v>
      </c>
      <c r="J26" s="54"/>
      <c r="K26" s="45">
        <f>-'T6(6M)'!K14</f>
        <v>-8264</v>
      </c>
      <c r="L26" s="54"/>
      <c r="M26" s="47">
        <f>-'T6(6M)'!M14</f>
        <v>-16860</v>
      </c>
    </row>
    <row r="27" spans="1:13" s="20" customFormat="1" ht="20.25" customHeight="1">
      <c r="B27" s="23" t="s">
        <v>215</v>
      </c>
      <c r="C27" s="23"/>
      <c r="D27" s="23"/>
      <c r="F27" s="19"/>
      <c r="G27" s="56">
        <v>-6315</v>
      </c>
      <c r="H27" s="54"/>
      <c r="I27" s="47">
        <v>-40573</v>
      </c>
      <c r="J27" s="54"/>
      <c r="K27" s="45">
        <v>-61527</v>
      </c>
      <c r="L27" s="54"/>
      <c r="M27" s="47">
        <v>-96442</v>
      </c>
    </row>
    <row r="28" spans="1:13" s="20" customFormat="1" ht="20.25" customHeight="1">
      <c r="B28" s="23" t="s">
        <v>169</v>
      </c>
      <c r="C28" s="23"/>
      <c r="D28" s="23"/>
      <c r="F28" s="19"/>
      <c r="G28" s="56">
        <v>-19554</v>
      </c>
      <c r="H28" s="54"/>
      <c r="I28" s="53">
        <v>46606</v>
      </c>
      <c r="J28" s="54"/>
      <c r="K28" s="45">
        <v>0</v>
      </c>
      <c r="L28" s="54"/>
      <c r="M28" s="53">
        <v>0</v>
      </c>
    </row>
    <row r="29" spans="1:13" s="20" customFormat="1" ht="6" customHeight="1">
      <c r="B29" s="23"/>
      <c r="C29" s="23"/>
      <c r="D29" s="23"/>
      <c r="F29" s="19"/>
      <c r="G29" s="45"/>
      <c r="H29" s="54"/>
      <c r="I29" s="46"/>
      <c r="J29" s="54"/>
      <c r="K29" s="45"/>
      <c r="L29" s="54"/>
      <c r="M29" s="46"/>
    </row>
    <row r="30" spans="1:13" s="20" customFormat="1" ht="20.25" customHeight="1">
      <c r="A30" s="23" t="s">
        <v>86</v>
      </c>
      <c r="C30" s="23"/>
      <c r="D30" s="23"/>
      <c r="F30" s="19"/>
      <c r="G30" s="45"/>
      <c r="H30" s="54"/>
      <c r="I30" s="46"/>
      <c r="J30" s="54"/>
      <c r="K30" s="45"/>
      <c r="L30" s="54"/>
      <c r="M30" s="46"/>
    </row>
    <row r="31" spans="1:13" s="20" customFormat="1" ht="20.25" customHeight="1">
      <c r="B31" s="23" t="s">
        <v>8</v>
      </c>
      <c r="C31" s="23"/>
      <c r="D31" s="23"/>
      <c r="F31" s="19"/>
      <c r="G31" s="48">
        <v>-273539</v>
      </c>
      <c r="H31" s="54"/>
      <c r="I31" s="47">
        <v>-330116</v>
      </c>
      <c r="J31" s="54"/>
      <c r="K31" s="45">
        <v>-456593</v>
      </c>
      <c r="L31" s="54"/>
      <c r="M31" s="47">
        <v>-324981</v>
      </c>
    </row>
    <row r="32" spans="1:13" s="20" customFormat="1" ht="20.25" customHeight="1">
      <c r="B32" s="23" t="s">
        <v>73</v>
      </c>
      <c r="C32" s="23"/>
      <c r="D32" s="23"/>
      <c r="F32" s="19"/>
      <c r="G32" s="45">
        <v>-3517</v>
      </c>
      <c r="H32" s="54"/>
      <c r="I32" s="46">
        <v>-2056</v>
      </c>
      <c r="J32" s="54"/>
      <c r="K32" s="45">
        <v>-2846</v>
      </c>
      <c r="L32" s="54"/>
      <c r="M32" s="46">
        <v>-592</v>
      </c>
    </row>
    <row r="33" spans="1:13" s="20" customFormat="1" ht="20.25" customHeight="1">
      <c r="B33" s="23" t="s">
        <v>9</v>
      </c>
      <c r="C33" s="23"/>
      <c r="D33" s="23"/>
      <c r="F33" s="19"/>
      <c r="G33" s="48">
        <v>-354006</v>
      </c>
      <c r="H33" s="54"/>
      <c r="I33" s="47">
        <v>-283431</v>
      </c>
      <c r="J33" s="54"/>
      <c r="K33" s="45">
        <v>-104086</v>
      </c>
      <c r="L33" s="54"/>
      <c r="M33" s="46">
        <v>-86589</v>
      </c>
    </row>
    <row r="34" spans="1:13" s="20" customFormat="1" ht="20.25" customHeight="1">
      <c r="B34" s="23" t="s">
        <v>10</v>
      </c>
      <c r="C34" s="23"/>
      <c r="D34" s="23"/>
      <c r="F34" s="19"/>
      <c r="G34" s="45">
        <v>-9603</v>
      </c>
      <c r="H34" s="54"/>
      <c r="I34" s="46">
        <v>-2297</v>
      </c>
      <c r="J34" s="54"/>
      <c r="K34" s="45">
        <v>12659</v>
      </c>
      <c r="L34" s="54"/>
      <c r="M34" s="46">
        <v>7781</v>
      </c>
    </row>
    <row r="35" spans="1:13" s="20" customFormat="1" ht="20.25" customHeight="1">
      <c r="B35" s="70" t="s">
        <v>17</v>
      </c>
      <c r="C35" s="23"/>
      <c r="D35" s="23"/>
      <c r="F35" s="19"/>
      <c r="G35" s="48">
        <v>-14135</v>
      </c>
      <c r="H35" s="54"/>
      <c r="I35" s="47">
        <v>-3285</v>
      </c>
      <c r="J35" s="54"/>
      <c r="K35" s="45">
        <v>-455</v>
      </c>
      <c r="L35" s="54"/>
      <c r="M35" s="47">
        <v>157</v>
      </c>
    </row>
    <row r="36" spans="1:13" s="20" customFormat="1" ht="20.25" customHeight="1">
      <c r="B36" s="23" t="s">
        <v>22</v>
      </c>
      <c r="C36" s="23"/>
      <c r="D36" s="23"/>
      <c r="F36" s="19"/>
      <c r="G36" s="48">
        <v>420694</v>
      </c>
      <c r="H36" s="54"/>
      <c r="I36" s="47">
        <v>1025832</v>
      </c>
      <c r="J36" s="54"/>
      <c r="K36" s="45">
        <v>212132</v>
      </c>
      <c r="L36" s="54"/>
      <c r="M36" s="47">
        <v>927829</v>
      </c>
    </row>
    <row r="37" spans="1:13" s="20" customFormat="1" ht="20.25" customHeight="1">
      <c r="B37" s="23" t="s">
        <v>24</v>
      </c>
      <c r="C37" s="23"/>
      <c r="D37" s="23"/>
      <c r="F37" s="19"/>
      <c r="G37" s="45">
        <v>-31874</v>
      </c>
      <c r="H37" s="54"/>
      <c r="I37" s="46">
        <v>-1992</v>
      </c>
      <c r="J37" s="54"/>
      <c r="K37" s="45">
        <v>-20170</v>
      </c>
      <c r="L37" s="54"/>
      <c r="M37" s="46">
        <v>11425</v>
      </c>
    </row>
    <row r="38" spans="1:13" s="20" customFormat="1" ht="20.25" customHeight="1">
      <c r="B38" s="23" t="s">
        <v>65</v>
      </c>
      <c r="C38" s="23"/>
      <c r="D38" s="23"/>
      <c r="F38" s="19"/>
      <c r="G38" s="48">
        <v>-10801</v>
      </c>
      <c r="H38" s="54"/>
      <c r="I38" s="47">
        <v>-2128</v>
      </c>
      <c r="J38" s="54"/>
      <c r="K38" s="45">
        <v>-10799</v>
      </c>
      <c r="L38" s="54"/>
      <c r="M38" s="47">
        <v>-2128</v>
      </c>
    </row>
    <row r="39" spans="1:13" s="20" customFormat="1" ht="20.25" customHeight="1">
      <c r="B39" s="23" t="s">
        <v>28</v>
      </c>
      <c r="C39" s="23"/>
      <c r="D39" s="23"/>
      <c r="F39" s="19"/>
      <c r="G39" s="49">
        <v>-484</v>
      </c>
      <c r="H39" s="54"/>
      <c r="I39" s="50">
        <v>-44</v>
      </c>
      <c r="J39" s="54"/>
      <c r="K39" s="49">
        <v>0</v>
      </c>
      <c r="L39" s="54"/>
      <c r="M39" s="52">
        <v>0</v>
      </c>
    </row>
    <row r="40" spans="1:13" s="20" customFormat="1" ht="6" customHeight="1">
      <c r="A40" s="23"/>
      <c r="B40" s="23"/>
      <c r="C40" s="23"/>
      <c r="D40" s="23"/>
      <c r="F40" s="19"/>
      <c r="G40" s="45"/>
      <c r="H40" s="54"/>
      <c r="I40" s="46"/>
      <c r="J40" s="54"/>
      <c r="K40" s="45"/>
      <c r="L40" s="54"/>
      <c r="M40" s="46"/>
    </row>
    <row r="41" spans="1:13" s="20" customFormat="1" ht="20.25" customHeight="1">
      <c r="A41" s="23" t="s">
        <v>161</v>
      </c>
      <c r="B41" s="23"/>
      <c r="C41" s="23"/>
      <c r="D41" s="23"/>
      <c r="F41" s="19"/>
      <c r="G41" s="45">
        <f>SUM(G10:G39)</f>
        <v>1206693</v>
      </c>
      <c r="H41" s="54"/>
      <c r="I41" s="46">
        <f>SUM(I10:I39)</f>
        <v>2238894</v>
      </c>
      <c r="J41" s="54"/>
      <c r="K41" s="45">
        <f>SUM(K10:K39)</f>
        <v>1040603</v>
      </c>
      <c r="L41" s="54"/>
      <c r="M41" s="46">
        <f>SUM(M10:M39)</f>
        <v>2188520</v>
      </c>
    </row>
    <row r="42" spans="1:13" s="20" customFormat="1" ht="20.25" customHeight="1">
      <c r="A42" s="23"/>
      <c r="B42" s="23" t="s">
        <v>66</v>
      </c>
      <c r="C42" s="23"/>
      <c r="D42" s="23"/>
      <c r="F42" s="19"/>
      <c r="G42" s="49">
        <v>-189559</v>
      </c>
      <c r="H42" s="54"/>
      <c r="I42" s="50">
        <v>-260042</v>
      </c>
      <c r="J42" s="54"/>
      <c r="K42" s="49">
        <v>-175839</v>
      </c>
      <c r="L42" s="54"/>
      <c r="M42" s="50">
        <v>-237727</v>
      </c>
    </row>
    <row r="43" spans="1:13" s="20" customFormat="1" ht="6" customHeight="1">
      <c r="A43" s="23"/>
      <c r="B43" s="57"/>
      <c r="C43" s="23"/>
      <c r="D43" s="23"/>
      <c r="F43" s="19"/>
      <c r="G43" s="45"/>
      <c r="H43" s="54"/>
      <c r="I43" s="46"/>
      <c r="J43" s="54"/>
      <c r="K43" s="45"/>
      <c r="L43" s="54"/>
      <c r="M43" s="46"/>
    </row>
    <row r="44" spans="1:13" s="20" customFormat="1" ht="20.25" customHeight="1">
      <c r="A44" s="23" t="s">
        <v>99</v>
      </c>
      <c r="B44" s="57"/>
      <c r="C44" s="23"/>
      <c r="D44" s="23"/>
      <c r="F44" s="19"/>
      <c r="G44" s="51">
        <f>SUM(G41:G42)</f>
        <v>1017134</v>
      </c>
      <c r="H44" s="54"/>
      <c r="I44" s="52">
        <f>SUM(I41:I42)</f>
        <v>1978852</v>
      </c>
      <c r="J44" s="54"/>
      <c r="K44" s="51">
        <f>SUM(K41:K42)</f>
        <v>864764</v>
      </c>
      <c r="L44" s="54"/>
      <c r="M44" s="52">
        <f>SUM(M41:M42)</f>
        <v>1950793</v>
      </c>
    </row>
    <row r="45" spans="1:13" s="20" customFormat="1" ht="20.25" customHeight="1">
      <c r="A45" s="23"/>
      <c r="B45" s="57"/>
      <c r="C45" s="23"/>
      <c r="D45" s="23"/>
      <c r="F45" s="19"/>
      <c r="G45" s="53"/>
      <c r="H45" s="54"/>
      <c r="I45" s="53"/>
      <c r="J45" s="54"/>
      <c r="K45" s="53"/>
      <c r="L45" s="54"/>
      <c r="M45" s="53"/>
    </row>
    <row r="46" spans="1:13" s="20" customFormat="1" ht="20.25" customHeight="1">
      <c r="A46" s="23"/>
      <c r="B46" s="57"/>
      <c r="C46" s="23"/>
      <c r="D46" s="23"/>
      <c r="F46" s="19"/>
      <c r="G46" s="53"/>
      <c r="H46" s="54"/>
      <c r="I46" s="53"/>
      <c r="J46" s="54"/>
      <c r="K46" s="53"/>
      <c r="L46" s="54"/>
      <c r="M46" s="53"/>
    </row>
    <row r="47" spans="1:13" s="20" customFormat="1" ht="20.25" customHeight="1">
      <c r="A47" s="23"/>
      <c r="B47" s="57"/>
      <c r="C47" s="23"/>
      <c r="D47" s="23"/>
      <c r="F47" s="19"/>
      <c r="G47" s="53"/>
      <c r="H47" s="54"/>
      <c r="I47" s="53"/>
      <c r="J47" s="54"/>
      <c r="K47" s="53"/>
      <c r="L47" s="54"/>
      <c r="M47" s="53"/>
    </row>
    <row r="48" spans="1:13" s="20" customFormat="1" ht="20.25" customHeight="1">
      <c r="A48" s="23"/>
      <c r="B48" s="57"/>
      <c r="C48" s="23"/>
      <c r="D48" s="23"/>
      <c r="F48" s="19"/>
      <c r="G48" s="53"/>
      <c r="H48" s="54"/>
      <c r="I48" s="53"/>
      <c r="J48" s="54"/>
      <c r="K48" s="53"/>
      <c r="L48" s="54"/>
      <c r="M48" s="53"/>
    </row>
    <row r="49" spans="1:13" s="20" customFormat="1" ht="20.25" customHeight="1">
      <c r="A49" s="23"/>
      <c r="B49" s="57"/>
      <c r="C49" s="23"/>
      <c r="D49" s="23"/>
      <c r="F49" s="19"/>
      <c r="G49" s="53"/>
      <c r="H49" s="54"/>
      <c r="I49" s="53"/>
      <c r="J49" s="54"/>
      <c r="K49" s="53"/>
      <c r="L49" s="54"/>
      <c r="M49" s="53"/>
    </row>
    <row r="50" spans="1:13" s="20" customFormat="1" ht="20.25" customHeight="1">
      <c r="A50" s="23"/>
      <c r="B50" s="57"/>
      <c r="C50" s="23"/>
      <c r="D50" s="23"/>
      <c r="F50" s="19"/>
      <c r="G50" s="53"/>
      <c r="H50" s="54"/>
      <c r="I50" s="53"/>
      <c r="J50" s="54"/>
      <c r="K50" s="53"/>
      <c r="L50" s="54"/>
      <c r="M50" s="53"/>
    </row>
    <row r="51" spans="1:13" s="20" customFormat="1" ht="14.25" customHeight="1">
      <c r="A51" s="23"/>
      <c r="B51" s="57"/>
      <c r="C51" s="23"/>
      <c r="D51" s="23"/>
      <c r="F51" s="19"/>
      <c r="G51" s="53"/>
      <c r="H51" s="54"/>
      <c r="I51" s="53"/>
      <c r="J51" s="54"/>
      <c r="K51" s="53"/>
      <c r="L51" s="54"/>
      <c r="M51" s="53"/>
    </row>
    <row r="52" spans="1:13" ht="21.95" customHeight="1">
      <c r="A52" s="63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52" s="63"/>
      <c r="C52" s="63"/>
      <c r="D52" s="63"/>
      <c r="E52" s="64"/>
      <c r="F52" s="30"/>
      <c r="G52" s="8"/>
      <c r="H52" s="71"/>
      <c r="I52" s="21"/>
      <c r="J52" s="21"/>
      <c r="K52" s="21"/>
      <c r="L52" s="21"/>
      <c r="M52" s="21"/>
    </row>
    <row r="53" spans="1:13" s="68" customFormat="1" ht="20.25" customHeight="1">
      <c r="A53" s="59" t="str">
        <f>A1</f>
        <v>บริษัท ทีโอเอ เพ้นท์ (ประเทศไทย) จำกัด (มหาชน)</v>
      </c>
      <c r="B53" s="15"/>
      <c r="C53" s="15"/>
      <c r="D53" s="15"/>
      <c r="E53" s="60"/>
      <c r="F53" s="16"/>
      <c r="G53" s="7"/>
      <c r="H53" s="16"/>
      <c r="I53" s="7"/>
      <c r="J53" s="16"/>
      <c r="K53" s="7"/>
      <c r="L53" s="16"/>
      <c r="M53" s="7"/>
    </row>
    <row r="54" spans="1:13" s="68" customFormat="1" ht="20.25" customHeight="1">
      <c r="A54" s="61" t="s">
        <v>226</v>
      </c>
      <c r="B54" s="61"/>
      <c r="C54" s="15"/>
      <c r="D54" s="15"/>
      <c r="E54" s="60"/>
      <c r="F54" s="16"/>
      <c r="G54" s="7"/>
      <c r="H54" s="16"/>
      <c r="I54" s="7"/>
      <c r="J54" s="16"/>
      <c r="K54" s="7"/>
      <c r="L54" s="16"/>
      <c r="M54" s="7"/>
    </row>
    <row r="55" spans="1:13" s="68" customFormat="1" ht="20.25" customHeight="1">
      <c r="A55" s="62" t="str">
        <f>A3</f>
        <v>สำหรับงวดหกเดือนสิ้นสุดวันที่ 30 มิถุนายน พ.ศ. 2565</v>
      </c>
      <c r="B55" s="63"/>
      <c r="C55" s="63"/>
      <c r="D55" s="63"/>
      <c r="E55" s="64"/>
      <c r="F55" s="30"/>
      <c r="G55" s="8"/>
      <c r="H55" s="30"/>
      <c r="I55" s="8"/>
      <c r="J55" s="30"/>
      <c r="K55" s="8"/>
      <c r="L55" s="30"/>
      <c r="M55" s="8"/>
    </row>
    <row r="56" spans="1:13" s="68" customFormat="1" ht="20.25" customHeight="1">
      <c r="A56" s="22"/>
      <c r="B56" s="23"/>
      <c r="C56" s="23"/>
      <c r="D56" s="23"/>
      <c r="E56" s="29"/>
      <c r="F56" s="19"/>
      <c r="G56" s="9"/>
      <c r="H56" s="19"/>
      <c r="I56" s="9"/>
      <c r="J56" s="19"/>
      <c r="K56" s="9"/>
      <c r="L56" s="19"/>
      <c r="M56" s="9"/>
    </row>
    <row r="57" spans="1:13" ht="20.25" customHeight="1">
      <c r="A57" s="61" t="s">
        <v>0</v>
      </c>
      <c r="B57" s="15"/>
      <c r="C57" s="15"/>
      <c r="D57" s="15"/>
      <c r="E57" s="57"/>
      <c r="F57" s="16"/>
      <c r="G57" s="198" t="s">
        <v>1</v>
      </c>
      <c r="H57" s="198"/>
      <c r="I57" s="198"/>
      <c r="J57" s="16"/>
      <c r="K57" s="198" t="s">
        <v>2</v>
      </c>
      <c r="L57" s="198"/>
      <c r="M57" s="198"/>
    </row>
    <row r="58" spans="1:13" ht="16.5">
      <c r="A58" s="61"/>
      <c r="B58" s="61"/>
      <c r="C58" s="15"/>
      <c r="D58" s="15"/>
      <c r="E58" s="57"/>
      <c r="F58" s="16"/>
      <c r="G58" s="10" t="s">
        <v>3</v>
      </c>
      <c r="H58" s="16"/>
      <c r="I58" s="88" t="s">
        <v>91</v>
      </c>
      <c r="J58" s="16"/>
      <c r="K58" s="10" t="s">
        <v>3</v>
      </c>
      <c r="L58" s="16"/>
      <c r="M58" s="88" t="s">
        <v>91</v>
      </c>
    </row>
    <row r="59" spans="1:13" ht="20.25" customHeight="1">
      <c r="A59" s="61"/>
      <c r="B59" s="15"/>
      <c r="C59" s="15"/>
      <c r="D59" s="15"/>
      <c r="E59" s="57"/>
      <c r="F59" s="42"/>
      <c r="G59" s="11" t="s">
        <v>171</v>
      </c>
      <c r="H59" s="26"/>
      <c r="I59" s="11" t="s">
        <v>140</v>
      </c>
      <c r="J59" s="26"/>
      <c r="K59" s="11" t="s">
        <v>171</v>
      </c>
      <c r="L59" s="26"/>
      <c r="M59" s="11" t="s">
        <v>140</v>
      </c>
    </row>
    <row r="60" spans="1:13" ht="20.25" customHeight="1">
      <c r="A60" s="22"/>
      <c r="B60" s="23"/>
      <c r="C60" s="23"/>
      <c r="E60" s="31" t="s">
        <v>4</v>
      </c>
      <c r="F60" s="16"/>
      <c r="G60" s="31" t="s">
        <v>38</v>
      </c>
      <c r="H60" s="42"/>
      <c r="I60" s="31" t="s">
        <v>38</v>
      </c>
      <c r="J60" s="42"/>
      <c r="K60" s="31" t="s">
        <v>38</v>
      </c>
      <c r="L60" s="42"/>
      <c r="M60" s="31" t="s">
        <v>38</v>
      </c>
    </row>
    <row r="61" spans="1:13" s="20" customFormat="1" ht="20.25" customHeight="1">
      <c r="A61" s="22" t="s">
        <v>67</v>
      </c>
      <c r="B61" s="23"/>
      <c r="C61" s="23"/>
      <c r="D61" s="23"/>
      <c r="F61" s="19"/>
      <c r="G61" s="13"/>
      <c r="H61" s="19"/>
      <c r="I61" s="14"/>
      <c r="J61" s="19"/>
      <c r="K61" s="13"/>
      <c r="L61" s="19"/>
      <c r="M61" s="14"/>
    </row>
    <row r="62" spans="1:13" ht="20.25" customHeight="1">
      <c r="A62" s="23" t="s">
        <v>136</v>
      </c>
      <c r="B62" s="57"/>
      <c r="C62" s="23"/>
      <c r="D62" s="23"/>
      <c r="E62" s="29">
        <v>8</v>
      </c>
      <c r="F62" s="19"/>
      <c r="G62" s="48">
        <v>0</v>
      </c>
      <c r="H62" s="54"/>
      <c r="I62" s="47">
        <v>0</v>
      </c>
      <c r="J62" s="54"/>
      <c r="K62" s="45">
        <v>-800000</v>
      </c>
      <c r="L62" s="54"/>
      <c r="M62" s="47">
        <v>-98750</v>
      </c>
    </row>
    <row r="63" spans="1:13" ht="20.25" customHeight="1">
      <c r="A63" s="23" t="s">
        <v>154</v>
      </c>
      <c r="B63" s="57"/>
      <c r="C63" s="23"/>
      <c r="D63" s="23"/>
      <c r="E63" s="29">
        <v>14</v>
      </c>
      <c r="F63" s="19"/>
      <c r="G63" s="48">
        <v>-753015</v>
      </c>
      <c r="H63" s="54"/>
      <c r="I63" s="47">
        <v>-91610</v>
      </c>
      <c r="J63" s="54"/>
      <c r="K63" s="45">
        <v>0</v>
      </c>
      <c r="L63" s="54"/>
      <c r="M63" s="47">
        <v>0</v>
      </c>
    </row>
    <row r="64" spans="1:13" s="20" customFormat="1" ht="20.25" customHeight="1">
      <c r="A64" s="23" t="s">
        <v>68</v>
      </c>
      <c r="B64" s="23"/>
      <c r="D64" s="23"/>
      <c r="E64" s="19"/>
      <c r="F64" s="19"/>
      <c r="G64" s="48">
        <v>-9280</v>
      </c>
      <c r="H64" s="54"/>
      <c r="I64" s="47">
        <v>-65552</v>
      </c>
      <c r="J64" s="54"/>
      <c r="K64" s="48">
        <v>-9666</v>
      </c>
      <c r="L64" s="54"/>
      <c r="M64" s="47">
        <v>-65537</v>
      </c>
    </row>
    <row r="65" spans="1:13" s="20" customFormat="1" ht="20.25" customHeight="1">
      <c r="A65" s="23" t="s">
        <v>69</v>
      </c>
      <c r="B65" s="23"/>
      <c r="D65" s="23"/>
      <c r="E65" s="29"/>
      <c r="F65" s="19"/>
      <c r="G65" s="48">
        <v>-255019</v>
      </c>
      <c r="H65" s="54"/>
      <c r="I65" s="47">
        <v>-125532</v>
      </c>
      <c r="J65" s="54"/>
      <c r="K65" s="48">
        <v>-176808</v>
      </c>
      <c r="L65" s="54"/>
      <c r="M65" s="47">
        <v>-80271</v>
      </c>
    </row>
    <row r="66" spans="1:13" s="20" customFormat="1" ht="20.25" customHeight="1">
      <c r="A66" s="23" t="s">
        <v>208</v>
      </c>
      <c r="B66" s="23"/>
      <c r="D66" s="23"/>
      <c r="E66" s="29"/>
      <c r="F66" s="19"/>
      <c r="G66" s="48">
        <v>0</v>
      </c>
      <c r="H66" s="54"/>
      <c r="I66" s="47">
        <v>0</v>
      </c>
      <c r="J66" s="54"/>
      <c r="K66" s="48">
        <v>-1607</v>
      </c>
      <c r="L66" s="54"/>
      <c r="M66" s="47">
        <v>-54863</v>
      </c>
    </row>
    <row r="67" spans="1:13" s="20" customFormat="1" ht="20.25" customHeight="1">
      <c r="A67" s="23" t="s">
        <v>163</v>
      </c>
      <c r="B67" s="23"/>
      <c r="D67" s="23"/>
      <c r="F67" s="19"/>
      <c r="G67" s="45">
        <v>-48</v>
      </c>
      <c r="H67" s="54"/>
      <c r="I67" s="46">
        <v>-1069</v>
      </c>
      <c r="J67" s="54"/>
      <c r="K67" s="45" t="s">
        <v>212</v>
      </c>
      <c r="L67" s="54"/>
      <c r="M67" s="47">
        <v>0</v>
      </c>
    </row>
    <row r="68" spans="1:13" s="20" customFormat="1" ht="20.25" customHeight="1">
      <c r="A68" s="23" t="s">
        <v>198</v>
      </c>
      <c r="B68" s="23"/>
      <c r="D68" s="23"/>
      <c r="E68" s="29"/>
      <c r="F68" s="19"/>
      <c r="G68" s="48"/>
      <c r="H68" s="54"/>
      <c r="I68" s="47"/>
      <c r="J68" s="54"/>
      <c r="K68" s="48"/>
      <c r="L68" s="54"/>
      <c r="M68" s="47"/>
    </row>
    <row r="69" spans="1:13" s="20" customFormat="1" ht="20.25" customHeight="1">
      <c r="B69" s="15" t="s">
        <v>197</v>
      </c>
      <c r="D69" s="23"/>
      <c r="E69" s="29"/>
      <c r="F69" s="19"/>
      <c r="G69" s="48">
        <v>-8167763</v>
      </c>
      <c r="H69" s="54"/>
      <c r="I69" s="47">
        <v>-6620289</v>
      </c>
      <c r="J69" s="54"/>
      <c r="K69" s="45">
        <v>-6972123</v>
      </c>
      <c r="L69" s="54"/>
      <c r="M69" s="47">
        <v>-6121572</v>
      </c>
    </row>
    <row r="70" spans="1:13" s="20" customFormat="1" ht="20.25" customHeight="1">
      <c r="A70" s="23" t="s">
        <v>196</v>
      </c>
      <c r="B70" s="23"/>
      <c r="D70" s="23"/>
      <c r="F70" s="19"/>
      <c r="G70" s="45"/>
      <c r="H70" s="54"/>
      <c r="I70" s="46"/>
      <c r="J70" s="54"/>
      <c r="K70" s="45"/>
      <c r="L70" s="54"/>
      <c r="M70" s="46"/>
    </row>
    <row r="71" spans="1:13" s="20" customFormat="1" ht="20.25" customHeight="1">
      <c r="B71" s="15" t="s">
        <v>197</v>
      </c>
      <c r="D71" s="23"/>
      <c r="E71" s="24"/>
      <c r="F71" s="19"/>
      <c r="G71" s="45">
        <v>7953320</v>
      </c>
      <c r="H71" s="54"/>
      <c r="I71" s="46">
        <v>6131756</v>
      </c>
      <c r="J71" s="54"/>
      <c r="K71" s="45">
        <v>6837347</v>
      </c>
      <c r="L71" s="54"/>
      <c r="M71" s="46">
        <v>5649879</v>
      </c>
    </row>
    <row r="72" spans="1:13" s="20" customFormat="1" ht="20.25" customHeight="1">
      <c r="A72" s="23" t="s">
        <v>162</v>
      </c>
      <c r="B72" s="23"/>
      <c r="D72" s="23"/>
      <c r="F72" s="19"/>
      <c r="G72" s="45">
        <v>5152</v>
      </c>
      <c r="H72" s="54"/>
      <c r="I72" s="46">
        <v>19790</v>
      </c>
      <c r="J72" s="54"/>
      <c r="K72" s="45">
        <v>10761</v>
      </c>
      <c r="L72" s="54"/>
      <c r="M72" s="46">
        <v>1204</v>
      </c>
    </row>
    <row r="73" spans="1:13" s="20" customFormat="1" ht="20.25" customHeight="1">
      <c r="A73" s="23" t="s">
        <v>70</v>
      </c>
      <c r="B73" s="22"/>
      <c r="D73" s="22"/>
      <c r="F73" s="19"/>
      <c r="G73" s="45">
        <v>8461</v>
      </c>
      <c r="H73" s="54"/>
      <c r="I73" s="46">
        <v>6613</v>
      </c>
      <c r="J73" s="54"/>
      <c r="K73" s="45">
        <v>6365</v>
      </c>
      <c r="L73" s="54"/>
      <c r="M73" s="46">
        <v>6272</v>
      </c>
    </row>
    <row r="74" spans="1:13" s="20" customFormat="1" ht="20.25" customHeight="1">
      <c r="A74" s="23" t="s">
        <v>46</v>
      </c>
      <c r="B74" s="23"/>
      <c r="D74" s="23"/>
      <c r="F74" s="19"/>
      <c r="G74" s="51">
        <v>5364</v>
      </c>
      <c r="H74" s="54"/>
      <c r="I74" s="52">
        <v>13799</v>
      </c>
      <c r="J74" s="54"/>
      <c r="K74" s="51">
        <v>7467</v>
      </c>
      <c r="L74" s="54"/>
      <c r="M74" s="52">
        <v>13772</v>
      </c>
    </row>
    <row r="75" spans="1:13" ht="6" customHeight="1">
      <c r="A75" s="23"/>
      <c r="B75" s="23"/>
      <c r="C75" s="23"/>
      <c r="D75" s="23"/>
      <c r="F75" s="19"/>
      <c r="G75" s="45"/>
      <c r="H75" s="54"/>
      <c r="I75" s="46"/>
      <c r="J75" s="54"/>
      <c r="K75" s="45"/>
      <c r="L75" s="54"/>
      <c r="M75" s="46"/>
    </row>
    <row r="76" spans="1:13" ht="20.25" customHeight="1">
      <c r="A76" s="23" t="s">
        <v>181</v>
      </c>
      <c r="B76" s="23"/>
      <c r="C76" s="23"/>
      <c r="D76" s="23"/>
      <c r="F76" s="19"/>
      <c r="G76" s="49">
        <f>SUM(G62:G74)</f>
        <v>-1212828</v>
      </c>
      <c r="H76" s="54"/>
      <c r="I76" s="50">
        <f>SUM(I62:I74)</f>
        <v>-732094</v>
      </c>
      <c r="J76" s="54"/>
      <c r="K76" s="49">
        <f>SUM(K62:K74)</f>
        <v>-1098264</v>
      </c>
      <c r="L76" s="54"/>
      <c r="M76" s="50">
        <f>SUM(M62:M74)</f>
        <v>-749866</v>
      </c>
    </row>
    <row r="77" spans="1:13" s="20" customFormat="1" ht="20.25" customHeight="1">
      <c r="A77" s="23"/>
      <c r="B77" s="23"/>
      <c r="C77" s="23"/>
      <c r="D77" s="23"/>
      <c r="E77" s="29"/>
      <c r="F77" s="19"/>
      <c r="G77" s="45"/>
      <c r="H77" s="54"/>
      <c r="I77" s="46"/>
      <c r="J77" s="54"/>
      <c r="K77" s="45"/>
      <c r="L77" s="54"/>
      <c r="M77" s="46"/>
    </row>
    <row r="78" spans="1:13" ht="20.25" customHeight="1">
      <c r="A78" s="22" t="s">
        <v>71</v>
      </c>
      <c r="B78" s="23"/>
      <c r="C78" s="23"/>
      <c r="D78" s="23"/>
      <c r="F78" s="19"/>
      <c r="G78" s="45"/>
      <c r="H78" s="54"/>
      <c r="I78" s="46"/>
      <c r="J78" s="54"/>
      <c r="K78" s="45"/>
      <c r="L78" s="54"/>
      <c r="M78" s="46"/>
    </row>
    <row r="79" spans="1:13" ht="20.25" customHeight="1">
      <c r="A79" s="23" t="s">
        <v>152</v>
      </c>
      <c r="B79" s="57"/>
      <c r="C79" s="23"/>
      <c r="D79" s="23"/>
      <c r="F79" s="19"/>
      <c r="G79" s="48">
        <v>-101698</v>
      </c>
      <c r="H79" s="54"/>
      <c r="I79" s="47">
        <v>-96497</v>
      </c>
      <c r="J79" s="54"/>
      <c r="K79" s="45">
        <v>-82024</v>
      </c>
      <c r="L79" s="54"/>
      <c r="M79" s="47">
        <v>-82210</v>
      </c>
    </row>
    <row r="80" spans="1:13" ht="20.25" customHeight="1">
      <c r="A80" s="23" t="s">
        <v>120</v>
      </c>
      <c r="B80" s="57"/>
      <c r="C80" s="23"/>
      <c r="D80" s="23"/>
      <c r="F80" s="19"/>
      <c r="G80" s="48">
        <v>-357471</v>
      </c>
      <c r="H80" s="54"/>
      <c r="I80" s="47">
        <v>-774416</v>
      </c>
      <c r="J80" s="54"/>
      <c r="K80" s="45">
        <v>-200000</v>
      </c>
      <c r="L80" s="54"/>
      <c r="M80" s="47">
        <v>-700000</v>
      </c>
    </row>
    <row r="81" spans="1:13" ht="20.25" customHeight="1">
      <c r="A81" s="23" t="s">
        <v>145</v>
      </c>
      <c r="B81" s="57"/>
      <c r="C81" s="23"/>
      <c r="D81" s="23"/>
      <c r="F81" s="19"/>
      <c r="G81" s="48">
        <v>0</v>
      </c>
      <c r="H81" s="54"/>
      <c r="I81" s="47">
        <v>-1787</v>
      </c>
      <c r="J81" s="54"/>
      <c r="K81" s="45">
        <v>0</v>
      </c>
      <c r="L81" s="54"/>
      <c r="M81" s="47">
        <v>0</v>
      </c>
    </row>
    <row r="82" spans="1:13" ht="20.25" customHeight="1">
      <c r="A82" s="23" t="s">
        <v>146</v>
      </c>
      <c r="B82" s="57"/>
      <c r="C82" s="23"/>
      <c r="D82" s="23"/>
      <c r="F82" s="19"/>
      <c r="G82" s="48">
        <v>169019</v>
      </c>
      <c r="H82" s="54"/>
      <c r="I82" s="47">
        <v>760168</v>
      </c>
      <c r="J82" s="54"/>
      <c r="K82" s="45">
        <v>0</v>
      </c>
      <c r="L82" s="54"/>
      <c r="M82" s="47">
        <v>700000</v>
      </c>
    </row>
    <row r="83" spans="1:13" ht="20.25" customHeight="1">
      <c r="A83" s="23" t="s">
        <v>213</v>
      </c>
      <c r="B83" s="57"/>
      <c r="C83" s="23"/>
      <c r="D83" s="23"/>
      <c r="F83" s="19"/>
      <c r="G83" s="48">
        <v>-1755</v>
      </c>
      <c r="H83" s="54"/>
      <c r="I83" s="47">
        <v>0</v>
      </c>
      <c r="J83" s="54"/>
      <c r="K83" s="45">
        <v>0</v>
      </c>
      <c r="L83" s="54"/>
      <c r="M83" s="47">
        <v>0</v>
      </c>
    </row>
    <row r="84" spans="1:13" ht="20.25" customHeight="1">
      <c r="A84" s="23" t="s">
        <v>121</v>
      </c>
      <c r="B84" s="57"/>
      <c r="C84" s="23"/>
      <c r="D84" s="23"/>
      <c r="F84" s="19"/>
      <c r="G84" s="48">
        <v>-1599</v>
      </c>
      <c r="H84" s="54"/>
      <c r="I84" s="47">
        <v>-1084</v>
      </c>
      <c r="J84" s="54"/>
      <c r="K84" s="48">
        <v>-72</v>
      </c>
      <c r="L84" s="54"/>
      <c r="M84" s="47">
        <v>-634</v>
      </c>
    </row>
    <row r="85" spans="1:13" ht="20.25" customHeight="1">
      <c r="A85" s="187" t="s">
        <v>209</v>
      </c>
      <c r="B85" s="57"/>
      <c r="C85" s="23"/>
      <c r="D85" s="23"/>
      <c r="E85" s="29">
        <v>12</v>
      </c>
      <c r="F85" s="19"/>
      <c r="G85" s="49">
        <v>-385510</v>
      </c>
      <c r="H85" s="54"/>
      <c r="I85" s="50">
        <v>-527540</v>
      </c>
      <c r="J85" s="54"/>
      <c r="K85" s="49">
        <v>-385510</v>
      </c>
      <c r="L85" s="54"/>
      <c r="M85" s="50">
        <v>-527540</v>
      </c>
    </row>
    <row r="86" spans="1:13" ht="6" customHeight="1">
      <c r="A86" s="23"/>
      <c r="B86" s="44"/>
      <c r="C86" s="23"/>
      <c r="D86" s="23"/>
      <c r="F86" s="19"/>
      <c r="G86" s="45"/>
      <c r="H86" s="54"/>
      <c r="I86" s="46"/>
      <c r="J86" s="54"/>
      <c r="K86" s="45"/>
      <c r="L86" s="54"/>
      <c r="M86" s="46"/>
    </row>
    <row r="87" spans="1:13" ht="20.25" customHeight="1">
      <c r="A87" s="23" t="s">
        <v>216</v>
      </c>
      <c r="B87" s="23"/>
      <c r="C87" s="23"/>
      <c r="D87" s="23"/>
      <c r="F87" s="19"/>
      <c r="G87" s="49">
        <f>SUM(G79:G85)</f>
        <v>-679014</v>
      </c>
      <c r="H87" s="54"/>
      <c r="I87" s="50">
        <f>SUM(I79:I85)</f>
        <v>-641156</v>
      </c>
      <c r="J87" s="54"/>
      <c r="K87" s="49">
        <f>SUM(K79:K85)</f>
        <v>-667606</v>
      </c>
      <c r="L87" s="54"/>
      <c r="M87" s="50">
        <f>SUM(M79:M85)</f>
        <v>-610384</v>
      </c>
    </row>
    <row r="88" spans="1:13" ht="20.25" customHeight="1">
      <c r="A88" s="23"/>
      <c r="B88" s="23"/>
      <c r="C88" s="23"/>
      <c r="D88" s="23"/>
      <c r="F88" s="19"/>
      <c r="G88" s="48"/>
      <c r="H88" s="54"/>
      <c r="I88" s="47"/>
      <c r="J88" s="54"/>
      <c r="K88" s="48"/>
      <c r="L88" s="54"/>
      <c r="M88" s="47"/>
    </row>
    <row r="89" spans="1:13" ht="20.25" customHeight="1">
      <c r="A89" s="22" t="s">
        <v>188</v>
      </c>
      <c r="B89" s="23"/>
      <c r="C89" s="23"/>
      <c r="D89" s="23"/>
      <c r="F89" s="19"/>
      <c r="G89" s="45">
        <f>SUM(G44,G76,G87)</f>
        <v>-874708</v>
      </c>
      <c r="H89" s="54"/>
      <c r="I89" s="46">
        <f>SUM(I44,I76,I87)</f>
        <v>605602</v>
      </c>
      <c r="J89" s="54"/>
      <c r="K89" s="45">
        <f>SUM(K44,K76,K87)</f>
        <v>-901106</v>
      </c>
      <c r="L89" s="54"/>
      <c r="M89" s="46">
        <f>SUM(M44,M76,M87)</f>
        <v>590543</v>
      </c>
    </row>
    <row r="90" spans="1:13" ht="20.25" customHeight="1">
      <c r="A90" s="23" t="s">
        <v>72</v>
      </c>
      <c r="B90" s="23"/>
      <c r="C90" s="23"/>
      <c r="D90" s="23"/>
      <c r="F90" s="19"/>
      <c r="G90" s="45">
        <f>'T2-4'!I15</f>
        <v>3011172</v>
      </c>
      <c r="H90" s="54"/>
      <c r="I90" s="46">
        <v>2419778</v>
      </c>
      <c r="J90" s="54"/>
      <c r="K90" s="45">
        <f>'T2-4'!M15</f>
        <v>2001479</v>
      </c>
      <c r="L90" s="54"/>
      <c r="M90" s="46">
        <v>1692311</v>
      </c>
    </row>
    <row r="91" spans="1:13" ht="20.25" customHeight="1">
      <c r="A91" s="23" t="s">
        <v>153</v>
      </c>
      <c r="B91" s="23"/>
      <c r="C91" s="23"/>
      <c r="D91" s="23"/>
      <c r="F91" s="19"/>
      <c r="G91" s="49">
        <v>30726</v>
      </c>
      <c r="H91" s="54"/>
      <c r="I91" s="50">
        <v>45546</v>
      </c>
      <c r="J91" s="54"/>
      <c r="K91" s="49">
        <v>29083</v>
      </c>
      <c r="L91" s="54"/>
      <c r="M91" s="50">
        <v>33048</v>
      </c>
    </row>
    <row r="92" spans="1:13" ht="6" customHeight="1">
      <c r="A92" s="23"/>
      <c r="B92" s="23"/>
      <c r="C92" s="23"/>
      <c r="D92" s="23"/>
      <c r="F92" s="19"/>
      <c r="G92" s="45"/>
      <c r="H92" s="54"/>
      <c r="I92" s="46"/>
      <c r="J92" s="54"/>
      <c r="K92" s="45"/>
      <c r="L92" s="54"/>
      <c r="M92" s="46"/>
    </row>
    <row r="93" spans="1:13" ht="20.25" customHeight="1">
      <c r="A93" s="22" t="s">
        <v>122</v>
      </c>
      <c r="B93" s="23"/>
      <c r="C93" s="23"/>
      <c r="D93" s="23"/>
      <c r="E93" s="29"/>
      <c r="F93" s="19"/>
      <c r="G93" s="196">
        <f>SUM(G89:G91)</f>
        <v>2167190</v>
      </c>
      <c r="H93" s="54"/>
      <c r="I93" s="52">
        <f>SUM(I89:I91)</f>
        <v>3070926</v>
      </c>
      <c r="J93" s="54"/>
      <c r="K93" s="51">
        <f>SUM(K89:K91)</f>
        <v>1129456</v>
      </c>
      <c r="L93" s="54"/>
      <c r="M93" s="52">
        <f>SUM(M89:M91)</f>
        <v>2315902</v>
      </c>
    </row>
    <row r="94" spans="1:13" ht="20.25" customHeight="1">
      <c r="A94" s="23"/>
      <c r="B94" s="23"/>
      <c r="C94" s="23"/>
      <c r="D94" s="23"/>
      <c r="F94" s="19"/>
      <c r="G94" s="18"/>
      <c r="H94" s="54"/>
      <c r="I94" s="47"/>
      <c r="J94" s="54"/>
      <c r="K94" s="18"/>
      <c r="L94" s="54"/>
      <c r="M94" s="47"/>
    </row>
    <row r="95" spans="1:13" ht="20.25" customHeight="1">
      <c r="A95" s="23"/>
      <c r="B95" s="23"/>
      <c r="C95" s="23"/>
      <c r="D95" s="23"/>
      <c r="F95" s="19"/>
      <c r="G95" s="18"/>
      <c r="H95" s="54"/>
      <c r="I95" s="47"/>
      <c r="J95" s="54"/>
      <c r="K95" s="18"/>
      <c r="L95" s="54"/>
      <c r="M95" s="47"/>
    </row>
    <row r="96" spans="1:13" ht="20.25" customHeight="1">
      <c r="A96" s="23"/>
      <c r="B96" s="23"/>
      <c r="C96" s="23"/>
      <c r="D96" s="23"/>
      <c r="F96" s="19"/>
      <c r="G96" s="18"/>
      <c r="H96" s="54"/>
      <c r="I96" s="47"/>
      <c r="J96" s="54"/>
      <c r="K96" s="18"/>
      <c r="L96" s="54"/>
      <c r="M96" s="47"/>
    </row>
    <row r="97" spans="1:13" ht="20.25" customHeight="1">
      <c r="A97" s="23"/>
      <c r="B97" s="23"/>
      <c r="C97" s="23"/>
      <c r="D97" s="23"/>
      <c r="F97" s="19"/>
      <c r="G97" s="18"/>
      <c r="H97" s="54"/>
      <c r="I97" s="47"/>
      <c r="J97" s="54"/>
      <c r="K97" s="18"/>
      <c r="L97" s="54"/>
      <c r="M97" s="47"/>
    </row>
    <row r="98" spans="1:13" ht="20.25" customHeight="1">
      <c r="A98" s="23"/>
      <c r="B98" s="23"/>
      <c r="C98" s="23"/>
      <c r="D98" s="23"/>
      <c r="F98" s="19"/>
      <c r="G98" s="18"/>
      <c r="H98" s="54"/>
      <c r="I98" s="47"/>
      <c r="J98" s="54"/>
      <c r="K98" s="18"/>
      <c r="L98" s="54"/>
      <c r="M98" s="47"/>
    </row>
    <row r="99" spans="1:13" ht="20.25" customHeight="1">
      <c r="A99" s="23"/>
      <c r="B99" s="23"/>
      <c r="C99" s="23"/>
      <c r="D99" s="23"/>
      <c r="F99" s="19"/>
      <c r="G99" s="18"/>
      <c r="H99" s="54"/>
      <c r="I99" s="47"/>
      <c r="J99" s="54"/>
      <c r="K99" s="18"/>
      <c r="L99" s="54"/>
      <c r="M99" s="47"/>
    </row>
    <row r="100" spans="1:13" ht="20.25" customHeight="1">
      <c r="A100" s="23"/>
      <c r="B100" s="23"/>
      <c r="C100" s="23"/>
      <c r="D100" s="23"/>
      <c r="F100" s="19"/>
      <c r="G100" s="18"/>
      <c r="H100" s="54"/>
      <c r="I100" s="47"/>
      <c r="J100" s="54"/>
      <c r="K100" s="18"/>
      <c r="L100" s="54"/>
      <c r="M100" s="47"/>
    </row>
    <row r="101" spans="1:13" ht="20.25" customHeight="1">
      <c r="A101" s="23"/>
      <c r="B101" s="23"/>
      <c r="C101" s="23"/>
      <c r="D101" s="23"/>
      <c r="F101" s="19"/>
      <c r="G101" s="18"/>
      <c r="H101" s="54"/>
      <c r="I101" s="47"/>
      <c r="J101" s="54"/>
      <c r="K101" s="18"/>
      <c r="L101" s="54"/>
      <c r="M101" s="47"/>
    </row>
    <row r="102" spans="1:13" ht="20.25" customHeight="1">
      <c r="A102" s="23"/>
      <c r="B102" s="23"/>
      <c r="C102" s="23"/>
      <c r="D102" s="23"/>
      <c r="F102" s="19"/>
      <c r="G102" s="18"/>
      <c r="H102" s="54"/>
      <c r="I102" s="47"/>
      <c r="J102" s="54"/>
      <c r="K102" s="18"/>
      <c r="L102" s="54"/>
      <c r="M102" s="47"/>
    </row>
    <row r="103" spans="1:13" ht="21.95" customHeight="1">
      <c r="A103" s="63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63"/>
      <c r="C103" s="63"/>
      <c r="D103" s="63"/>
      <c r="E103" s="64"/>
      <c r="F103" s="30"/>
      <c r="G103" s="8"/>
      <c r="H103" s="71"/>
      <c r="I103" s="21"/>
      <c r="J103" s="21"/>
      <c r="K103" s="21"/>
      <c r="L103" s="21"/>
      <c r="M103" s="21"/>
    </row>
    <row r="104" spans="1:13" s="68" customFormat="1" ht="20.25" customHeight="1">
      <c r="A104" s="59" t="str">
        <f>A53</f>
        <v>บริษัท ทีโอเอ เพ้นท์ (ประเทศไทย) จำกัด (มหาชน)</v>
      </c>
      <c r="B104" s="15"/>
      <c r="C104" s="15"/>
      <c r="D104" s="15"/>
      <c r="E104" s="60"/>
      <c r="F104" s="16"/>
      <c r="G104" s="7"/>
      <c r="H104" s="16"/>
      <c r="I104" s="7"/>
      <c r="J104" s="16"/>
      <c r="K104" s="7"/>
      <c r="L104" s="16"/>
      <c r="M104" s="7"/>
    </row>
    <row r="105" spans="1:13" s="68" customFormat="1" ht="20.25" customHeight="1">
      <c r="A105" s="61" t="s">
        <v>226</v>
      </c>
      <c r="B105" s="61"/>
      <c r="C105" s="15"/>
      <c r="D105" s="15"/>
      <c r="E105" s="60"/>
      <c r="F105" s="16"/>
      <c r="G105" s="7"/>
      <c r="H105" s="16"/>
      <c r="I105" s="7"/>
      <c r="J105" s="16"/>
      <c r="K105" s="7"/>
      <c r="L105" s="16"/>
      <c r="M105" s="7"/>
    </row>
    <row r="106" spans="1:13" s="68" customFormat="1" ht="20.25" customHeight="1">
      <c r="A106" s="62" t="str">
        <f>A55</f>
        <v>สำหรับงวดหกเดือนสิ้นสุดวันที่ 30 มิถุนายน พ.ศ. 2565</v>
      </c>
      <c r="B106" s="63"/>
      <c r="C106" s="63"/>
      <c r="D106" s="63"/>
      <c r="E106" s="64"/>
      <c r="F106" s="30"/>
      <c r="G106" s="8"/>
      <c r="H106" s="30"/>
      <c r="I106" s="8"/>
      <c r="J106" s="30"/>
      <c r="K106" s="8"/>
      <c r="L106" s="30"/>
      <c r="M106" s="8"/>
    </row>
    <row r="107" spans="1:13" s="68" customFormat="1" ht="20.25" customHeight="1">
      <c r="A107" s="22"/>
      <c r="B107" s="23"/>
      <c r="C107" s="23"/>
      <c r="D107" s="23"/>
      <c r="E107" s="29"/>
      <c r="F107" s="19"/>
      <c r="G107" s="9"/>
      <c r="H107" s="19"/>
      <c r="I107" s="9"/>
      <c r="J107" s="19"/>
      <c r="K107" s="9"/>
      <c r="L107" s="19"/>
      <c r="M107" s="9"/>
    </row>
    <row r="108" spans="1:13" ht="20.25" customHeight="1">
      <c r="A108" s="61" t="s">
        <v>0</v>
      </c>
      <c r="B108" s="15"/>
      <c r="C108" s="15"/>
      <c r="D108" s="15"/>
      <c r="E108" s="57"/>
      <c r="F108" s="16"/>
      <c r="G108" s="198" t="s">
        <v>1</v>
      </c>
      <c r="H108" s="198"/>
      <c r="I108" s="198"/>
      <c r="J108" s="16"/>
      <c r="K108" s="198" t="s">
        <v>2</v>
      </c>
      <c r="L108" s="198"/>
      <c r="M108" s="198"/>
    </row>
    <row r="109" spans="1:13" ht="16.5">
      <c r="A109" s="61"/>
      <c r="B109" s="61"/>
      <c r="C109" s="15"/>
      <c r="D109" s="15"/>
      <c r="E109" s="57"/>
      <c r="F109" s="16"/>
      <c r="G109" s="10" t="s">
        <v>3</v>
      </c>
      <c r="H109" s="16"/>
      <c r="I109" s="88" t="s">
        <v>91</v>
      </c>
      <c r="J109" s="16"/>
      <c r="K109" s="10" t="s">
        <v>3</v>
      </c>
      <c r="L109" s="16"/>
      <c r="M109" s="88" t="s">
        <v>91</v>
      </c>
    </row>
    <row r="110" spans="1:13" ht="20.25" customHeight="1">
      <c r="A110" s="61"/>
      <c r="B110" s="15"/>
      <c r="C110" s="15"/>
      <c r="D110" s="15"/>
      <c r="E110" s="57"/>
      <c r="F110" s="42"/>
      <c r="G110" s="11" t="s">
        <v>171</v>
      </c>
      <c r="H110" s="26"/>
      <c r="I110" s="11" t="s">
        <v>140</v>
      </c>
      <c r="J110" s="26"/>
      <c r="K110" s="11" t="s">
        <v>171</v>
      </c>
      <c r="L110" s="26"/>
      <c r="M110" s="11" t="s">
        <v>140</v>
      </c>
    </row>
    <row r="111" spans="1:13" ht="20.25" customHeight="1">
      <c r="A111" s="22"/>
      <c r="B111" s="23"/>
      <c r="C111" s="23"/>
      <c r="E111" s="31" t="s">
        <v>4</v>
      </c>
      <c r="F111" s="16"/>
      <c r="G111" s="31" t="s">
        <v>38</v>
      </c>
      <c r="H111" s="42"/>
      <c r="I111" s="31" t="s">
        <v>38</v>
      </c>
      <c r="J111" s="42"/>
      <c r="K111" s="31" t="s">
        <v>38</v>
      </c>
      <c r="L111" s="42"/>
      <c r="M111" s="31" t="s">
        <v>38</v>
      </c>
    </row>
    <row r="112" spans="1:13" ht="20.25" customHeight="1">
      <c r="A112" s="22" t="s">
        <v>167</v>
      </c>
      <c r="B112" s="23"/>
      <c r="C112" s="23"/>
      <c r="D112" s="23"/>
      <c r="E112" s="29"/>
      <c r="F112" s="19"/>
      <c r="G112" s="45"/>
      <c r="H112" s="54"/>
      <c r="I112" s="46"/>
      <c r="J112" s="54"/>
      <c r="K112" s="45"/>
      <c r="L112" s="54"/>
      <c r="M112" s="46"/>
    </row>
    <row r="113" spans="1:13" ht="20.25" customHeight="1">
      <c r="A113" s="23" t="s">
        <v>74</v>
      </c>
      <c r="B113" s="23"/>
      <c r="D113" s="23"/>
      <c r="F113" s="19"/>
      <c r="G113" s="45">
        <v>2699</v>
      </c>
      <c r="H113" s="54"/>
      <c r="I113" s="46">
        <v>3458</v>
      </c>
      <c r="J113" s="54"/>
      <c r="K113" s="45">
        <v>648</v>
      </c>
      <c r="L113" s="54"/>
      <c r="M113" s="46">
        <v>1098</v>
      </c>
    </row>
    <row r="114" spans="1:13" ht="20.25" customHeight="1">
      <c r="A114" s="23" t="s">
        <v>147</v>
      </c>
      <c r="B114" s="23"/>
      <c r="D114" s="23"/>
      <c r="F114" s="19"/>
      <c r="G114" s="45">
        <v>0</v>
      </c>
      <c r="H114" s="54"/>
      <c r="I114" s="46">
        <v>99</v>
      </c>
      <c r="J114" s="54"/>
      <c r="K114" s="45">
        <v>0</v>
      </c>
      <c r="L114" s="54"/>
      <c r="M114" s="46">
        <v>99</v>
      </c>
    </row>
    <row r="115" spans="1:13" ht="20.25" customHeight="1">
      <c r="A115" s="15" t="s">
        <v>168</v>
      </c>
      <c r="B115" s="23"/>
      <c r="D115" s="23"/>
      <c r="E115" s="29"/>
      <c r="F115" s="19"/>
      <c r="G115" s="45">
        <v>835</v>
      </c>
      <c r="H115" s="54"/>
      <c r="I115" s="46">
        <v>3111</v>
      </c>
      <c r="J115" s="54"/>
      <c r="K115" s="45">
        <v>0</v>
      </c>
      <c r="L115" s="54"/>
      <c r="M115" s="46">
        <v>3111</v>
      </c>
    </row>
    <row r="116" spans="1:13" ht="20.25" customHeight="1">
      <c r="A116" s="23" t="s">
        <v>199</v>
      </c>
      <c r="B116" s="23"/>
      <c r="D116" s="23"/>
      <c r="E116" s="29"/>
      <c r="F116" s="19"/>
      <c r="G116" s="45"/>
      <c r="H116" s="54"/>
      <c r="I116" s="46"/>
      <c r="J116" s="54"/>
      <c r="K116" s="45"/>
      <c r="L116" s="54"/>
      <c r="M116" s="46"/>
    </row>
    <row r="117" spans="1:13" ht="20.25" customHeight="1">
      <c r="A117" s="57"/>
      <c r="B117" s="57" t="s">
        <v>200</v>
      </c>
      <c r="C117" s="57"/>
      <c r="D117" s="57"/>
      <c r="F117" s="19"/>
      <c r="G117" s="45">
        <v>84514</v>
      </c>
      <c r="H117" s="54"/>
      <c r="I117" s="46">
        <v>6291</v>
      </c>
      <c r="J117" s="54"/>
      <c r="K117" s="45">
        <v>69420</v>
      </c>
      <c r="L117" s="54"/>
      <c r="M117" s="46">
        <v>6291</v>
      </c>
    </row>
    <row r="118" spans="1:13" ht="20.25" customHeight="1">
      <c r="A118" s="23" t="s">
        <v>138</v>
      </c>
      <c r="B118" s="23"/>
      <c r="D118" s="23"/>
      <c r="F118" s="20"/>
      <c r="G118" s="45"/>
      <c r="H118" s="55"/>
      <c r="I118" s="46"/>
      <c r="J118" s="55"/>
      <c r="K118" s="45"/>
      <c r="L118" s="55"/>
      <c r="M118" s="46"/>
    </row>
    <row r="119" spans="1:13" ht="20.25" customHeight="1">
      <c r="B119" s="15" t="s">
        <v>94</v>
      </c>
      <c r="D119" s="23"/>
      <c r="F119" s="20"/>
      <c r="G119" s="45">
        <v>23300</v>
      </c>
      <c r="H119" s="55"/>
      <c r="I119" s="46">
        <v>3210</v>
      </c>
      <c r="J119" s="55"/>
      <c r="K119" s="45">
        <v>23300</v>
      </c>
      <c r="L119" s="55"/>
      <c r="M119" s="46">
        <v>3210</v>
      </c>
    </row>
    <row r="120" spans="1:13" ht="20.25" customHeight="1">
      <c r="A120" s="23" t="s">
        <v>170</v>
      </c>
      <c r="B120" s="15"/>
      <c r="D120" s="23"/>
      <c r="F120" s="20"/>
      <c r="G120" s="45"/>
      <c r="H120" s="55"/>
      <c r="I120" s="46"/>
      <c r="J120" s="55"/>
      <c r="K120" s="45"/>
      <c r="L120" s="55"/>
      <c r="M120" s="46"/>
    </row>
    <row r="121" spans="1:13" ht="20.25" customHeight="1">
      <c r="B121" s="15" t="s">
        <v>94</v>
      </c>
      <c r="D121" s="23"/>
      <c r="F121" s="20"/>
      <c r="G121" s="45">
        <v>20704</v>
      </c>
      <c r="H121" s="55"/>
      <c r="I121" s="46">
        <v>2395</v>
      </c>
      <c r="J121" s="55"/>
      <c r="K121" s="45">
        <v>20704</v>
      </c>
      <c r="L121" s="55"/>
      <c r="M121" s="46">
        <v>2395</v>
      </c>
    </row>
    <row r="122" spans="1:13" ht="20.25" customHeight="1">
      <c r="A122" s="23" t="s">
        <v>148</v>
      </c>
      <c r="B122" s="23"/>
      <c r="D122" s="23"/>
      <c r="E122" s="29">
        <v>9</v>
      </c>
      <c r="F122" s="20"/>
      <c r="G122" s="45">
        <v>33721</v>
      </c>
      <c r="H122" s="55"/>
      <c r="I122" s="46">
        <v>32654</v>
      </c>
      <c r="J122" s="55"/>
      <c r="K122" s="45">
        <v>1414</v>
      </c>
      <c r="L122" s="55"/>
      <c r="M122" s="46">
        <v>5986</v>
      </c>
    </row>
    <row r="123" spans="1:13" ht="20.25" customHeight="1">
      <c r="B123" s="23"/>
      <c r="C123" s="23"/>
      <c r="D123" s="23"/>
      <c r="F123" s="20"/>
      <c r="G123" s="46"/>
      <c r="H123" s="55"/>
      <c r="I123" s="46"/>
      <c r="J123" s="55"/>
      <c r="K123" s="55"/>
      <c r="L123" s="55"/>
      <c r="M123" s="46"/>
    </row>
    <row r="124" spans="1:13" ht="20.25" customHeight="1">
      <c r="A124" s="23"/>
      <c r="B124" s="23"/>
      <c r="C124" s="23"/>
      <c r="D124" s="23"/>
      <c r="F124" s="19"/>
      <c r="G124" s="47"/>
      <c r="H124" s="54"/>
      <c r="I124" s="47"/>
      <c r="J124" s="54"/>
      <c r="K124" s="47"/>
      <c r="L124" s="54"/>
      <c r="M124" s="47"/>
    </row>
    <row r="125" spans="1:13" ht="20.25" customHeight="1">
      <c r="A125" s="23"/>
      <c r="B125" s="23"/>
      <c r="C125" s="23"/>
      <c r="D125" s="23"/>
      <c r="F125" s="19"/>
      <c r="G125" s="47"/>
      <c r="H125" s="54"/>
      <c r="I125" s="47"/>
      <c r="J125" s="54"/>
      <c r="K125" s="47"/>
      <c r="L125" s="54"/>
      <c r="M125" s="47"/>
    </row>
    <row r="126" spans="1:13" ht="20.25" customHeight="1">
      <c r="A126" s="23"/>
      <c r="B126" s="23"/>
      <c r="C126" s="23"/>
      <c r="D126" s="23"/>
      <c r="F126" s="19"/>
      <c r="G126" s="47"/>
      <c r="H126" s="54"/>
      <c r="I126" s="47"/>
      <c r="J126" s="54"/>
      <c r="K126" s="47"/>
      <c r="L126" s="54"/>
      <c r="M126" s="47"/>
    </row>
    <row r="127" spans="1:13" ht="20.25" customHeight="1">
      <c r="A127" s="23"/>
      <c r="B127" s="23"/>
      <c r="C127" s="23"/>
      <c r="D127" s="23"/>
      <c r="F127" s="19"/>
      <c r="G127" s="9"/>
      <c r="H127" s="19"/>
      <c r="I127" s="9"/>
      <c r="J127" s="19"/>
      <c r="K127" s="9"/>
      <c r="L127" s="19"/>
      <c r="M127" s="9"/>
    </row>
    <row r="128" spans="1:13" ht="20.25" customHeight="1">
      <c r="A128" s="23"/>
      <c r="B128" s="23"/>
      <c r="C128" s="23"/>
      <c r="D128" s="23"/>
      <c r="F128" s="19"/>
      <c r="G128" s="9"/>
      <c r="H128" s="19"/>
      <c r="I128" s="9"/>
      <c r="J128" s="19"/>
      <c r="K128" s="9"/>
      <c r="L128" s="19"/>
      <c r="M128" s="9"/>
    </row>
    <row r="129" spans="1:13" ht="20.25" customHeight="1">
      <c r="A129" s="23"/>
      <c r="B129" s="23"/>
      <c r="C129" s="23"/>
      <c r="D129" s="23"/>
      <c r="F129" s="19"/>
      <c r="G129" s="9"/>
      <c r="H129" s="19"/>
      <c r="I129" s="9"/>
      <c r="J129" s="19"/>
      <c r="K129" s="9"/>
      <c r="L129" s="19"/>
      <c r="M129" s="9"/>
    </row>
    <row r="130" spans="1:13" ht="20.25" customHeight="1">
      <c r="A130" s="23"/>
      <c r="B130" s="23"/>
      <c r="C130" s="23"/>
      <c r="D130" s="23"/>
      <c r="F130" s="19"/>
      <c r="G130" s="9"/>
      <c r="H130" s="19"/>
      <c r="I130" s="9"/>
      <c r="J130" s="19"/>
      <c r="K130" s="9"/>
      <c r="L130" s="19"/>
      <c r="M130" s="9"/>
    </row>
    <row r="131" spans="1:13" ht="20.25" customHeight="1">
      <c r="A131" s="23"/>
      <c r="B131" s="23"/>
      <c r="C131" s="23"/>
      <c r="D131" s="23"/>
      <c r="F131" s="19"/>
      <c r="G131" s="9"/>
      <c r="H131" s="19"/>
      <c r="I131" s="9"/>
      <c r="J131" s="19"/>
      <c r="K131" s="9"/>
      <c r="L131" s="19"/>
      <c r="M131" s="9"/>
    </row>
    <row r="132" spans="1:13" ht="20.25" customHeight="1">
      <c r="A132" s="23"/>
      <c r="B132" s="23"/>
      <c r="C132" s="23"/>
      <c r="D132" s="23"/>
      <c r="F132" s="19"/>
      <c r="G132" s="9"/>
      <c r="H132" s="19"/>
      <c r="I132" s="9"/>
      <c r="J132" s="19"/>
      <c r="K132" s="9"/>
      <c r="L132" s="19"/>
      <c r="M132" s="9"/>
    </row>
    <row r="133" spans="1:13" ht="20.25" customHeight="1">
      <c r="A133" s="23"/>
      <c r="B133" s="23"/>
      <c r="C133" s="23"/>
      <c r="D133" s="23"/>
      <c r="F133" s="19"/>
      <c r="G133" s="9"/>
      <c r="H133" s="19"/>
      <c r="I133" s="9"/>
      <c r="J133" s="19"/>
      <c r="K133" s="9"/>
      <c r="L133" s="19"/>
      <c r="M133" s="9"/>
    </row>
    <row r="134" spans="1:13" ht="20.25" customHeight="1">
      <c r="A134" s="23"/>
      <c r="B134" s="23"/>
      <c r="C134" s="23"/>
      <c r="D134" s="23"/>
      <c r="F134" s="19"/>
      <c r="G134" s="9"/>
      <c r="H134" s="19"/>
      <c r="I134" s="9"/>
      <c r="J134" s="19"/>
      <c r="K134" s="9"/>
      <c r="L134" s="19"/>
      <c r="M134" s="9"/>
    </row>
    <row r="135" spans="1:13" ht="20.25" customHeight="1">
      <c r="A135" s="23"/>
      <c r="B135" s="23"/>
      <c r="C135" s="23"/>
      <c r="D135" s="23"/>
      <c r="F135" s="19"/>
      <c r="G135" s="9"/>
      <c r="H135" s="19"/>
      <c r="I135" s="9"/>
      <c r="J135" s="19"/>
      <c r="K135" s="9"/>
      <c r="L135" s="19"/>
      <c r="M135" s="9"/>
    </row>
    <row r="136" spans="1:13" ht="20.25" customHeight="1">
      <c r="A136" s="23"/>
      <c r="B136" s="23"/>
      <c r="C136" s="23"/>
      <c r="D136" s="23"/>
      <c r="F136" s="19"/>
      <c r="G136" s="9"/>
      <c r="H136" s="19"/>
      <c r="I136" s="9"/>
      <c r="J136" s="19"/>
      <c r="K136" s="9"/>
      <c r="L136" s="19"/>
      <c r="M136" s="9"/>
    </row>
    <row r="137" spans="1:13" ht="20.25" customHeight="1">
      <c r="A137" s="23"/>
      <c r="B137" s="23"/>
      <c r="C137" s="23"/>
      <c r="D137" s="23"/>
      <c r="F137" s="19"/>
      <c r="G137" s="9"/>
      <c r="H137" s="19"/>
      <c r="I137" s="9"/>
      <c r="J137" s="19"/>
      <c r="K137" s="9"/>
      <c r="L137" s="19"/>
      <c r="M137" s="9"/>
    </row>
    <row r="138" spans="1:13" ht="20.25" customHeight="1">
      <c r="A138" s="23"/>
      <c r="B138" s="23"/>
      <c r="C138" s="23"/>
      <c r="D138" s="23"/>
      <c r="F138" s="19"/>
      <c r="G138" s="9"/>
      <c r="H138" s="19"/>
      <c r="I138" s="9"/>
      <c r="J138" s="19"/>
      <c r="K138" s="9"/>
      <c r="L138" s="19"/>
      <c r="M138" s="9"/>
    </row>
    <row r="139" spans="1:13" ht="20.25" customHeight="1">
      <c r="A139" s="23"/>
      <c r="B139" s="23"/>
      <c r="C139" s="23"/>
      <c r="D139" s="23"/>
      <c r="F139" s="19"/>
      <c r="G139" s="9"/>
      <c r="H139" s="19"/>
      <c r="I139" s="9"/>
      <c r="J139" s="19"/>
      <c r="K139" s="9"/>
      <c r="L139" s="19"/>
      <c r="M139" s="9"/>
    </row>
    <row r="140" spans="1:13" ht="20.25" customHeight="1">
      <c r="A140" s="23"/>
      <c r="B140" s="23"/>
      <c r="C140" s="23"/>
      <c r="D140" s="23"/>
      <c r="F140" s="19"/>
      <c r="G140" s="9"/>
      <c r="H140" s="19"/>
      <c r="I140" s="9"/>
      <c r="J140" s="19"/>
      <c r="K140" s="9"/>
      <c r="L140" s="19"/>
      <c r="M140" s="9"/>
    </row>
    <row r="141" spans="1:13" ht="20.25" customHeight="1">
      <c r="A141" s="23"/>
      <c r="B141" s="23"/>
      <c r="C141" s="23"/>
      <c r="D141" s="23"/>
      <c r="F141" s="19"/>
      <c r="G141" s="9"/>
      <c r="H141" s="19"/>
      <c r="I141" s="9"/>
      <c r="J141" s="19"/>
      <c r="K141" s="9"/>
      <c r="L141" s="19"/>
      <c r="M141" s="9"/>
    </row>
    <row r="142" spans="1:13" ht="20.25" customHeight="1">
      <c r="A142" s="23"/>
      <c r="B142" s="23"/>
      <c r="C142" s="23"/>
      <c r="D142" s="23"/>
      <c r="F142" s="19"/>
      <c r="G142" s="9"/>
      <c r="H142" s="19"/>
      <c r="I142" s="9"/>
      <c r="J142" s="19"/>
      <c r="K142" s="9"/>
      <c r="L142" s="19"/>
      <c r="M142" s="9"/>
    </row>
    <row r="143" spans="1:13" ht="20.25" customHeight="1">
      <c r="A143" s="23"/>
      <c r="B143" s="23"/>
      <c r="C143" s="23"/>
      <c r="D143" s="23"/>
      <c r="F143" s="19"/>
      <c r="G143" s="9"/>
      <c r="H143" s="19"/>
      <c r="I143" s="9"/>
      <c r="J143" s="19"/>
      <c r="K143" s="9"/>
      <c r="L143" s="19"/>
      <c r="M143" s="9"/>
    </row>
    <row r="144" spans="1:13" ht="20.25" customHeight="1">
      <c r="A144" s="23"/>
      <c r="B144" s="23"/>
      <c r="C144" s="23"/>
      <c r="D144" s="23"/>
      <c r="F144" s="19"/>
      <c r="G144" s="9"/>
      <c r="H144" s="19"/>
      <c r="I144" s="9"/>
      <c r="J144" s="19"/>
      <c r="K144" s="9"/>
      <c r="L144" s="19"/>
      <c r="M144" s="9"/>
    </row>
    <row r="145" spans="1:13" ht="20.25" customHeight="1">
      <c r="A145" s="23"/>
      <c r="B145" s="23"/>
      <c r="C145" s="23"/>
      <c r="D145" s="23"/>
      <c r="F145" s="19"/>
      <c r="G145" s="9"/>
      <c r="H145" s="19"/>
      <c r="I145" s="9"/>
      <c r="J145" s="19"/>
      <c r="K145" s="9"/>
      <c r="L145" s="19"/>
      <c r="M145" s="9"/>
    </row>
    <row r="146" spans="1:13" ht="20.25" customHeight="1">
      <c r="A146" s="23"/>
      <c r="B146" s="23"/>
      <c r="C146" s="23"/>
      <c r="D146" s="23"/>
      <c r="F146" s="19"/>
      <c r="G146" s="9"/>
      <c r="H146" s="19"/>
      <c r="I146" s="9"/>
      <c r="J146" s="19"/>
      <c r="K146" s="9"/>
      <c r="L146" s="19"/>
      <c r="M146" s="9"/>
    </row>
    <row r="147" spans="1:13" ht="20.25" customHeight="1">
      <c r="A147" s="23"/>
      <c r="B147" s="23"/>
      <c r="C147" s="23"/>
      <c r="D147" s="23"/>
      <c r="F147" s="19"/>
      <c r="G147" s="9"/>
      <c r="H147" s="19"/>
      <c r="I147" s="9"/>
      <c r="J147" s="19"/>
      <c r="K147" s="9"/>
      <c r="L147" s="19"/>
      <c r="M147" s="9"/>
    </row>
    <row r="148" spans="1:13" ht="20.25" customHeight="1">
      <c r="A148" s="23"/>
      <c r="B148" s="23"/>
      <c r="C148" s="23"/>
      <c r="D148" s="23"/>
      <c r="F148" s="19"/>
      <c r="G148" s="9"/>
      <c r="H148" s="19"/>
      <c r="I148" s="9"/>
      <c r="J148" s="19"/>
      <c r="K148" s="9"/>
      <c r="L148" s="19"/>
      <c r="M148" s="9"/>
    </row>
    <row r="149" spans="1:13" ht="20.25" customHeight="1">
      <c r="A149" s="23"/>
      <c r="B149" s="23"/>
      <c r="C149" s="23"/>
      <c r="D149" s="23"/>
      <c r="F149" s="19"/>
      <c r="G149" s="9"/>
      <c r="H149" s="19"/>
      <c r="I149" s="9"/>
      <c r="J149" s="19"/>
      <c r="K149" s="9"/>
      <c r="L149" s="19"/>
      <c r="M149" s="9"/>
    </row>
    <row r="150" spans="1:13" ht="20.25" customHeight="1">
      <c r="A150" s="23"/>
      <c r="B150" s="23"/>
      <c r="C150" s="23"/>
      <c r="D150" s="23"/>
      <c r="F150" s="19"/>
      <c r="G150" s="9"/>
      <c r="H150" s="19"/>
      <c r="I150" s="9"/>
      <c r="J150" s="19"/>
      <c r="K150" s="9"/>
      <c r="L150" s="19"/>
      <c r="M150" s="9"/>
    </row>
    <row r="151" spans="1:13" ht="16.5" customHeight="1">
      <c r="A151" s="23"/>
      <c r="B151" s="23"/>
      <c r="C151" s="23"/>
      <c r="D151" s="23"/>
      <c r="F151" s="19"/>
      <c r="G151" s="9"/>
      <c r="H151" s="19"/>
      <c r="I151" s="9"/>
      <c r="J151" s="19"/>
      <c r="K151" s="9"/>
      <c r="L151" s="19"/>
      <c r="M151" s="9"/>
    </row>
    <row r="152" spans="1:13" ht="21.95" customHeight="1">
      <c r="A152" s="63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2" s="63"/>
      <c r="C152" s="63"/>
      <c r="D152" s="63"/>
      <c r="E152" s="64"/>
      <c r="F152" s="30"/>
      <c r="G152" s="8"/>
      <c r="H152" s="71"/>
      <c r="I152" s="21"/>
      <c r="J152" s="21"/>
      <c r="K152" s="21"/>
      <c r="L152" s="21"/>
      <c r="M152" s="21"/>
    </row>
  </sheetData>
  <mergeCells count="6">
    <mergeCell ref="G108:I108"/>
    <mergeCell ref="K108:M108"/>
    <mergeCell ref="G5:I5"/>
    <mergeCell ref="K5:M5"/>
    <mergeCell ref="G57:I57"/>
    <mergeCell ref="K57:M57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T5(3M)</vt:lpstr>
      <vt:lpstr>T6(6M)</vt:lpstr>
      <vt:lpstr>T7</vt:lpstr>
      <vt:lpstr>T8</vt:lpstr>
      <vt:lpstr>T9-11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Sarayut Khonthai</cp:lastModifiedBy>
  <cp:lastPrinted>2022-08-15T07:57:33Z</cp:lastPrinted>
  <dcterms:created xsi:type="dcterms:W3CDTF">2020-03-09T03:31:56Z</dcterms:created>
  <dcterms:modified xsi:type="dcterms:W3CDTF">2022-08-15T09:17:40Z</dcterms:modified>
</cp:coreProperties>
</file>