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Q2 June22 (JTR-14)\"/>
    </mc:Choice>
  </mc:AlternateContent>
  <xr:revisionPtr revIDLastSave="0" documentId="13_ncr:1_{58716708-4AD8-457A-8C4D-95B6BDB7C231}" xr6:coauthVersionLast="47" xr6:coauthVersionMax="47" xr10:uidLastSave="{00000000-0000-0000-0000-000000000000}"/>
  <bookViews>
    <workbookView xWindow="-120" yWindow="-120" windowWidth="21840" windowHeight="13140" activeTab="4" xr2:uid="{8E00392D-F3C4-44EF-A9E4-E3B086991030}"/>
  </bookViews>
  <sheets>
    <sheet name="E2-4" sheetId="1" r:id="rId1"/>
    <sheet name="E5-6" sheetId="2" r:id="rId2"/>
    <sheet name="E7-8" sheetId="6" r:id="rId3"/>
    <sheet name="E9(Conso)" sheetId="3" r:id="rId4"/>
    <sheet name="E10(Com)" sheetId="5" r:id="rId5"/>
    <sheet name="E11-12" sheetId="4" r:id="rId6"/>
  </sheets>
  <externalReferences>
    <externalReference r:id="rId7"/>
    <externalReference r:id="rId8"/>
    <externalReference r:id="rId9"/>
  </externalReferences>
  <definedNames>
    <definedName name="__123Graph_A" hidden="1">'[1]ST-F042'!#REF!</definedName>
    <definedName name="__123Graph_AEMULSION" hidden="1">'[1]ST-F042'!#REF!</definedName>
    <definedName name="__123Graph_AENAMEL" hidden="1">'[1]ST-F042'!#REF!</definedName>
    <definedName name="__123Graph_B" hidden="1">'[1]ST-F042'!#REF!</definedName>
    <definedName name="__123Graph_BEMULSION" hidden="1">'[1]ST-F042'!#REF!</definedName>
    <definedName name="__123Graph_BENAMEL" hidden="1">'[1]ST-F042'!#REF!</definedName>
    <definedName name="__123Graph_C" hidden="1">'[1]ST-F042'!#REF!</definedName>
    <definedName name="__123Graph_CEMULSION" hidden="1">'[1]ST-F042'!#REF!</definedName>
    <definedName name="__123Graph_CENAMEL" hidden="1">'[1]ST-F042'!#REF!</definedName>
    <definedName name="__123Graph_D" hidden="1">'[1]ST-F042'!#REF!</definedName>
    <definedName name="__123Graph_DEMULSION" hidden="1">'[1]ST-F042'!#REF!</definedName>
    <definedName name="__123Graph_DENAMEL" hidden="1">'[1]ST-F042'!#REF!</definedName>
    <definedName name="__123Graph_LBL_A" hidden="1">'[1]ST-F042'!#REF!</definedName>
    <definedName name="__123Graph_LBL_AEMULSION" hidden="1">'[1]ST-F042'!#REF!</definedName>
    <definedName name="__123Graph_LBL_AENAMEL" hidden="1">'[1]ST-F042'!#REF!</definedName>
    <definedName name="__123Graph_LBL_B" hidden="1">'[1]ST-F042'!#REF!</definedName>
    <definedName name="__123Graph_LBL_BEMULSION" hidden="1">'[1]ST-F042'!#REF!</definedName>
    <definedName name="__123Graph_LBL_BENAMEL" hidden="1">'[1]ST-F042'!#REF!</definedName>
    <definedName name="__123Graph_LBL_C" hidden="1">'[1]ST-F042'!#REF!</definedName>
    <definedName name="__123Graph_LBL_CEMULSION" hidden="1">'[1]ST-F042'!#REF!</definedName>
    <definedName name="__123Graph_LBL_CENAMEL" hidden="1">'[1]ST-F042'!#REF!</definedName>
    <definedName name="__123Graph_LBL_D" hidden="1">'[1]ST-F042'!#REF!</definedName>
    <definedName name="__123Graph_LBL_DEMULSION" hidden="1">'[1]ST-F042'!#REF!</definedName>
    <definedName name="__123Graph_LBL_DENAMEL" hidden="1">'[1]ST-F042'!#REF!</definedName>
    <definedName name="__123Graph_X" hidden="1">'[1]ST-F042'!#REF!</definedName>
    <definedName name="__123Graph_XEMULSION" hidden="1">'[1]ST-F042'!#REF!</definedName>
    <definedName name="__123Graph_XENAMEL" hidden="1">'[1]ST-F042'!#REF!</definedName>
    <definedName name="_Fill" hidden="1">#REF!</definedName>
    <definedName name="_Key1" hidden="1">[2]TEL_S!#REF!</definedName>
    <definedName name="_Order1" hidden="1">255</definedName>
    <definedName name="_Sort" hidden="1">#REF!</definedName>
    <definedName name="aaaaaa" hidden="1">'[1]ST-F042'!#REF!</definedName>
    <definedName name="abc" hidden="1">'[3]Detail SAP Code'!#REF!</definedName>
    <definedName name="cc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j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jj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m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n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rr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vv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xxxx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5" i="4" l="1"/>
  <c r="U26" i="5"/>
  <c r="U25" i="5"/>
  <c r="AA29" i="3"/>
  <c r="AE29" i="3" s="1"/>
  <c r="G36" i="2"/>
  <c r="I36" i="2"/>
  <c r="K36" i="2"/>
  <c r="M36" i="2"/>
  <c r="A61" i="4"/>
  <c r="Y31" i="3"/>
  <c r="A3" i="3"/>
  <c r="A3" i="5" s="1"/>
  <c r="A56" i="6"/>
  <c r="M78" i="6"/>
  <c r="K78" i="6"/>
  <c r="I78" i="6"/>
  <c r="G78" i="6"/>
  <c r="M71" i="6"/>
  <c r="K71" i="6"/>
  <c r="K83" i="6" s="1"/>
  <c r="I71" i="6"/>
  <c r="G71" i="6"/>
  <c r="G83" i="6" s="1"/>
  <c r="M46" i="6"/>
  <c r="M49" i="6" s="1"/>
  <c r="K46" i="6"/>
  <c r="K49" i="6" s="1"/>
  <c r="I46" i="6"/>
  <c r="G46" i="6"/>
  <c r="M36" i="6"/>
  <c r="K36" i="6"/>
  <c r="I36" i="6"/>
  <c r="G36" i="6"/>
  <c r="M15" i="6"/>
  <c r="M25" i="6" s="1"/>
  <c r="M28" i="6" s="1"/>
  <c r="K15" i="6"/>
  <c r="K25" i="6" s="1"/>
  <c r="K28" i="6" s="1"/>
  <c r="I15" i="6"/>
  <c r="I25" i="6" s="1"/>
  <c r="I28" i="6" s="1"/>
  <c r="G15" i="6"/>
  <c r="G25" i="6" s="1"/>
  <c r="G28" i="6" s="1"/>
  <c r="I49" i="6" l="1"/>
  <c r="I51" i="6" s="1"/>
  <c r="AA31" i="3"/>
  <c r="AE31" i="3" s="1"/>
  <c r="G49" i="6"/>
  <c r="G51" i="6" s="1"/>
  <c r="K51" i="6"/>
  <c r="M51" i="6"/>
  <c r="A111" i="1"/>
  <c r="A57" i="1"/>
  <c r="G15" i="2"/>
  <c r="I15" i="2"/>
  <c r="K15" i="2"/>
  <c r="M15" i="2"/>
  <c r="K139" i="1"/>
  <c r="K142" i="1" s="1"/>
  <c r="M139" i="1"/>
  <c r="M142" i="1" s="1"/>
  <c r="I139" i="1"/>
  <c r="I142" i="1" s="1"/>
  <c r="G139" i="1"/>
  <c r="G142" i="1" s="1"/>
  <c r="I82" i="1"/>
  <c r="K82" i="1"/>
  <c r="M82" i="1"/>
  <c r="M91" i="1"/>
  <c r="K91" i="1"/>
  <c r="I91" i="1"/>
  <c r="G91" i="1"/>
  <c r="G82" i="1"/>
  <c r="I28" i="1"/>
  <c r="K28" i="1"/>
  <c r="M28" i="1"/>
  <c r="G93" i="1" l="1"/>
  <c r="G144" i="1" s="1"/>
  <c r="I93" i="1"/>
  <c r="I144" i="1" s="1"/>
  <c r="K93" i="1"/>
  <c r="K144" i="1" s="1"/>
  <c r="M93" i="1"/>
  <c r="M144" i="1" s="1"/>
  <c r="M43" i="1"/>
  <c r="M45" i="1" s="1"/>
  <c r="K43" i="1"/>
  <c r="K45" i="1" s="1"/>
  <c r="I43" i="1"/>
  <c r="I45" i="1" s="1"/>
  <c r="G43" i="1"/>
  <c r="G28" i="1"/>
  <c r="G45" i="1" l="1"/>
  <c r="I85" i="4"/>
  <c r="M85" i="4"/>
  <c r="I97" i="4"/>
  <c r="K97" i="4"/>
  <c r="M97" i="4"/>
  <c r="K43" i="4"/>
  <c r="K46" i="4" s="1"/>
  <c r="I76" i="2"/>
  <c r="K76" i="2"/>
  <c r="K88" i="2" s="1"/>
  <c r="M76" i="2"/>
  <c r="I83" i="2"/>
  <c r="K83" i="2"/>
  <c r="M83" i="2"/>
  <c r="I25" i="2"/>
  <c r="K25" i="2"/>
  <c r="K28" i="2" s="1"/>
  <c r="M25" i="2"/>
  <c r="I43" i="2"/>
  <c r="K43" i="2"/>
  <c r="M43" i="2"/>
  <c r="M46" i="2" s="1"/>
  <c r="U20" i="5"/>
  <c r="Y28" i="3"/>
  <c r="AA28" i="3" s="1"/>
  <c r="Q20" i="5"/>
  <c r="O20" i="5"/>
  <c r="M20" i="5"/>
  <c r="K20" i="5"/>
  <c r="I20" i="5"/>
  <c r="G20" i="5"/>
  <c r="K99" i="4" l="1"/>
  <c r="K103" i="4" s="1"/>
  <c r="I46" i="2"/>
  <c r="I43" i="4"/>
  <c r="I46" i="4" s="1"/>
  <c r="I99" i="4" s="1"/>
  <c r="I103" i="4" s="1"/>
  <c r="I28" i="2"/>
  <c r="M28" i="2"/>
  <c r="M43" i="4"/>
  <c r="M46" i="4" s="1"/>
  <c r="M99" i="4" s="1"/>
  <c r="M103" i="4" s="1"/>
  <c r="K46" i="2"/>
  <c r="K48" i="2" s="1"/>
  <c r="M48" i="2"/>
  <c r="G23" i="3"/>
  <c r="AE23" i="3"/>
  <c r="AC23" i="3"/>
  <c r="AA23" i="3"/>
  <c r="Y23" i="3"/>
  <c r="W23" i="3"/>
  <c r="U23" i="3"/>
  <c r="S23" i="3"/>
  <c r="Q23" i="3"/>
  <c r="O23" i="3"/>
  <c r="M23" i="3"/>
  <c r="K23" i="3"/>
  <c r="I23" i="3"/>
  <c r="I48" i="2" l="1"/>
  <c r="Q28" i="5"/>
  <c r="O28" i="5"/>
  <c r="M28" i="5"/>
  <c r="K28" i="5"/>
  <c r="I28" i="5"/>
  <c r="G28" i="5"/>
  <c r="AE28" i="3"/>
  <c r="AC33" i="3"/>
  <c r="W33" i="3"/>
  <c r="U33" i="3"/>
  <c r="S33" i="3"/>
  <c r="Q33" i="3"/>
  <c r="O33" i="3"/>
  <c r="M33" i="3"/>
  <c r="K33" i="3"/>
  <c r="I33" i="3"/>
  <c r="G33" i="3"/>
  <c r="S20" i="5" l="1"/>
  <c r="S28" i="5"/>
  <c r="U28" i="5"/>
  <c r="AA33" i="3"/>
  <c r="AE33" i="3"/>
  <c r="Y33" i="3"/>
  <c r="G43" i="2"/>
  <c r="G46" i="2" s="1"/>
  <c r="G83" i="2" l="1"/>
  <c r="G76" i="2"/>
  <c r="G88" i="2" s="1"/>
  <c r="G97" i="4"/>
  <c r="G25" i="2" l="1"/>
  <c r="G85" i="4" l="1"/>
  <c r="G28" i="2"/>
  <c r="G48" i="2" s="1"/>
  <c r="G43" i="4" l="1"/>
  <c r="G46" i="4" s="1"/>
  <c r="G99" i="4" l="1"/>
  <c r="G103" i="4" s="1"/>
</calcChain>
</file>

<file path=xl/sharedStrings.xml><?xml version="1.0" encoding="utf-8"?>
<sst xmlns="http://schemas.openxmlformats.org/spreadsheetml/2006/main" count="514" uniqueCount="245">
  <si>
    <t xml:space="preserve">TOA Paint (Thailand) Public Company Limited </t>
  </si>
  <si>
    <t>Unaudited</t>
  </si>
  <si>
    <t>Audited</t>
  </si>
  <si>
    <t>31 December</t>
  </si>
  <si>
    <t>Notes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</si>
  <si>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</si>
  <si>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</si>
  <si>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</si>
  <si>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</si>
  <si>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</si>
  <si>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</si>
  <si>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</si>
  <si>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 xml:space="preserve">Total current assets </t>
  </si>
  <si>
    <t xml:space="preserve">Non-current assets </t>
  </si>
  <si>
    <t>Investments in subsidiaries</t>
  </si>
  <si>
    <t>Investment property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</si>
  <si>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</si>
  <si>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</si>
  <si>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</si>
  <si>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</si>
  <si>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</si>
  <si>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</si>
  <si>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</si>
  <si>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TOA Paint (Thailand) Public Company Limited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</si>
  <si>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</si>
  <si>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</si>
  <si>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</si>
  <si>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</si>
  <si>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</si>
  <si>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</si>
  <si>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</si>
  <si>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</si>
  <si>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</si>
  <si>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</si>
  <si>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 xml:space="preserve"> </t>
  </si>
  <si>
    <t>Equity</t>
  </si>
  <si>
    <t>Share capital</t>
  </si>
  <si>
    <t>Authorised share capital</t>
  </si>
  <si>
    <t>Ordinary shares, 2,029,000,000 shares</t>
  </si>
  <si>
    <t>at par value of Baht 1 each</t>
  </si>
  <si>
    <t>Issued and paid-up share capital</t>
  </si>
  <si>
    <t>paid-up at Baht 1 each</t>
  </si>
  <si>
    <t>Premium on paid-up capital</t>
  </si>
  <si>
    <t>Retained earnings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</si>
  <si>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</si>
  <si>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</si>
  <si>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</si>
  <si>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</si>
  <si>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</si>
  <si>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</si>
  <si>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Revenue from sales </t>
  </si>
  <si>
    <t>Dividend income</t>
  </si>
  <si>
    <t xml:space="preserve">Other income </t>
  </si>
  <si>
    <t>Selling expenses</t>
  </si>
  <si>
    <t>Administrative expenses</t>
  </si>
  <si>
    <t>Profit for the period</t>
  </si>
  <si>
    <t>Items that will not be reclassified to profit or loss</t>
  </si>
  <si>
    <t>subsequently to profit or loss</t>
  </si>
  <si>
    <t>Total items that will be reclassified</t>
  </si>
  <si>
    <t>Other comprehensive income (expense)</t>
  </si>
  <si>
    <t>for the period, net of tax</t>
  </si>
  <si>
    <t>Total comprehensive income for the period</t>
  </si>
  <si>
    <t>Profit (loss) attributable to:</t>
  </si>
  <si>
    <t xml:space="preserve">Owners of the parent </t>
  </si>
  <si>
    <t>Attributable to owners of the parent</t>
  </si>
  <si>
    <t>Other comprehensive income</t>
  </si>
  <si>
    <t>Translation</t>
  </si>
  <si>
    <t>Share</t>
  </si>
  <si>
    <t>share capital</t>
  </si>
  <si>
    <t>Appropriated</t>
  </si>
  <si>
    <t>statements</t>
  </si>
  <si>
    <t>of equity</t>
  </si>
  <si>
    <t>of the parent</t>
  </si>
  <si>
    <t>interests</t>
  </si>
  <si>
    <t xml:space="preserve">Profit before income tax </t>
  </si>
  <si>
    <t>Adjustments for:</t>
  </si>
  <si>
    <t>Interest income</t>
  </si>
  <si>
    <t>Finance costs</t>
  </si>
  <si>
    <t>Hire purchase receivables</t>
  </si>
  <si>
    <t>Employee benefit obligations paid</t>
  </si>
  <si>
    <t>Income tax paid</t>
  </si>
  <si>
    <t>Cash flows from investing activities</t>
  </si>
  <si>
    <t>Interest received</t>
  </si>
  <si>
    <t>Dividends received</t>
  </si>
  <si>
    <t>Transfer of inventories to equipment</t>
  </si>
  <si>
    <t>Consolidated</t>
  </si>
  <si>
    <t>Separate</t>
  </si>
  <si>
    <t xml:space="preserve">
 financial information
</t>
  </si>
  <si>
    <t>Financial assets measured at fair value</t>
  </si>
  <si>
    <t>Non-</t>
  </si>
  <si>
    <t>Intangible assets</t>
  </si>
  <si>
    <t>Current portion of lease liabilities</t>
  </si>
  <si>
    <t>Note</t>
  </si>
  <si>
    <t>Remeasurements</t>
  </si>
  <si>
    <t>Changes in working capital</t>
  </si>
  <si>
    <t>Net cash generated from operating activities</t>
  </si>
  <si>
    <t xml:space="preserve">              Director ___________________________       Director ___________________________ </t>
  </si>
  <si>
    <t>Lease liabilities</t>
  </si>
  <si>
    <t xml:space="preserve"> of post-employment</t>
  </si>
  <si>
    <t>Differences</t>
  </si>
  <si>
    <t>on business</t>
  </si>
  <si>
    <t>combination</t>
  </si>
  <si>
    <t>under common</t>
  </si>
  <si>
    <t>control</t>
  </si>
  <si>
    <t>subsidiaries</t>
  </si>
  <si>
    <t>Profit before income tax</t>
  </si>
  <si>
    <t>Income tax</t>
  </si>
  <si>
    <t>Earnings per share</t>
  </si>
  <si>
    <t xml:space="preserve"> benefit obligations</t>
  </si>
  <si>
    <t>Change in</t>
  </si>
  <si>
    <t>Basic earnings per share (Baht)</t>
  </si>
  <si>
    <t>Changes in equity for the period</t>
  </si>
  <si>
    <t>fair value through profit or loss</t>
  </si>
  <si>
    <t>Employee benefit expenses</t>
  </si>
  <si>
    <t>Income tax payable</t>
  </si>
  <si>
    <t>Cost of sales</t>
  </si>
  <si>
    <t>Remeasurements of post-employment</t>
  </si>
  <si>
    <t>Currency translation differences</t>
  </si>
  <si>
    <t>interest of the</t>
  </si>
  <si>
    <t>parent in</t>
  </si>
  <si>
    <t xml:space="preserve">Comprehensive income (expense) </t>
  </si>
  <si>
    <t xml:space="preserve">for the period </t>
  </si>
  <si>
    <t xml:space="preserve"> premium</t>
  </si>
  <si>
    <t>- legal reserve</t>
  </si>
  <si>
    <t>at fair value through profit or loss</t>
  </si>
  <si>
    <t>Appropriated - legal reserve</t>
  </si>
  <si>
    <t>paid-up</t>
  </si>
  <si>
    <t>Issued and</t>
  </si>
  <si>
    <t>Depreciation and amortisation</t>
  </si>
  <si>
    <t>Gain on sale of financial assets measured at</t>
  </si>
  <si>
    <t>Payments for interest expense</t>
  </si>
  <si>
    <t>Payables from purchases of financial assets measured</t>
  </si>
  <si>
    <t>ownership</t>
  </si>
  <si>
    <t>Cash and cash equivalents at the end of the period</t>
  </si>
  <si>
    <t>Gross profit</t>
  </si>
  <si>
    <t>2021</t>
  </si>
  <si>
    <t>Opening balance as at 1 January 2021</t>
  </si>
  <si>
    <t>Baht’000</t>
  </si>
  <si>
    <t>Goodwill</t>
  </si>
  <si>
    <t xml:space="preserve">Current portion of long-term loans from </t>
  </si>
  <si>
    <t>financial institutions</t>
  </si>
  <si>
    <t>Gain (loss) from fair value of financial assets</t>
  </si>
  <si>
    <t>Acquisition of right-of-use assets under lease contracts</t>
  </si>
  <si>
    <t>benefit obligations, net of tax</t>
  </si>
  <si>
    <t>Cash generated from operating activities</t>
  </si>
  <si>
    <t>Payments for additional investment in subsidiaries</t>
  </si>
  <si>
    <t>Payments for acquisition of subsidiaries, net of cash</t>
  </si>
  <si>
    <t>Payments for purchase of intangible assets</t>
  </si>
  <si>
    <t>Payments for purchase of property, plant and equipment</t>
  </si>
  <si>
    <t xml:space="preserve">Payments for purchase of financial assets measured at </t>
  </si>
  <si>
    <t>Proceeds from sales of property, plant and equipment</t>
  </si>
  <si>
    <t>Payments for lease liabilities</t>
  </si>
  <si>
    <t>Repayments to long-term loans from financial institutions</t>
  </si>
  <si>
    <t>Exchange gain on cash and cash equivalents</t>
  </si>
  <si>
    <t>Significant non-cash items</t>
  </si>
  <si>
    <t xml:space="preserve">Receivables from sales of financial assets measured </t>
  </si>
  <si>
    <t>Proceed from short-term loans from financial institutions</t>
  </si>
  <si>
    <t xml:space="preserve">Comprehensive income (expense) for the period </t>
  </si>
  <si>
    <t>Other comprehensive income (expense):</t>
  </si>
  <si>
    <r>
      <t xml:space="preserve">Other comprehensive income (expense): </t>
    </r>
    <r>
      <rPr>
        <sz val="9"/>
        <rFont val="Arial"/>
        <family val="2"/>
      </rPr>
      <t>(Cont’d)</t>
    </r>
  </si>
  <si>
    <t>Business combination</t>
  </si>
  <si>
    <t>Dividend receivables</t>
  </si>
  <si>
    <t>Expected credit loss of financial assets</t>
  </si>
  <si>
    <t>Short-term loans to others</t>
  </si>
  <si>
    <t>Currency translation differences, net of tax</t>
  </si>
  <si>
    <t>in subsidiaries</t>
  </si>
  <si>
    <t>Payments for short-term loans to others</t>
  </si>
  <si>
    <t>Proceeds from sales of financial assets measured at</t>
  </si>
  <si>
    <t>Cash and cash equivalents at the beginning of the period</t>
  </si>
  <si>
    <t xml:space="preserve">Changes in fair value of financial assets </t>
  </si>
  <si>
    <t>measured at fair value through other</t>
  </si>
  <si>
    <t xml:space="preserve">Items that will be reclassified subsequently </t>
  </si>
  <si>
    <t xml:space="preserve">   to profit or loss</t>
  </si>
  <si>
    <t xml:space="preserve">Repayments to short-term borrowings </t>
  </si>
  <si>
    <t>2022</t>
  </si>
  <si>
    <t>Opening balance as at 1 January 2022</t>
  </si>
  <si>
    <t>through profit or loss</t>
  </si>
  <si>
    <t>Non-current portion of trade receivables</t>
  </si>
  <si>
    <t>Short-term borrowings</t>
  </si>
  <si>
    <t>from financial institutions</t>
  </si>
  <si>
    <t>Short-term borrowings from others</t>
  </si>
  <si>
    <t>Derivative liabilities</t>
  </si>
  <si>
    <t>Deferred tax liabilities</t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</si>
  <si>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</si>
  <si>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11 c)</t>
  </si>
  <si>
    <t xml:space="preserve"> comprehensive income</t>
  </si>
  <si>
    <t>fair value through other</t>
  </si>
  <si>
    <t>controlling</t>
  </si>
  <si>
    <t>of financial</t>
  </si>
  <si>
    <t>Total other</t>
  </si>
  <si>
    <t>component</t>
  </si>
  <si>
    <t>owners</t>
  </si>
  <si>
    <t>Changes in fair value of</t>
  </si>
  <si>
    <t>equity investments at</t>
  </si>
  <si>
    <t>Total</t>
  </si>
  <si>
    <t xml:space="preserve">Comprehensive income for the period </t>
  </si>
  <si>
    <t>Gain (loss) on exchange rates</t>
  </si>
  <si>
    <t xml:space="preserve">Loss (gain) on sales of property, plant and equipment </t>
  </si>
  <si>
    <t>Net cash used in investing activities</t>
  </si>
  <si>
    <t>(Gain) loss from lease cancellation and modification</t>
  </si>
  <si>
    <t>Net (decrease) increase in cash and cash equivalents</t>
  </si>
  <si>
    <t>5, 6</t>
  </si>
  <si>
    <t>comprehensive income, net of tax</t>
  </si>
  <si>
    <t>Transfer of equipment to intangible assets</t>
  </si>
  <si>
    <t xml:space="preserve">Current portion of hire </t>
  </si>
  <si>
    <t>purchase receivables</t>
  </si>
  <si>
    <t xml:space="preserve">Total items that will not be reclassified </t>
  </si>
  <si>
    <t>to profit or loss</t>
  </si>
  <si>
    <t xml:space="preserve">Total comprehensive income (expense) </t>
  </si>
  <si>
    <t>attributable to:</t>
  </si>
  <si>
    <t xml:space="preserve">(Reversal) allowance for decrease in value </t>
  </si>
  <si>
    <t>of inventories</t>
  </si>
  <si>
    <t xml:space="preserve">Loss (gain) from fair value of financial assets </t>
  </si>
  <si>
    <t>measured at fair value through profit or loss</t>
  </si>
  <si>
    <t xml:space="preserve">Payables from purchases of property, plant </t>
  </si>
  <si>
    <t>and equipment and intangible assets</t>
  </si>
  <si>
    <t>As at 30 June 2022</t>
  </si>
  <si>
    <t>30 June</t>
  </si>
  <si>
    <t>For the three-month period ended 30 June 2022</t>
  </si>
  <si>
    <t>For the six-month period ended 30 June 2022</t>
  </si>
  <si>
    <t>Closing balance as at 30 June 2021</t>
  </si>
  <si>
    <t>Closing balance as at 30 June 2022</t>
  </si>
  <si>
    <t>Dividends</t>
  </si>
  <si>
    <t>Payments for short-term loans to related parties</t>
  </si>
  <si>
    <t>-</t>
  </si>
  <si>
    <t>Payments for dividends</t>
  </si>
  <si>
    <t>Repayments to short-term loans from others</t>
  </si>
  <si>
    <t>Net cash used in financing activities</t>
  </si>
  <si>
    <t>Loss (gain) from written-off of intangible assets</t>
  </si>
  <si>
    <t>Unrealised gain on exchange rates</t>
  </si>
  <si>
    <t>Cash flows from financing activities</t>
  </si>
  <si>
    <t>Gain on exchange rates</t>
  </si>
  <si>
    <t>Loss from fair value of financial assets</t>
  </si>
  <si>
    <t>Statements of Financial Position</t>
  </si>
  <si>
    <t>Statements of Comprehensive Income</t>
  </si>
  <si>
    <r>
      <t xml:space="preserve">Statements of Comprehensive Income </t>
    </r>
    <r>
      <rPr>
        <sz val="9"/>
        <rFont val="Arial"/>
        <family val="2"/>
      </rPr>
      <t>(Cont'd)</t>
    </r>
  </si>
  <si>
    <t>Consolidated financial information (Unaudited)</t>
  </si>
  <si>
    <t>Statements of Changes in Equity</t>
  </si>
  <si>
    <t>Separate financial information (Unaudited)</t>
  </si>
  <si>
    <r>
      <t>Statements of Changes in Equity</t>
    </r>
    <r>
      <rPr>
        <sz val="9"/>
        <rFont val="Arial"/>
        <family val="2"/>
      </rPr>
      <t xml:space="preserve"> (Cont'd)</t>
    </r>
  </si>
  <si>
    <t>Statements of Cash Flows</t>
  </si>
  <si>
    <r>
      <t>Statements of Cash Flows</t>
    </r>
    <r>
      <rPr>
        <sz val="9"/>
        <rFont val="Arial"/>
        <family val="2"/>
      </rPr>
      <t xml:space="preserve"> (Cont'd)</t>
    </r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</si>
  <si>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</si>
  <si>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r>
      <t>Statements of Financial Position</t>
    </r>
    <r>
      <rPr>
        <sz val="9"/>
        <color theme="1"/>
        <rFont val="Arial"/>
        <family val="2"/>
      </rPr>
      <t xml:space="preserve"> (Cont’d)</t>
    </r>
  </si>
  <si>
    <r>
      <t>Statements of Comprehensive Income</t>
    </r>
    <r>
      <rPr>
        <sz val="9"/>
        <rFont val="Arial"/>
        <family val="2"/>
      </rPr>
      <t xml:space="preserve"> 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</si>
</sst>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#,##0;\(#,##0\);\-"/>
    <numFmt numFmtId="168" formatCode="#,##0;\-#,##0;\-"/>
    <numFmt numFmtId="169" formatCode="_-* #,##0_-;\-* #,##0_-;_-* &quot;-&quot;??_-;_-@_-"/>
    <numFmt numFmtId="170" formatCode="#,##0;\(#,##0\);&quot;-&quot;"/>
    <numFmt numFmtId="171" formatCode="#,##0.00;\(#,##0.00\);\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56">
    <xf numFmtId="0" fontId="0" fillId="0" borderId="0" xfId="0"/>
    <xf numFmtId="167" fontId="7" fillId="0" borderId="1" xfId="0" applyNumberFormat="1" applyFont="1" applyBorder="1" applyAlignment="1">
      <alignment horizontal="right" vertical="center"/>
    </xf>
    <xf numFmtId="0" fontId="9" fillId="0" borderId="0" xfId="3" applyFont="1" applyProtection="1">
      <protection locked="0"/>
    </xf>
    <xf numFmtId="164" fontId="8" fillId="0" borderId="0" xfId="1" applyNumberFormat="1" applyFont="1" applyAlignment="1">
      <alignment horizontal="right" vertical="center"/>
    </xf>
    <xf numFmtId="164" fontId="7" fillId="0" borderId="0" xfId="9" applyNumberFormat="1" applyFont="1" applyAlignment="1">
      <alignment horizontal="center" vertical="center"/>
    </xf>
    <xf numFmtId="164" fontId="7" fillId="0" borderId="0" xfId="9" applyNumberFormat="1" applyFont="1" applyAlignment="1">
      <alignment horizontal="right" vertical="center"/>
    </xf>
    <xf numFmtId="167" fontId="7" fillId="0" borderId="0" xfId="0" applyNumberFormat="1" applyFont="1" applyBorder="1" applyAlignment="1">
      <alignment horizontal="right" vertical="center"/>
    </xf>
    <xf numFmtId="164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vertical="center"/>
    </xf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0" fontId="7" fillId="0" borderId="1" xfId="9" applyFont="1" applyBorder="1" applyAlignment="1">
      <alignment vertical="center"/>
    </xf>
    <xf numFmtId="0" fontId="8" fillId="0" borderId="1" xfId="9" applyFont="1" applyBorder="1" applyAlignment="1">
      <alignment vertical="center"/>
    </xf>
    <xf numFmtId="164" fontId="8" fillId="0" borderId="0" xfId="9" applyNumberFormat="1" applyFont="1" applyAlignment="1">
      <alignment horizontal="center" vertical="center"/>
    </xf>
    <xf numFmtId="167" fontId="8" fillId="0" borderId="0" xfId="9" applyNumberFormat="1" applyFont="1" applyAlignment="1">
      <alignment horizontal="right" vertical="center"/>
    </xf>
    <xf numFmtId="167" fontId="7" fillId="0" borderId="0" xfId="9" applyNumberFormat="1" applyFont="1" applyAlignment="1">
      <alignment horizontal="right" vertical="center"/>
    </xf>
    <xf numFmtId="167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horizontal="right" vertical="center"/>
    </xf>
    <xf numFmtId="167" fontId="8" fillId="2" borderId="0" xfId="9" applyNumberFormat="1" applyFont="1" applyFill="1" applyAlignment="1">
      <alignment horizontal="right" vertical="center"/>
    </xf>
    <xf numFmtId="167" fontId="8" fillId="0" borderId="0" xfId="9" applyNumberFormat="1" applyFont="1" applyAlignment="1">
      <alignment vertical="center"/>
    </xf>
    <xf numFmtId="0" fontId="7" fillId="0" borderId="0" xfId="1" applyFont="1" applyAlignment="1">
      <alignment horizontal="left" vertical="center"/>
    </xf>
    <xf numFmtId="167" fontId="8" fillId="2" borderId="1" xfId="9" applyNumberFormat="1" applyFont="1" applyFill="1" applyBorder="1" applyAlignment="1">
      <alignment horizontal="right" vertical="center"/>
    </xf>
    <xf numFmtId="167" fontId="8" fillId="2" borderId="0" xfId="9" applyNumberFormat="1" applyFont="1" applyFill="1" applyAlignment="1">
      <alignment vertical="center"/>
    </xf>
    <xf numFmtId="164" fontId="7" fillId="0" borderId="0" xfId="9" quotePrefix="1" applyNumberFormat="1" applyFont="1" applyAlignment="1">
      <alignment vertical="center"/>
    </xf>
    <xf numFmtId="0" fontId="8" fillId="0" borderId="1" xfId="9" quotePrefix="1" applyFont="1" applyBorder="1" applyAlignment="1">
      <alignment vertical="center"/>
    </xf>
    <xf numFmtId="164" fontId="8" fillId="0" borderId="1" xfId="9" applyNumberFormat="1" applyFont="1" applyBorder="1" applyAlignment="1">
      <alignment vertical="center"/>
    </xf>
    <xf numFmtId="167" fontId="8" fillId="2" borderId="1" xfId="9" applyNumberFormat="1" applyFont="1" applyFill="1" applyBorder="1" applyAlignment="1">
      <alignment vertical="center"/>
    </xf>
    <xf numFmtId="0" fontId="9" fillId="0" borderId="0" xfId="3" applyFont="1"/>
    <xf numFmtId="166" fontId="8" fillId="2" borderId="0" xfId="2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7" fontId="8" fillId="0" borderId="1" xfId="9" applyNumberFormat="1" applyFont="1" applyBorder="1" applyAlignment="1">
      <alignment horizontal="right" vertical="center"/>
    </xf>
    <xf numFmtId="0" fontId="7" fillId="0" borderId="0" xfId="9" applyFont="1" applyBorder="1" applyAlignment="1">
      <alignment vertical="center"/>
    </xf>
    <xf numFmtId="0" fontId="8" fillId="0" borderId="0" xfId="9" applyFont="1" applyBorder="1" applyAlignment="1">
      <alignment vertical="center"/>
    </xf>
    <xf numFmtId="167" fontId="8" fillId="0" borderId="2" xfId="9" applyNumberFormat="1" applyFont="1" applyBorder="1" applyAlignment="1">
      <alignment horizontal="right" vertical="center"/>
    </xf>
    <xf numFmtId="167" fontId="8" fillId="0" borderId="0" xfId="9" applyNumberFormat="1" applyFont="1" applyBorder="1" applyAlignment="1">
      <alignment horizontal="right" vertical="center"/>
    </xf>
    <xf numFmtId="167" fontId="8" fillId="0" borderId="0" xfId="9" applyNumberFormat="1" applyFont="1" applyBorder="1" applyAlignment="1">
      <alignment vertical="center"/>
    </xf>
    <xf numFmtId="167" fontId="7" fillId="0" borderId="0" xfId="9" applyNumberFormat="1" applyFont="1" applyBorder="1" applyAlignment="1">
      <alignment horizontal="center" vertical="center" wrapText="1"/>
    </xf>
    <xf numFmtId="167" fontId="8" fillId="0" borderId="0" xfId="9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vertical="center"/>
    </xf>
    <xf numFmtId="167" fontId="8" fillId="0" borderId="1" xfId="9" applyNumberFormat="1" applyFont="1" applyBorder="1" applyAlignment="1">
      <alignment vertical="center"/>
    </xf>
    <xf numFmtId="167" fontId="7" fillId="0" borderId="0" xfId="9" applyNumberFormat="1" applyFont="1" applyBorder="1" applyAlignment="1">
      <alignment horizontal="center" vertical="center"/>
    </xf>
    <xf numFmtId="167" fontId="8" fillId="2" borderId="2" xfId="9" applyNumberFormat="1" applyFont="1" applyFill="1" applyBorder="1" applyAlignment="1">
      <alignment horizontal="right" vertical="center"/>
    </xf>
    <xf numFmtId="167" fontId="8" fillId="2" borderId="2" xfId="9" applyNumberFormat="1" applyFont="1" applyFill="1" applyBorder="1" applyAlignment="1">
      <alignment vertical="center"/>
    </xf>
    <xf numFmtId="168" fontId="8" fillId="2" borderId="0" xfId="5" applyNumberFormat="1" applyFont="1" applyFill="1" applyAlignment="1">
      <alignment horizontal="right" vertical="center"/>
    </xf>
    <xf numFmtId="168" fontId="8" fillId="0" borderId="0" xfId="5" applyNumberFormat="1" applyFont="1" applyFill="1" applyAlignment="1">
      <alignment horizontal="right" vertical="center"/>
    </xf>
    <xf numFmtId="168" fontId="8" fillId="0" borderId="1" xfId="5" applyNumberFormat="1" applyFont="1" applyFill="1" applyBorder="1" applyAlignment="1">
      <alignment horizontal="right" vertical="center"/>
    </xf>
    <xf numFmtId="167" fontId="7" fillId="0" borderId="4" xfId="9" applyNumberFormat="1" applyFont="1" applyBorder="1" applyAlignment="1">
      <alignment horizontal="center" vertical="center"/>
    </xf>
    <xf numFmtId="164" fontId="7" fillId="0" borderId="0" xfId="9" applyNumberFormat="1" applyFont="1" applyBorder="1" applyAlignment="1">
      <alignment horizontal="right" vertical="center"/>
    </xf>
    <xf numFmtId="164" fontId="7" fillId="0" borderId="0" xfId="9" quotePrefix="1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0" fontId="9" fillId="0" borderId="0" xfId="0" applyFont="1"/>
    <xf numFmtId="0" fontId="9" fillId="0" borderId="0" xfId="0" applyFont="1" applyFill="1"/>
    <xf numFmtId="167" fontId="8" fillId="0" borderId="0" xfId="9" applyNumberFormat="1" applyFont="1" applyFill="1" applyAlignment="1">
      <alignment horizontal="right" vertical="center"/>
    </xf>
    <xf numFmtId="167" fontId="8" fillId="0" borderId="0" xfId="9" applyNumberFormat="1" applyFont="1" applyFill="1" applyAlignment="1">
      <alignment vertical="center"/>
    </xf>
    <xf numFmtId="164" fontId="7" fillId="0" borderId="0" xfId="1" quotePrefix="1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horizontal="center" vertical="center"/>
    </xf>
    <xf numFmtId="0" fontId="9" fillId="0" borderId="0" xfId="9" applyFont="1" applyFill="1" applyProtection="1">
      <protection locked="0"/>
    </xf>
    <xf numFmtId="0" fontId="7" fillId="0" borderId="0" xfId="9" applyFont="1" applyFill="1" applyAlignment="1">
      <alignment vertical="center"/>
    </xf>
    <xf numFmtId="0" fontId="8" fillId="0" borderId="0" xfId="9" applyFont="1" applyFill="1" applyAlignment="1">
      <alignment vertical="center"/>
    </xf>
    <xf numFmtId="166" fontId="8" fillId="0" borderId="0" xfId="9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left" vertical="center"/>
    </xf>
    <xf numFmtId="164" fontId="8" fillId="0" borderId="1" xfId="1" applyNumberFormat="1" applyFont="1" applyFill="1" applyBorder="1" applyAlignment="1">
      <alignment horizontal="left" vertical="center"/>
    </xf>
    <xf numFmtId="164" fontId="8" fillId="0" borderId="1" xfId="1" applyNumberFormat="1" applyFont="1" applyFill="1" applyBorder="1" applyAlignment="1">
      <alignment horizontal="center" vertical="center"/>
    </xf>
    <xf numFmtId="166" fontId="8" fillId="0" borderId="1" xfId="2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left" vertical="center"/>
    </xf>
    <xf numFmtId="0" fontId="10" fillId="0" borderId="0" xfId="11" applyFont="1" applyFill="1"/>
    <xf numFmtId="0" fontId="9" fillId="0" borderId="0" xfId="9" applyFont="1" applyFill="1"/>
    <xf numFmtId="0" fontId="9" fillId="0" borderId="0" xfId="9" applyFont="1" applyFill="1" applyAlignment="1">
      <alignment vertical="center"/>
    </xf>
    <xf numFmtId="0" fontId="7" fillId="0" borderId="0" xfId="7" applyNumberFormat="1" applyFont="1" applyFill="1" applyAlignment="1">
      <alignment horizontal="right" vertical="center" wrapText="1"/>
    </xf>
    <xf numFmtId="0" fontId="9" fillId="0" borderId="0" xfId="9" applyFont="1" applyFill="1" applyAlignment="1" applyProtection="1">
      <alignment vertical="center"/>
      <protection locked="0"/>
    </xf>
    <xf numFmtId="167" fontId="7" fillId="0" borderId="1" xfId="0" applyNumberFormat="1" applyFont="1" applyFill="1" applyBorder="1" applyAlignment="1">
      <alignment horizontal="right" vertical="center"/>
    </xf>
    <xf numFmtId="0" fontId="9" fillId="0" borderId="0" xfId="9" applyFont="1" applyFill="1" applyAlignment="1">
      <alignment horizontal="right" vertical="center" wrapText="1"/>
    </xf>
    <xf numFmtId="3" fontId="9" fillId="0" borderId="0" xfId="9" applyNumberFormat="1" applyFont="1" applyFill="1" applyAlignment="1">
      <alignment vertical="center" wrapText="1"/>
    </xf>
    <xf numFmtId="164" fontId="8" fillId="0" borderId="0" xfId="9" applyNumberFormat="1" applyFont="1" applyFill="1" applyAlignment="1">
      <alignment horizontal="left" vertical="center"/>
    </xf>
    <xf numFmtId="0" fontId="9" fillId="0" borderId="1" xfId="9" applyFont="1" applyFill="1" applyBorder="1" applyAlignment="1">
      <alignment vertical="center"/>
    </xf>
    <xf numFmtId="170" fontId="8" fillId="0" borderId="0" xfId="9" applyNumberFormat="1" applyFont="1" applyFill="1" applyAlignment="1">
      <alignment vertical="center"/>
    </xf>
    <xf numFmtId="0" fontId="10" fillId="0" borderId="0" xfId="11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0" fontId="8" fillId="0" borderId="1" xfId="9" quotePrefix="1" applyFont="1" applyFill="1" applyBorder="1" applyAlignment="1">
      <alignment vertical="center"/>
    </xf>
    <xf numFmtId="0" fontId="8" fillId="0" borderId="1" xfId="9" applyFont="1" applyFill="1" applyBorder="1" applyAlignment="1">
      <alignment vertical="center"/>
    </xf>
    <xf numFmtId="164" fontId="8" fillId="0" borderId="1" xfId="9" applyNumberFormat="1" applyFont="1" applyFill="1" applyBorder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8" applyFont="1" applyFill="1" applyAlignment="1">
      <alignment vertical="center"/>
    </xf>
    <xf numFmtId="0" fontId="8" fillId="0" borderId="0" xfId="10" applyFont="1" applyFill="1" applyAlignment="1">
      <alignment vertical="center"/>
    </xf>
    <xf numFmtId="3" fontId="8" fillId="0" borderId="0" xfId="5" applyNumberFormat="1" applyFont="1" applyFill="1" applyAlignment="1">
      <alignment horizontal="right"/>
    </xf>
    <xf numFmtId="169" fontId="8" fillId="0" borderId="0" xfId="2" applyNumberFormat="1" applyFont="1" applyFill="1" applyAlignment="1">
      <alignment horizontal="right" vertical="center"/>
    </xf>
    <xf numFmtId="164" fontId="8" fillId="0" borderId="0" xfId="2" applyNumberFormat="1" applyFont="1" applyFill="1" applyAlignment="1">
      <alignment horizontal="right" vertical="center"/>
    </xf>
    <xf numFmtId="0" fontId="12" fillId="0" borderId="0" xfId="9" applyFont="1" applyFill="1" applyAlignment="1">
      <alignment vertical="center"/>
    </xf>
    <xf numFmtId="0" fontId="7" fillId="0" borderId="1" xfId="9" applyFont="1" applyFill="1" applyBorder="1" applyAlignment="1">
      <alignment vertical="center"/>
    </xf>
    <xf numFmtId="0" fontId="7" fillId="0" borderId="0" xfId="9" applyFont="1" applyFill="1" applyBorder="1" applyAlignment="1">
      <alignment vertical="center"/>
    </xf>
    <xf numFmtId="0" fontId="8" fillId="0" borderId="0" xfId="9" applyFont="1" applyFill="1" applyBorder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7" fontId="7" fillId="0" borderId="0" xfId="0" quotePrefix="1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9" fillId="0" borderId="0" xfId="9" applyFont="1" applyFill="1" applyAlignment="1">
      <alignment horizontal="center" vertical="center"/>
    </xf>
    <xf numFmtId="164" fontId="8" fillId="0" borderId="0" xfId="1" quotePrefix="1" applyNumberFormat="1" applyFont="1" applyFill="1" applyAlignment="1">
      <alignment horizontal="left" vertical="center"/>
    </xf>
    <xf numFmtId="0" fontId="8" fillId="0" borderId="1" xfId="3" quotePrefix="1" applyFont="1" applyFill="1" applyBorder="1" applyAlignment="1">
      <alignment vertical="center"/>
    </xf>
    <xf numFmtId="0" fontId="8" fillId="0" borderId="1" xfId="3" applyFont="1" applyFill="1" applyBorder="1" applyAlignment="1">
      <alignment vertical="center"/>
    </xf>
    <xf numFmtId="164" fontId="8" fillId="0" borderId="1" xfId="3" applyNumberFormat="1" applyFont="1" applyFill="1" applyBorder="1" applyAlignment="1">
      <alignment vertical="center"/>
    </xf>
    <xf numFmtId="0" fontId="8" fillId="0" borderId="0" xfId="3" applyFont="1" applyFill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3" fontId="8" fillId="0" borderId="0" xfId="5" applyNumberFormat="1" applyFont="1" applyFill="1" applyAlignment="1">
      <alignment horizontal="right" vertical="center"/>
    </xf>
    <xf numFmtId="3" fontId="7" fillId="0" borderId="0" xfId="5" applyNumberFormat="1" applyFont="1" applyFill="1" applyAlignment="1">
      <alignment horizontal="right" vertical="center"/>
    </xf>
    <xf numFmtId="0" fontId="9" fillId="0" borderId="0" xfId="9" applyFont="1" applyFill="1" applyBorder="1"/>
    <xf numFmtId="167" fontId="7" fillId="0" borderId="4" xfId="9" applyNumberFormat="1" applyFont="1" applyBorder="1" applyAlignment="1">
      <alignment vertical="center" wrapText="1"/>
    </xf>
    <xf numFmtId="0" fontId="9" fillId="0" borderId="0" xfId="3" applyFont="1" applyFill="1" applyAlignment="1" applyProtection="1">
      <alignment vertical="center"/>
      <protection locked="0"/>
    </xf>
    <xf numFmtId="0" fontId="9" fillId="0" borderId="0" xfId="3" applyFont="1" applyFill="1" applyProtection="1">
      <protection locked="0"/>
    </xf>
    <xf numFmtId="164" fontId="11" fillId="0" borderId="0" xfId="1" quotePrefix="1" applyNumberFormat="1" applyFont="1" applyAlignment="1">
      <alignment horizontal="left" vertical="center"/>
    </xf>
    <xf numFmtId="164" fontId="9" fillId="0" borderId="0" xfId="1" applyNumberFormat="1" applyFont="1" applyAlignment="1">
      <alignment horizontal="left" vertical="center"/>
    </xf>
    <xf numFmtId="164" fontId="9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right" vertical="center"/>
    </xf>
    <xf numFmtId="166" fontId="9" fillId="0" borderId="0" xfId="2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164" fontId="11" fillId="0" borderId="0" xfId="1" applyNumberFormat="1" applyFont="1" applyAlignment="1">
      <alignment horizontal="left" vertical="center"/>
    </xf>
    <xf numFmtId="164" fontId="11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Border="1" applyAlignment="1">
      <alignment horizontal="left" vertical="center"/>
    </xf>
    <xf numFmtId="164" fontId="9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right" vertical="center"/>
    </xf>
    <xf numFmtId="166" fontId="9" fillId="0" borderId="1" xfId="2" applyNumberFormat="1" applyFont="1" applyFill="1" applyBorder="1" applyAlignment="1">
      <alignment horizontal="right" vertical="center"/>
    </xf>
    <xf numFmtId="164" fontId="9" fillId="0" borderId="1" xfId="1" applyNumberFormat="1" applyFont="1" applyFill="1" applyBorder="1" applyAlignment="1">
      <alignment horizontal="right" vertical="center"/>
    </xf>
    <xf numFmtId="164" fontId="11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center" vertical="center"/>
    </xf>
    <xf numFmtId="164" fontId="9" fillId="0" borderId="0" xfId="1" applyNumberFormat="1" applyFont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0" fontId="9" fillId="0" borderId="0" xfId="11" applyFont="1" applyFill="1"/>
    <xf numFmtId="3" fontId="11" fillId="0" borderId="0" xfId="5" applyNumberFormat="1" applyFont="1" applyFill="1" applyAlignment="1">
      <alignment horizontal="right" vertical="center"/>
    </xf>
    <xf numFmtId="167" fontId="11" fillId="0" borderId="0" xfId="6" applyNumberFormat="1" applyFont="1" applyFill="1" applyAlignment="1">
      <alignment horizontal="right" vertical="center"/>
    </xf>
    <xf numFmtId="3" fontId="11" fillId="0" borderId="0" xfId="5" quotePrefix="1" applyNumberFormat="1" applyFont="1" applyFill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0" fontId="11" fillId="0" borderId="0" xfId="7" applyNumberFormat="1" applyFont="1" applyFill="1" applyAlignment="1">
      <alignment horizontal="right" vertical="center" wrapText="1"/>
    </xf>
    <xf numFmtId="164" fontId="11" fillId="0" borderId="1" xfId="1" applyNumberFormat="1" applyFont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right" vertical="center"/>
    </xf>
    <xf numFmtId="164" fontId="11" fillId="0" borderId="0" xfId="1" applyNumberFormat="1" applyFont="1" applyAlignment="1">
      <alignment horizontal="center" vertical="center"/>
    </xf>
    <xf numFmtId="166" fontId="9" fillId="2" borderId="0" xfId="2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3" fontId="11" fillId="0" borderId="0" xfId="5" applyNumberFormat="1" applyFont="1" applyFill="1" applyAlignment="1">
      <alignment horizontal="right"/>
    </xf>
    <xf numFmtId="0" fontId="9" fillId="0" borderId="0" xfId="3" applyFont="1" applyAlignment="1">
      <alignment horizontal="center"/>
    </xf>
    <xf numFmtId="43" fontId="9" fillId="0" borderId="0" xfId="21" applyFont="1"/>
    <xf numFmtId="0" fontId="9" fillId="0" borderId="0" xfId="3" applyFont="1" applyAlignment="1">
      <alignment horizontal="center" vertical="center"/>
    </xf>
    <xf numFmtId="0" fontId="9" fillId="0" borderId="0" xfId="3" quotePrefix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9" fontId="9" fillId="0" borderId="0" xfId="2" applyNumberFormat="1" applyFont="1" applyFill="1" applyAlignment="1">
      <alignment horizontal="right" vertical="center"/>
    </xf>
    <xf numFmtId="164" fontId="9" fillId="0" borderId="0" xfId="2" applyNumberFormat="1" applyFont="1" applyFill="1" applyAlignment="1">
      <alignment horizontal="right" vertical="center"/>
    </xf>
    <xf numFmtId="0" fontId="9" fillId="0" borderId="1" xfId="3" quotePrefix="1" applyFont="1" applyBorder="1" applyAlignment="1">
      <alignment vertical="center"/>
    </xf>
    <xf numFmtId="0" fontId="9" fillId="0" borderId="1" xfId="3" applyFont="1" applyBorder="1" applyAlignment="1">
      <alignment vertical="center"/>
    </xf>
    <xf numFmtId="164" fontId="9" fillId="0" borderId="1" xfId="3" applyNumberFormat="1" applyFont="1" applyBorder="1" applyAlignment="1">
      <alignment vertical="center"/>
    </xf>
    <xf numFmtId="0" fontId="9" fillId="0" borderId="1" xfId="3" applyFont="1" applyFill="1" applyBorder="1" applyAlignment="1">
      <alignment vertical="center"/>
    </xf>
    <xf numFmtId="164" fontId="9" fillId="0" borderId="1" xfId="3" applyNumberFormat="1" applyFont="1" applyFill="1" applyBorder="1" applyAlignment="1">
      <alignment vertical="center"/>
    </xf>
    <xf numFmtId="3" fontId="11" fillId="2" borderId="0" xfId="5" applyNumberFormat="1" applyFont="1" applyFill="1" applyAlignment="1">
      <alignment horizontal="right"/>
    </xf>
    <xf numFmtId="3" fontId="9" fillId="2" borderId="0" xfId="5" applyNumberFormat="1" applyFont="1" applyFill="1" applyAlignment="1">
      <alignment horizontal="right"/>
    </xf>
    <xf numFmtId="3" fontId="9" fillId="0" borderId="0" xfId="5" applyNumberFormat="1" applyFont="1" applyFill="1" applyAlignment="1">
      <alignment horizontal="right"/>
    </xf>
    <xf numFmtId="3" fontId="9" fillId="2" borderId="0" xfId="5" applyNumberFormat="1" applyFont="1" applyFill="1" applyAlignment="1">
      <alignment horizontal="right" vertical="center"/>
    </xf>
    <xf numFmtId="3" fontId="9" fillId="0" borderId="0" xfId="5" applyNumberFormat="1" applyFont="1" applyFill="1" applyAlignment="1">
      <alignment horizontal="right" vertical="center"/>
    </xf>
    <xf numFmtId="0" fontId="9" fillId="2" borderId="0" xfId="3" applyFont="1" applyFill="1"/>
    <xf numFmtId="0" fontId="9" fillId="0" borderId="0" xfId="3" applyFont="1" applyFill="1"/>
    <xf numFmtId="0" fontId="9" fillId="0" borderId="0" xfId="3" applyFont="1" applyAlignment="1" applyProtection="1">
      <alignment vertical="center"/>
      <protection locked="0"/>
    </xf>
    <xf numFmtId="0" fontId="11" fillId="0" borderId="0" xfId="3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8" applyFont="1" applyAlignment="1">
      <alignment vertical="center"/>
    </xf>
    <xf numFmtId="0" fontId="9" fillId="0" borderId="0" xfId="9" applyFont="1" applyAlignment="1">
      <alignment vertical="center"/>
    </xf>
    <xf numFmtId="0" fontId="9" fillId="0" borderId="0" xfId="10" applyFont="1" applyAlignment="1">
      <alignment vertical="center"/>
    </xf>
    <xf numFmtId="0" fontId="9" fillId="0" borderId="0" xfId="1" applyFont="1" applyAlignment="1">
      <alignment vertical="top" wrapText="1"/>
    </xf>
    <xf numFmtId="0" fontId="9" fillId="0" borderId="0" xfId="1" applyFont="1" applyAlignment="1">
      <alignment vertical="center" wrapText="1"/>
    </xf>
    <xf numFmtId="0" fontId="9" fillId="0" borderId="0" xfId="1" applyFont="1" applyFill="1" applyAlignment="1">
      <alignment vertical="top" wrapText="1"/>
    </xf>
    <xf numFmtId="167" fontId="11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 wrapText="1"/>
    </xf>
    <xf numFmtId="167" fontId="7" fillId="0" borderId="0" xfId="0" applyNumberFormat="1" applyFont="1" applyFill="1" applyAlignment="1">
      <alignment horizontal="center" vertical="center"/>
    </xf>
    <xf numFmtId="3" fontId="7" fillId="0" borderId="0" xfId="9" applyNumberFormat="1" applyFont="1" applyAlignment="1">
      <alignment horizontal="left" vertical="center"/>
    </xf>
    <xf numFmtId="0" fontId="9" fillId="0" borderId="0" xfId="9" applyFont="1" applyProtection="1">
      <protection locked="0"/>
    </xf>
    <xf numFmtId="0" fontId="8" fillId="0" borderId="0" xfId="9" applyFont="1" applyAlignment="1">
      <alignment vertical="center"/>
    </xf>
    <xf numFmtId="0" fontId="9" fillId="0" borderId="0" xfId="9" applyFont="1"/>
    <xf numFmtId="0" fontId="11" fillId="0" borderId="0" xfId="9" applyFont="1"/>
    <xf numFmtId="167" fontId="7" fillId="0" borderId="0" xfId="9" applyNumberFormat="1" applyFont="1" applyBorder="1" applyAlignment="1">
      <alignment horizontal="right" vertical="center"/>
    </xf>
    <xf numFmtId="0" fontId="11" fillId="0" borderId="0" xfId="9" applyFont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164" fontId="7" fillId="0" borderId="1" xfId="1" applyNumberFormat="1" applyFont="1" applyBorder="1" applyAlignment="1">
      <alignment horizontal="center" vertical="center"/>
    </xf>
    <xf numFmtId="164" fontId="8" fillId="0" borderId="0" xfId="9" applyNumberFormat="1" applyFont="1" applyFill="1" applyAlignment="1">
      <alignment vertical="center"/>
    </xf>
    <xf numFmtId="164" fontId="8" fillId="0" borderId="0" xfId="9" applyNumberFormat="1" applyFont="1" applyFill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9" fillId="2" borderId="0" xfId="5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7" fontId="9" fillId="0" borderId="0" xfId="5" applyNumberFormat="1" applyFont="1" applyFill="1" applyAlignment="1">
      <alignment horizontal="right" vertical="center"/>
    </xf>
    <xf numFmtId="167" fontId="9" fillId="2" borderId="1" xfId="5" applyNumberFormat="1" applyFont="1" applyFill="1" applyBorder="1" applyAlignment="1">
      <alignment horizontal="right" vertical="center"/>
    </xf>
    <xf numFmtId="167" fontId="9" fillId="0" borderId="1" xfId="5" applyNumberFormat="1" applyFont="1" applyFill="1" applyBorder="1" applyAlignment="1">
      <alignment horizontal="right" vertical="center"/>
    </xf>
    <xf numFmtId="167" fontId="9" fillId="2" borderId="0" xfId="2" applyNumberFormat="1" applyFont="1" applyFill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167" fontId="9" fillId="2" borderId="2" xfId="5" applyNumberFormat="1" applyFont="1" applyFill="1" applyBorder="1" applyAlignment="1">
      <alignment horizontal="right" vertical="center"/>
    </xf>
    <xf numFmtId="167" fontId="9" fillId="0" borderId="2" xfId="5" applyNumberFormat="1" applyFont="1" applyFill="1" applyBorder="1" applyAlignment="1">
      <alignment horizontal="right" vertical="center"/>
    </xf>
    <xf numFmtId="167" fontId="9" fillId="0" borderId="0" xfId="5" applyNumberFormat="1" applyFont="1" applyFill="1" applyBorder="1" applyAlignment="1">
      <alignment horizontal="right" vertical="center"/>
    </xf>
    <xf numFmtId="167" fontId="9" fillId="0" borderId="0" xfId="2" applyNumberFormat="1" applyFont="1" applyFill="1" applyAlignment="1">
      <alignment vertical="center"/>
    </xf>
    <xf numFmtId="167" fontId="9" fillId="0" borderId="1" xfId="2" applyNumberFormat="1" applyFont="1" applyFill="1" applyBorder="1" applyAlignment="1">
      <alignment horizontal="right" vertical="center"/>
    </xf>
    <xf numFmtId="167" fontId="9" fillId="0" borderId="0" xfId="1" applyNumberFormat="1" applyFont="1" applyFill="1" applyAlignment="1">
      <alignment vertical="center" wrapText="1"/>
    </xf>
    <xf numFmtId="167" fontId="9" fillId="0" borderId="0" xfId="1" applyNumberFormat="1" applyFont="1" applyFill="1" applyAlignment="1">
      <alignment vertical="top" wrapText="1"/>
    </xf>
    <xf numFmtId="167" fontId="8" fillId="2" borderId="0" xfId="5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0" xfId="5" applyNumberFormat="1" applyFont="1" applyFill="1" applyAlignment="1">
      <alignment horizontal="right" vertical="center"/>
    </xf>
    <xf numFmtId="167" fontId="8" fillId="2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0" borderId="1" xfId="2" applyNumberFormat="1" applyFont="1" applyFill="1" applyBorder="1" applyAlignment="1">
      <alignment horizontal="right" vertical="center"/>
    </xf>
    <xf numFmtId="167" fontId="8" fillId="2" borderId="0" xfId="5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8" fillId="2" borderId="0" xfId="2" applyNumberFormat="1" applyFont="1" applyFill="1" applyBorder="1" applyAlignment="1">
      <alignment horizontal="right" vertical="center"/>
    </xf>
    <xf numFmtId="167" fontId="8" fillId="0" borderId="0" xfId="2" applyNumberFormat="1" applyFont="1" applyFill="1" applyBorder="1" applyAlignment="1">
      <alignment horizontal="right" vertical="center"/>
    </xf>
    <xf numFmtId="167" fontId="8" fillId="2" borderId="2" xfId="5" applyNumberFormat="1" applyFont="1" applyFill="1" applyBorder="1" applyAlignment="1">
      <alignment horizontal="right" vertical="center"/>
    </xf>
    <xf numFmtId="167" fontId="8" fillId="0" borderId="2" xfId="5" applyNumberFormat="1" applyFont="1" applyFill="1" applyBorder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7" fontId="8" fillId="0" borderId="0" xfId="2" applyNumberFormat="1" applyFont="1" applyFill="1" applyAlignment="1">
      <alignment horizontal="right" vertical="center"/>
    </xf>
    <xf numFmtId="167" fontId="9" fillId="0" borderId="0" xfId="0" applyNumberFormat="1" applyFont="1"/>
    <xf numFmtId="167" fontId="9" fillId="0" borderId="0" xfId="0" applyNumberFormat="1" applyFont="1" applyFill="1" applyBorder="1"/>
    <xf numFmtId="167" fontId="7" fillId="0" borderId="0" xfId="1" applyNumberFormat="1" applyFont="1" applyFill="1" applyAlignment="1">
      <alignment horizontal="right" vertical="center"/>
    </xf>
    <xf numFmtId="171" fontId="8" fillId="2" borderId="0" xfId="2" applyNumberFormat="1" applyFont="1" applyFill="1" applyAlignment="1">
      <alignment horizontal="right" vertical="center"/>
    </xf>
    <xf numFmtId="171" fontId="8" fillId="0" borderId="0" xfId="1" applyNumberFormat="1" applyFont="1" applyFill="1" applyAlignment="1">
      <alignment horizontal="right" vertical="center"/>
    </xf>
    <xf numFmtId="171" fontId="8" fillId="0" borderId="0" xfId="2" applyNumberFormat="1" applyFont="1" applyFill="1" applyAlignment="1">
      <alignment horizontal="right" vertical="center"/>
    </xf>
    <xf numFmtId="0" fontId="9" fillId="0" borderId="0" xfId="9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4" fontId="7" fillId="0" borderId="1" xfId="1" applyNumberFormat="1" applyFont="1" applyBorder="1" applyAlignment="1">
      <alignment horizontal="left" vertical="center"/>
    </xf>
    <xf numFmtId="164" fontId="7" fillId="0" borderId="0" xfId="4" quotePrefix="1" applyNumberFormat="1" applyFont="1" applyAlignment="1">
      <alignment horizontal="right" vertical="center"/>
    </xf>
    <xf numFmtId="3" fontId="7" fillId="0" borderId="0" xfId="5" quotePrefix="1" applyNumberFormat="1" applyFont="1" applyAlignment="1">
      <alignment horizontal="right" vertical="center"/>
    </xf>
    <xf numFmtId="167" fontId="9" fillId="2" borderId="1" xfId="2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horizontal="center" vertical="center" wrapText="1"/>
    </xf>
    <xf numFmtId="167" fontId="11" fillId="0" borderId="0" xfId="0" applyNumberFormat="1" applyFont="1" applyFill="1" applyAlignment="1">
      <alignment horizontal="center" vertical="center"/>
    </xf>
    <xf numFmtId="167" fontId="11" fillId="0" borderId="1" xfId="11" applyNumberFormat="1" applyFont="1" applyFill="1" applyBorder="1" applyAlignment="1">
      <alignment horizontal="center" vertical="center" wrapText="1"/>
    </xf>
    <xf numFmtId="167" fontId="11" fillId="0" borderId="1" xfId="11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 wrapText="1"/>
    </xf>
    <xf numFmtId="167" fontId="7" fillId="0" borderId="0" xfId="0" applyNumberFormat="1" applyFont="1" applyFill="1" applyAlignment="1">
      <alignment horizontal="center" vertical="center"/>
    </xf>
    <xf numFmtId="167" fontId="7" fillId="0" borderId="1" xfId="9" applyNumberFormat="1" applyFont="1" applyBorder="1" applyAlignment="1">
      <alignment horizontal="center" vertical="center"/>
    </xf>
    <xf numFmtId="3" fontId="7" fillId="0" borderId="0" xfId="9" applyNumberFormat="1" applyFont="1" applyAlignment="1">
      <alignment horizontal="left" vertical="center"/>
    </xf>
    <xf numFmtId="167" fontId="7" fillId="0" borderId="3" xfId="9" applyNumberFormat="1" applyFont="1" applyBorder="1" applyAlignment="1">
      <alignment horizontal="center" vertical="center"/>
    </xf>
    <xf numFmtId="167" fontId="7" fillId="0" borderId="3" xfId="9" applyNumberFormat="1" applyFont="1" applyBorder="1" applyAlignment="1">
      <alignment horizontal="center" vertical="center" wrapText="1"/>
    </xf>
    <xf numFmtId="167" fontId="7" fillId="0" borderId="1" xfId="11" applyNumberFormat="1" applyFont="1" applyFill="1" applyBorder="1" applyAlignment="1">
      <alignment horizontal="center" vertical="center" wrapText="1"/>
    </xf>
    <xf numFmtId="167" fontId="7" fillId="0" borderId="1" xfId="11" applyNumberFormat="1" applyFont="1" applyFill="1" applyBorder="1" applyAlignment="1">
      <alignment horizontal="center" vertical="center"/>
    </xf>
  </cellXfs>
  <cellStyles count="22">
    <cellStyle name="Comma" xfId="21" builtinId="3"/>
    <cellStyle name="Comma 12" xfId="6" xr:uid="{9B51495D-DEF7-434E-9118-47B58EB33450}"/>
    <cellStyle name="Comma 2" xfId="16" xr:uid="{EF98D57B-58F5-4471-951A-C3D1CC982FDA}"/>
    <cellStyle name="Comma 2 9" xfId="7" xr:uid="{F0F6943B-F069-4AC7-9DA6-1BCDDB52BDEE}"/>
    <cellStyle name="Comma 257" xfId="2" xr:uid="{66A928BF-430D-4D4C-9DA4-6EF8A5C6C04F}"/>
    <cellStyle name="Comma 3" xfId="12" xr:uid="{84038D55-E058-437D-A65C-28F7F445F236}"/>
    <cellStyle name="Normal" xfId="0" builtinId="0"/>
    <cellStyle name="Normal 10 2 4" xfId="15" xr:uid="{2138606E-905B-49BA-80C1-5B4E34487A8B}"/>
    <cellStyle name="Normal 10 2 4 2" xfId="19" xr:uid="{87298A34-7325-430E-ABA5-A0C3BD67BAC7}"/>
    <cellStyle name="Normal 122 4" xfId="1" xr:uid="{9F328E8F-7F70-4235-B63E-7B6BD4DD1506}"/>
    <cellStyle name="Normal 2" xfId="13" xr:uid="{956408C4-3D73-4C14-99BD-6C33CEBC4546}"/>
    <cellStyle name="Normal 2 10 2" xfId="5" xr:uid="{EE993379-D2FF-46AD-A6DA-E4246AE9AEF0}"/>
    <cellStyle name="Normal 211" xfId="20" xr:uid="{15C17707-5FE8-46C7-B589-DAF68CE9D201}"/>
    <cellStyle name="Normal 211 2 2 2" xfId="9" xr:uid="{398BCFCB-1073-40E9-8044-3FB074177117}"/>
    <cellStyle name="Normal 213 2 2 2" xfId="8" xr:uid="{BD458FAD-F209-43B1-B04B-61B43E6D2CE9}"/>
    <cellStyle name="Normal 214 2 2 2" xfId="10" xr:uid="{02E1458D-2414-46DE-950B-7596B6A7CC75}"/>
    <cellStyle name="Normal 3" xfId="14" xr:uid="{F9E9613A-E6FF-4524-8AA8-82A4353564E4}"/>
    <cellStyle name="Normal 4" xfId="11" xr:uid="{4D50489D-AB68-46FC-9B3F-4A4466F29AD2}"/>
    <cellStyle name="Normal 50" xfId="3" xr:uid="{8AD5B8FE-D6A9-4081-A934-0352D9D5D1A7}"/>
    <cellStyle name="Normal 6" xfId="18" xr:uid="{1BB407EA-F312-4F68-A2DB-B48C0A311F30}"/>
    <cellStyle name="Normal 6 2" xfId="17" xr:uid="{2B931DD9-81FE-4518-8803-260583D5A26F}"/>
    <cellStyle name="Normal 9 2" xfId="4" xr:uid="{A68289AF-7014-4F82-9DC2-7ED4A9487BA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TNTSHARE1.THBT.CHEVRONTEXACO.NET\SHARE\Documents%20and%20Settings\PrapapatT\Local%20Settings\Temporary%20Internet%20Files\OLK10\shct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mantana\LOCALS~1\Temp\notes896CC5\&#3648;&#3629;&#3585;&#3626;&#3634;&#3619;&#3651;&#3594;&#3657;&#3651;&#3609;%20Workshop%20SAP%2018-28%20Aug\New%20Code%20RM%20&amp;PK%20Rev%201309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BOT_Rate"/>
      <sheetName val="Info"/>
      <sheetName val="vary AAEM 5-7.5"/>
      <sheetName val="vary AAEM latex"/>
      <sheetName val="5-7.5AAEM + nonionic latex"/>
      <sheetName val="B. Log summary short logsheet"/>
      <sheetName val="vary AAEM + result from G18 (2"/>
      <sheetName val="PCS"/>
      <sheetName val="Vision_2020"/>
      <sheetName val="PPE_1"/>
      <sheetName val="RM-ICS-3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"/>
      <sheetName val="TEL_S"/>
      <sheetName val="TEM_OPERATE"/>
      <sheetName val="Zones"/>
      <sheetName val="F019 -AB"/>
      <sheetName val="นิยามการให้คะแนน Behavior"/>
      <sheetName val="Pick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SAP Code"/>
      <sheetName val="Detail SAP Code 150910"/>
      <sheetName val="Heavy Guard"/>
      <sheetName val="Construction Chemical"/>
      <sheetName val="RM Code Paint"/>
      <sheetName val="RM Code Paint 150910"/>
      <sheetName val="RM Code Pail"/>
      <sheetName val="RM Code Pail (2)"/>
      <sheetName val="TOAC IM&amp;FG"/>
      <sheetName val="Additive"/>
      <sheetName val="Additive (2)"/>
      <sheetName val="Additive 150910"/>
      <sheetName val="Binder"/>
      <sheetName val="Binder (2)"/>
      <sheetName val="Binder 150910"/>
      <sheetName val="Extender"/>
      <sheetName val="Extender (2)"/>
      <sheetName val="Extender 150910"/>
      <sheetName val="Pigment"/>
      <sheetName val="Pigment (2)"/>
      <sheetName val="Solvent"/>
      <sheetName val="Solvent 150910"/>
      <sheetName val=" Pail"/>
      <sheetName val=" Pail 150910"/>
      <sheetName val="Colorant"/>
      <sheetName val="Colorant (2)"/>
      <sheetName val="PK TOAP"/>
      <sheetName val="PK TOAC"/>
      <sheetName val="Detail_SAP_Code"/>
      <sheetName val="Detail_SAP_Code_150910"/>
      <sheetName val="Heavy_Guard"/>
      <sheetName val="Construction_Chemical"/>
      <sheetName val="RM_Code_Paint"/>
      <sheetName val="RM_Code_Paint_150910"/>
      <sheetName val="RM_Code_Pail"/>
      <sheetName val="RM_Code_Pail_(2)"/>
      <sheetName val="TOAC_IM&amp;FG"/>
      <sheetName val="Additive_(2)"/>
      <sheetName val="Additive_150910"/>
      <sheetName val="Binder_(2)"/>
      <sheetName val="Binder_150910"/>
      <sheetName val="Extender_(2)"/>
      <sheetName val="Extender_150910"/>
      <sheetName val="Pigment_(2)"/>
      <sheetName val="Solvent_150910"/>
      <sheetName val="_Pail"/>
      <sheetName val="_Pail_150910"/>
      <sheetName val="Colorant_(2)"/>
      <sheetName val="PK_TOAP"/>
      <sheetName val="PK_TOA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053D8-B412-431F-8BED-65E2B0AFAD53}">
  <sheetPr>
    <tabColor rgb="FF92D050"/>
  </sheetPr>
  <dimension ref="A1:O176"/>
  <sheetViews>
    <sheetView zoomScale="85" zoomScaleNormal="85" zoomScaleSheetLayoutView="77" workbookViewId="0">
      <selection activeCell="P9" sqref="P9"/>
    </sheetView>
  </sheetViews>
  <sheetFormatPr defaultColWidth="8.85546875" defaultRowHeight="15" customHeight="1" x14ac:dyDescent="0.2"/>
  <cols>
    <col min="1" max="3" width="1.7109375" style="2" customWidth="1"/>
    <col min="4" max="4" width="27.28515625" style="2" customWidth="1"/>
    <col min="5" max="5" width="5.140625" style="30" customWidth="1"/>
    <col min="6" max="6" width="0.7109375" style="2" customWidth="1"/>
    <col min="7" max="7" width="12.28515625" style="121" customWidth="1"/>
    <col min="8" max="8" width="0.7109375" style="121" customWidth="1"/>
    <col min="9" max="9" width="12.28515625" style="121" customWidth="1"/>
    <col min="10" max="10" width="0.7109375" style="121" customWidth="1"/>
    <col min="11" max="11" width="12.28515625" style="121" customWidth="1"/>
    <col min="12" max="12" width="0.7109375" style="121" customWidth="1"/>
    <col min="13" max="13" width="12.28515625" style="121" customWidth="1"/>
    <col min="14" max="16384" width="8.85546875" style="30"/>
  </cols>
  <sheetData>
    <row r="1" spans="1:15" s="2" customFormat="1" ht="15" customHeight="1" x14ac:dyDescent="0.2">
      <c r="A1" s="122" t="s">
        <v>0</v>
      </c>
      <c r="B1" s="123"/>
      <c r="C1" s="123"/>
      <c r="D1" s="123"/>
      <c r="E1" s="124"/>
      <c r="F1" s="125"/>
      <c r="G1" s="126"/>
      <c r="H1" s="127"/>
      <c r="I1" s="126"/>
      <c r="J1" s="127"/>
      <c r="K1" s="126"/>
      <c r="L1" s="127"/>
      <c r="M1" s="126"/>
    </row>
    <row r="2" spans="1:15" s="2" customFormat="1" ht="15" customHeight="1" x14ac:dyDescent="0.2">
      <c r="A2" s="128" t="s">
        <v>233</v>
      </c>
      <c r="B2" s="128"/>
      <c r="C2" s="123"/>
      <c r="D2" s="123"/>
      <c r="E2" s="124"/>
      <c r="F2" s="125"/>
      <c r="G2" s="126"/>
      <c r="H2" s="127"/>
      <c r="I2" s="126"/>
      <c r="J2" s="127"/>
      <c r="K2" s="126"/>
      <c r="L2" s="127"/>
      <c r="M2" s="126"/>
    </row>
    <row r="3" spans="1:15" s="2" customFormat="1" ht="15" customHeight="1" x14ac:dyDescent="0.2">
      <c r="A3" s="238" t="s">
        <v>216</v>
      </c>
      <c r="B3" s="130"/>
      <c r="C3" s="130"/>
      <c r="D3" s="130"/>
      <c r="E3" s="131"/>
      <c r="F3" s="132"/>
      <c r="G3" s="133"/>
      <c r="H3" s="134"/>
      <c r="I3" s="133"/>
      <c r="J3" s="134"/>
      <c r="K3" s="133"/>
      <c r="L3" s="134"/>
      <c r="M3" s="133"/>
    </row>
    <row r="4" spans="1:15" s="2" customFormat="1" ht="15" customHeight="1" x14ac:dyDescent="0.2">
      <c r="A4" s="135"/>
      <c r="B4" s="136"/>
      <c r="C4" s="136"/>
      <c r="D4" s="136"/>
      <c r="E4" s="137"/>
      <c r="F4" s="138"/>
      <c r="G4" s="139"/>
      <c r="H4" s="140"/>
      <c r="I4" s="139"/>
      <c r="J4" s="140"/>
      <c r="K4" s="139"/>
      <c r="L4" s="140"/>
      <c r="M4" s="139"/>
    </row>
    <row r="5" spans="1:15" s="2" customFormat="1" ht="15" customHeight="1" x14ac:dyDescent="0.2">
      <c r="A5" s="128"/>
      <c r="B5" s="123"/>
      <c r="C5" s="123"/>
      <c r="D5" s="123"/>
      <c r="E5" s="124"/>
      <c r="F5" s="125"/>
      <c r="G5" s="126"/>
      <c r="H5" s="127"/>
      <c r="I5" s="126"/>
      <c r="J5" s="127"/>
      <c r="K5" s="126"/>
      <c r="L5" s="127"/>
      <c r="M5" s="126"/>
    </row>
    <row r="6" spans="1:15" ht="15" customHeight="1" x14ac:dyDescent="0.2">
      <c r="A6" s="128"/>
      <c r="B6" s="123"/>
      <c r="C6" s="123"/>
      <c r="D6" s="123"/>
      <c r="F6" s="125"/>
      <c r="G6" s="242" t="s">
        <v>85</v>
      </c>
      <c r="H6" s="243"/>
      <c r="I6" s="243"/>
      <c r="J6" s="141"/>
      <c r="K6" s="242" t="s">
        <v>86</v>
      </c>
      <c r="L6" s="242"/>
      <c r="M6" s="242"/>
    </row>
    <row r="7" spans="1:15" ht="15" customHeight="1" x14ac:dyDescent="0.2">
      <c r="A7" s="128"/>
      <c r="B7" s="123"/>
      <c r="C7" s="123"/>
      <c r="D7" s="123"/>
      <c r="F7" s="125"/>
      <c r="G7" s="244" t="s">
        <v>87</v>
      </c>
      <c r="H7" s="245"/>
      <c r="I7" s="245"/>
      <c r="J7" s="141"/>
      <c r="K7" s="244" t="s">
        <v>87</v>
      </c>
      <c r="L7" s="245"/>
      <c r="M7" s="245"/>
    </row>
    <row r="8" spans="1:15" ht="15" customHeight="1" x14ac:dyDescent="0.2">
      <c r="A8" s="128"/>
      <c r="B8" s="128"/>
      <c r="C8" s="123"/>
      <c r="D8" s="123"/>
      <c r="F8" s="125"/>
      <c r="G8" s="142" t="s">
        <v>1</v>
      </c>
      <c r="H8" s="120"/>
      <c r="I8" s="143" t="s">
        <v>2</v>
      </c>
      <c r="J8" s="127"/>
      <c r="K8" s="142" t="s">
        <v>1</v>
      </c>
      <c r="L8" s="120"/>
      <c r="M8" s="143" t="s">
        <v>2</v>
      </c>
    </row>
    <row r="9" spans="1:15" ht="15" customHeight="1" x14ac:dyDescent="0.2">
      <c r="A9" s="128"/>
      <c r="B9" s="128"/>
      <c r="C9" s="123"/>
      <c r="D9" s="123"/>
      <c r="F9" s="125"/>
      <c r="G9" s="239" t="s">
        <v>217</v>
      </c>
      <c r="H9" s="3"/>
      <c r="I9" s="240" t="s">
        <v>3</v>
      </c>
      <c r="J9" s="3"/>
      <c r="K9" s="239" t="s">
        <v>217</v>
      </c>
      <c r="L9" s="120"/>
      <c r="M9" s="144" t="s">
        <v>3</v>
      </c>
    </row>
    <row r="10" spans="1:15" ht="15" customHeight="1" x14ac:dyDescent="0.2">
      <c r="A10" s="128"/>
      <c r="B10" s="123"/>
      <c r="C10" s="123"/>
      <c r="D10" s="123"/>
      <c r="F10" s="145"/>
      <c r="G10" s="146">
        <v>2022</v>
      </c>
      <c r="H10" s="146"/>
      <c r="I10" s="146">
        <v>2021</v>
      </c>
      <c r="J10" s="146"/>
      <c r="K10" s="146">
        <v>2022</v>
      </c>
      <c r="L10" s="146"/>
      <c r="M10" s="146">
        <v>2021</v>
      </c>
    </row>
    <row r="11" spans="1:15" ht="15" customHeight="1" x14ac:dyDescent="0.2">
      <c r="A11" s="128"/>
      <c r="B11" s="123"/>
      <c r="C11" s="123"/>
      <c r="E11" s="147" t="s">
        <v>4</v>
      </c>
      <c r="F11" s="125"/>
      <c r="G11" s="148" t="s">
        <v>137</v>
      </c>
      <c r="H11" s="182"/>
      <c r="I11" s="148" t="s">
        <v>137</v>
      </c>
      <c r="J11" s="182"/>
      <c r="K11" s="148" t="s">
        <v>137</v>
      </c>
      <c r="L11" s="182"/>
      <c r="M11" s="148" t="s">
        <v>137</v>
      </c>
    </row>
    <row r="12" spans="1:15" ht="15" customHeight="1" x14ac:dyDescent="0.2">
      <c r="A12" s="128"/>
      <c r="B12" s="123"/>
      <c r="C12" s="123"/>
      <c r="E12" s="149"/>
      <c r="F12" s="125"/>
      <c r="G12" s="150"/>
      <c r="H12" s="127"/>
      <c r="I12" s="126"/>
      <c r="J12" s="127"/>
      <c r="K12" s="150"/>
      <c r="L12" s="151"/>
      <c r="M12" s="152"/>
    </row>
    <row r="13" spans="1:15" ht="16.5" customHeight="1" x14ac:dyDescent="0.2">
      <c r="A13" s="128" t="s">
        <v>5</v>
      </c>
      <c r="B13" s="123"/>
      <c r="C13" s="123"/>
      <c r="D13" s="123"/>
      <c r="E13" s="153"/>
      <c r="F13" s="125"/>
      <c r="G13" s="150"/>
      <c r="H13" s="127"/>
      <c r="I13" s="126"/>
      <c r="J13" s="127"/>
      <c r="K13" s="150"/>
      <c r="L13" s="127"/>
      <c r="M13" s="126"/>
      <c r="O13" s="154"/>
    </row>
    <row r="14" spans="1:15" ht="6" customHeight="1" x14ac:dyDescent="0.2">
      <c r="A14" s="128"/>
      <c r="B14" s="123"/>
      <c r="C14" s="123"/>
      <c r="D14" s="123"/>
      <c r="E14" s="153"/>
      <c r="F14" s="125"/>
      <c r="G14" s="150"/>
      <c r="H14" s="127"/>
      <c r="I14" s="126"/>
      <c r="J14" s="127"/>
      <c r="K14" s="150"/>
      <c r="L14" s="127"/>
      <c r="M14" s="126"/>
      <c r="O14" s="154"/>
    </row>
    <row r="15" spans="1:15" ht="16.5" customHeight="1" x14ac:dyDescent="0.2">
      <c r="A15" s="128" t="s">
        <v>6</v>
      </c>
      <c r="B15" s="128"/>
      <c r="C15" s="128"/>
      <c r="D15" s="128"/>
      <c r="E15" s="153"/>
      <c r="F15" s="125"/>
      <c r="G15" s="150"/>
      <c r="H15" s="127"/>
      <c r="I15" s="126"/>
      <c r="J15" s="127"/>
      <c r="K15" s="150"/>
      <c r="L15" s="127"/>
      <c r="M15" s="126"/>
      <c r="O15" s="154"/>
    </row>
    <row r="16" spans="1:15" ht="6" customHeight="1" x14ac:dyDescent="0.2">
      <c r="A16" s="128"/>
      <c r="B16" s="128"/>
      <c r="C16" s="128"/>
      <c r="D16" s="128"/>
      <c r="E16" s="155"/>
      <c r="F16" s="125"/>
      <c r="G16" s="150"/>
      <c r="H16" s="127"/>
      <c r="I16" s="126"/>
      <c r="J16" s="127"/>
      <c r="K16" s="150"/>
      <c r="L16" s="127"/>
      <c r="M16" s="126"/>
      <c r="O16" s="154"/>
    </row>
    <row r="17" spans="1:15" ht="16.5" customHeight="1" x14ac:dyDescent="0.2">
      <c r="A17" s="123" t="s">
        <v>7</v>
      </c>
      <c r="B17" s="123"/>
      <c r="C17" s="123"/>
      <c r="D17" s="123"/>
      <c r="E17" s="155"/>
      <c r="F17" s="125"/>
      <c r="G17" s="199">
        <v>2167190</v>
      </c>
      <c r="H17" s="200"/>
      <c r="I17" s="201">
        <v>3011172</v>
      </c>
      <c r="J17" s="200"/>
      <c r="K17" s="199">
        <v>1129456</v>
      </c>
      <c r="L17" s="200"/>
      <c r="M17" s="201">
        <v>2001479</v>
      </c>
      <c r="O17" s="154"/>
    </row>
    <row r="18" spans="1:15" ht="16.5" customHeight="1" x14ac:dyDescent="0.2">
      <c r="A18" s="123" t="s">
        <v>88</v>
      </c>
      <c r="B18" s="123"/>
      <c r="C18" s="123"/>
      <c r="D18" s="123"/>
      <c r="E18" s="155"/>
      <c r="F18" s="125"/>
      <c r="G18" s="199"/>
      <c r="H18" s="200"/>
      <c r="I18" s="201"/>
      <c r="J18" s="200"/>
      <c r="K18" s="199"/>
      <c r="L18" s="200"/>
      <c r="M18" s="201"/>
      <c r="O18" s="154"/>
    </row>
    <row r="19" spans="1:15" ht="16.5" customHeight="1" x14ac:dyDescent="0.2">
      <c r="A19" s="30"/>
      <c r="B19" s="123" t="s">
        <v>176</v>
      </c>
      <c r="C19" s="123"/>
      <c r="D19" s="123"/>
      <c r="E19" s="155" t="s">
        <v>201</v>
      </c>
      <c r="F19" s="125"/>
      <c r="G19" s="199">
        <v>4693168</v>
      </c>
      <c r="H19" s="200"/>
      <c r="I19" s="201">
        <v>4610504</v>
      </c>
      <c r="J19" s="200"/>
      <c r="K19" s="199">
        <v>4356651</v>
      </c>
      <c r="L19" s="200"/>
      <c r="M19" s="201">
        <v>4354270</v>
      </c>
      <c r="O19" s="154"/>
    </row>
    <row r="20" spans="1:15" ht="16.5" customHeight="1" x14ac:dyDescent="0.2">
      <c r="A20" s="123" t="s">
        <v>8</v>
      </c>
      <c r="B20" s="123"/>
      <c r="C20" s="123"/>
      <c r="D20" s="123"/>
      <c r="E20" s="155">
        <v>7</v>
      </c>
      <c r="F20" s="125"/>
      <c r="G20" s="199">
        <v>3631288</v>
      </c>
      <c r="H20" s="200"/>
      <c r="I20" s="201">
        <v>3237061</v>
      </c>
      <c r="J20" s="200"/>
      <c r="K20" s="199">
        <v>2902395</v>
      </c>
      <c r="L20" s="200"/>
      <c r="M20" s="201">
        <v>2619446</v>
      </c>
      <c r="O20" s="154"/>
    </row>
    <row r="21" spans="1:15" ht="16.5" customHeight="1" x14ac:dyDescent="0.2">
      <c r="A21" s="55" t="s">
        <v>204</v>
      </c>
      <c r="B21" s="123"/>
      <c r="C21" s="123"/>
      <c r="D21" s="123"/>
      <c r="E21" s="155"/>
      <c r="F21" s="125"/>
      <c r="G21" s="199"/>
      <c r="H21" s="200"/>
      <c r="I21" s="201"/>
      <c r="J21" s="200"/>
      <c r="K21" s="199"/>
      <c r="L21" s="200"/>
      <c r="M21" s="201"/>
      <c r="O21" s="154"/>
    </row>
    <row r="22" spans="1:15" ht="16.5" customHeight="1" x14ac:dyDescent="0.2">
      <c r="A22" s="55"/>
      <c r="B22" s="55" t="s">
        <v>205</v>
      </c>
      <c r="C22" s="55"/>
      <c r="D22" s="30"/>
      <c r="E22" s="155"/>
      <c r="F22" s="125"/>
      <c r="G22" s="199">
        <v>49573</v>
      </c>
      <c r="H22" s="200"/>
      <c r="I22" s="201">
        <v>48575</v>
      </c>
      <c r="J22" s="200"/>
      <c r="K22" s="199">
        <v>47449</v>
      </c>
      <c r="L22" s="200"/>
      <c r="M22" s="201">
        <v>46166</v>
      </c>
      <c r="O22" s="154"/>
    </row>
    <row r="23" spans="1:15" ht="16.5" customHeight="1" x14ac:dyDescent="0.2">
      <c r="A23" s="123" t="s">
        <v>9</v>
      </c>
      <c r="B23" s="123"/>
      <c r="C23" s="123"/>
      <c r="D23" s="123"/>
      <c r="E23" s="156" t="s">
        <v>184</v>
      </c>
      <c r="F23" s="125"/>
      <c r="G23" s="199">
        <v>0</v>
      </c>
      <c r="H23" s="200"/>
      <c r="I23" s="201">
        <v>0</v>
      </c>
      <c r="J23" s="200"/>
      <c r="K23" s="199">
        <v>46703</v>
      </c>
      <c r="L23" s="200"/>
      <c r="M23" s="201">
        <v>44537</v>
      </c>
      <c r="O23" s="154"/>
    </row>
    <row r="24" spans="1:15" ht="16.5" customHeight="1" x14ac:dyDescent="0.2">
      <c r="A24" s="123" t="s">
        <v>163</v>
      </c>
      <c r="B24" s="123"/>
      <c r="C24" s="123"/>
      <c r="D24" s="123"/>
      <c r="F24" s="125"/>
      <c r="G24" s="199">
        <v>9979</v>
      </c>
      <c r="H24" s="200"/>
      <c r="I24" s="201">
        <v>9931</v>
      </c>
      <c r="J24" s="200"/>
      <c r="K24" s="199">
        <v>0</v>
      </c>
      <c r="L24" s="200"/>
      <c r="M24" s="201">
        <v>0</v>
      </c>
      <c r="O24" s="154"/>
    </row>
    <row r="25" spans="1:15" ht="16.5" customHeight="1" x14ac:dyDescent="0.2">
      <c r="A25" s="123" t="s">
        <v>10</v>
      </c>
      <c r="B25" s="123"/>
      <c r="C25" s="123"/>
      <c r="D25" s="123"/>
      <c r="E25" s="155"/>
      <c r="F25" s="125"/>
      <c r="G25" s="199">
        <v>3281901</v>
      </c>
      <c r="H25" s="200"/>
      <c r="I25" s="201">
        <v>2619370</v>
      </c>
      <c r="J25" s="200"/>
      <c r="K25" s="199">
        <v>1719359</v>
      </c>
      <c r="L25" s="200"/>
      <c r="M25" s="201">
        <v>1607214</v>
      </c>
      <c r="O25" s="154"/>
    </row>
    <row r="26" spans="1:15" ht="16.5" customHeight="1" x14ac:dyDescent="0.2">
      <c r="A26" s="123" t="s">
        <v>11</v>
      </c>
      <c r="B26" s="123"/>
      <c r="C26" s="123"/>
      <c r="D26" s="123"/>
      <c r="E26" s="155"/>
      <c r="F26" s="125"/>
      <c r="G26" s="202">
        <v>233756</v>
      </c>
      <c r="H26" s="200"/>
      <c r="I26" s="203">
        <v>218869</v>
      </c>
      <c r="J26" s="200"/>
      <c r="K26" s="202">
        <v>54668</v>
      </c>
      <c r="L26" s="200"/>
      <c r="M26" s="203">
        <v>71099</v>
      </c>
      <c r="O26" s="154"/>
    </row>
    <row r="27" spans="1:15" ht="6" customHeight="1" x14ac:dyDescent="0.2">
      <c r="B27" s="123"/>
      <c r="C27" s="123"/>
      <c r="D27" s="123"/>
      <c r="E27" s="155"/>
      <c r="F27" s="125"/>
      <c r="G27" s="199"/>
      <c r="H27" s="200"/>
      <c r="I27" s="201"/>
      <c r="J27" s="200"/>
      <c r="K27" s="199"/>
      <c r="L27" s="200"/>
      <c r="M27" s="201"/>
      <c r="O27" s="154"/>
    </row>
    <row r="28" spans="1:15" ht="16.5" customHeight="1" x14ac:dyDescent="0.2">
      <c r="A28" s="128" t="s">
        <v>12</v>
      </c>
      <c r="B28" s="123"/>
      <c r="C28" s="123"/>
      <c r="D28" s="123"/>
      <c r="E28" s="155"/>
      <c r="F28" s="125"/>
      <c r="G28" s="202">
        <f>SUM(G17:G26)</f>
        <v>14066855</v>
      </c>
      <c r="H28" s="200"/>
      <c r="I28" s="203">
        <f>SUM(I17:I26)</f>
        <v>13755482</v>
      </c>
      <c r="J28" s="200"/>
      <c r="K28" s="202">
        <f>SUM(K17:K26)</f>
        <v>10256681</v>
      </c>
      <c r="L28" s="200"/>
      <c r="M28" s="203">
        <f>SUM(M17:M26)</f>
        <v>10744211</v>
      </c>
      <c r="O28" s="154"/>
    </row>
    <row r="29" spans="1:15" ht="15.95" customHeight="1" x14ac:dyDescent="0.2">
      <c r="A29" s="123"/>
      <c r="B29" s="123"/>
      <c r="C29" s="123"/>
      <c r="D29" s="123"/>
      <c r="E29" s="155"/>
      <c r="F29" s="125"/>
      <c r="G29" s="204"/>
      <c r="H29" s="200"/>
      <c r="I29" s="205"/>
      <c r="J29" s="200"/>
      <c r="K29" s="204"/>
      <c r="L29" s="200"/>
      <c r="M29" s="205"/>
      <c r="O29" s="154"/>
    </row>
    <row r="30" spans="1:15" ht="16.5" customHeight="1" x14ac:dyDescent="0.2">
      <c r="A30" s="128" t="s">
        <v>13</v>
      </c>
      <c r="B30" s="123"/>
      <c r="C30" s="123"/>
      <c r="D30" s="123"/>
      <c r="E30" s="155"/>
      <c r="F30" s="125"/>
      <c r="G30" s="204"/>
      <c r="H30" s="200"/>
      <c r="I30" s="205"/>
      <c r="J30" s="200"/>
      <c r="K30" s="204"/>
      <c r="L30" s="200"/>
      <c r="M30" s="205"/>
      <c r="O30" s="154"/>
    </row>
    <row r="31" spans="1:15" ht="6" customHeight="1" x14ac:dyDescent="0.2">
      <c r="A31" s="128"/>
      <c r="B31" s="123"/>
      <c r="C31" s="123"/>
      <c r="D31" s="123"/>
      <c r="E31" s="155"/>
      <c r="F31" s="125"/>
      <c r="G31" s="204"/>
      <c r="H31" s="200"/>
      <c r="I31" s="205"/>
      <c r="J31" s="200"/>
      <c r="K31" s="204"/>
      <c r="L31" s="200"/>
      <c r="M31" s="205"/>
      <c r="O31" s="154"/>
    </row>
    <row r="32" spans="1:15" ht="15" customHeight="1" x14ac:dyDescent="0.2">
      <c r="A32" s="123" t="s">
        <v>177</v>
      </c>
      <c r="B32" s="123"/>
      <c r="C32" s="123"/>
      <c r="D32" s="123"/>
      <c r="E32" s="155">
        <v>7</v>
      </c>
      <c r="F32" s="125"/>
      <c r="G32" s="199">
        <v>0</v>
      </c>
      <c r="H32" s="200"/>
      <c r="I32" s="201">
        <v>0</v>
      </c>
      <c r="J32" s="200"/>
      <c r="K32" s="199">
        <v>674051</v>
      </c>
      <c r="L32" s="200"/>
      <c r="M32" s="205">
        <v>459494</v>
      </c>
      <c r="O32" s="154"/>
    </row>
    <row r="33" spans="1:15" ht="16.5" customHeight="1" x14ac:dyDescent="0.2">
      <c r="A33" s="123" t="s">
        <v>78</v>
      </c>
      <c r="B33" s="123"/>
      <c r="C33" s="123"/>
      <c r="D33" s="123"/>
      <c r="E33" s="155"/>
      <c r="F33" s="125"/>
      <c r="G33" s="199">
        <v>177425</v>
      </c>
      <c r="H33" s="200"/>
      <c r="I33" s="201">
        <v>166614</v>
      </c>
      <c r="J33" s="200"/>
      <c r="K33" s="199">
        <v>172708</v>
      </c>
      <c r="L33" s="200"/>
      <c r="M33" s="201">
        <v>162560</v>
      </c>
      <c r="O33" s="154"/>
    </row>
    <row r="34" spans="1:15" ht="16.5" customHeight="1" x14ac:dyDescent="0.2">
      <c r="A34" s="123" t="s">
        <v>14</v>
      </c>
      <c r="B34" s="123"/>
      <c r="C34" s="123"/>
      <c r="D34" s="123"/>
      <c r="E34" s="155">
        <v>8</v>
      </c>
      <c r="F34" s="125"/>
      <c r="G34" s="199">
        <v>0</v>
      </c>
      <c r="H34" s="200"/>
      <c r="I34" s="201">
        <v>0</v>
      </c>
      <c r="J34" s="200"/>
      <c r="K34" s="199">
        <v>4624357</v>
      </c>
      <c r="L34" s="200"/>
      <c r="M34" s="201">
        <v>3824357</v>
      </c>
      <c r="O34" s="154"/>
    </row>
    <row r="35" spans="1:15" ht="16.5" customHeight="1" x14ac:dyDescent="0.2">
      <c r="A35" s="123" t="s">
        <v>15</v>
      </c>
      <c r="B35" s="123"/>
      <c r="C35" s="123"/>
      <c r="D35" s="123"/>
      <c r="E35" s="155"/>
      <c r="F35" s="125"/>
      <c r="G35" s="199">
        <v>8760</v>
      </c>
      <c r="H35" s="200"/>
      <c r="I35" s="201">
        <v>10074</v>
      </c>
      <c r="J35" s="200"/>
      <c r="K35" s="199">
        <v>8760</v>
      </c>
      <c r="L35" s="200"/>
      <c r="M35" s="201">
        <v>10074</v>
      </c>
      <c r="O35" s="154"/>
    </row>
    <row r="36" spans="1:15" ht="16.5" customHeight="1" x14ac:dyDescent="0.2">
      <c r="A36" s="123" t="s">
        <v>16</v>
      </c>
      <c r="B36" s="123"/>
      <c r="C36" s="123"/>
      <c r="D36" s="123"/>
      <c r="E36" s="155">
        <v>9</v>
      </c>
      <c r="F36" s="125"/>
      <c r="G36" s="199">
        <v>3142686</v>
      </c>
      <c r="H36" s="200"/>
      <c r="I36" s="201">
        <v>2704564</v>
      </c>
      <c r="J36" s="200"/>
      <c r="K36" s="199">
        <v>1221343</v>
      </c>
      <c r="L36" s="200"/>
      <c r="M36" s="201">
        <v>1147471</v>
      </c>
      <c r="O36" s="154"/>
    </row>
    <row r="37" spans="1:15" ht="16.5" customHeight="1" x14ac:dyDescent="0.2">
      <c r="A37" s="123" t="s">
        <v>17</v>
      </c>
      <c r="B37" s="123"/>
      <c r="C37" s="123"/>
      <c r="D37" s="123"/>
      <c r="E37" s="155">
        <v>9</v>
      </c>
      <c r="F37" s="125"/>
      <c r="G37" s="199">
        <v>1284266</v>
      </c>
      <c r="H37" s="200"/>
      <c r="I37" s="201">
        <v>1343752</v>
      </c>
      <c r="J37" s="200"/>
      <c r="K37" s="199">
        <v>1015694</v>
      </c>
      <c r="L37" s="200"/>
      <c r="M37" s="201">
        <v>1090392</v>
      </c>
      <c r="O37" s="154"/>
    </row>
    <row r="38" spans="1:15" ht="16.5" customHeight="1" x14ac:dyDescent="0.2">
      <c r="A38" s="123" t="s">
        <v>90</v>
      </c>
      <c r="B38" s="123"/>
      <c r="C38" s="123"/>
      <c r="D38" s="123"/>
      <c r="E38" s="155">
        <v>9</v>
      </c>
      <c r="F38" s="125"/>
      <c r="G38" s="199">
        <v>252181</v>
      </c>
      <c r="H38" s="200"/>
      <c r="I38" s="201">
        <v>253949</v>
      </c>
      <c r="J38" s="200"/>
      <c r="K38" s="199">
        <v>194860</v>
      </c>
      <c r="L38" s="200"/>
      <c r="M38" s="201">
        <v>218348</v>
      </c>
      <c r="O38" s="154"/>
    </row>
    <row r="39" spans="1:15" ht="16.5" customHeight="1" x14ac:dyDescent="0.2">
      <c r="A39" s="123" t="s">
        <v>138</v>
      </c>
      <c r="B39" s="123"/>
      <c r="C39" s="123"/>
      <c r="D39" s="123"/>
      <c r="E39" s="155">
        <v>14</v>
      </c>
      <c r="F39" s="125"/>
      <c r="G39" s="199">
        <v>478287</v>
      </c>
      <c r="H39" s="200"/>
      <c r="I39" s="201">
        <v>49573</v>
      </c>
      <c r="J39" s="200"/>
      <c r="K39" s="199">
        <v>0</v>
      </c>
      <c r="L39" s="200"/>
      <c r="M39" s="201">
        <v>0</v>
      </c>
      <c r="O39" s="154"/>
    </row>
    <row r="40" spans="1:15" ht="16.5" customHeight="1" x14ac:dyDescent="0.2">
      <c r="A40" s="123" t="s">
        <v>18</v>
      </c>
      <c r="B40" s="123"/>
      <c r="C40" s="123"/>
      <c r="D40" s="123"/>
      <c r="E40" s="155"/>
      <c r="F40" s="125"/>
      <c r="G40" s="199">
        <v>176129</v>
      </c>
      <c r="H40" s="200"/>
      <c r="I40" s="201">
        <v>147693</v>
      </c>
      <c r="J40" s="200"/>
      <c r="K40" s="199">
        <v>127272</v>
      </c>
      <c r="L40" s="200"/>
      <c r="M40" s="201">
        <v>98890</v>
      </c>
      <c r="O40" s="154"/>
    </row>
    <row r="41" spans="1:15" ht="16.5" customHeight="1" x14ac:dyDescent="0.2">
      <c r="A41" s="123" t="s">
        <v>19</v>
      </c>
      <c r="B41" s="157"/>
      <c r="C41" s="123"/>
      <c r="D41" s="123"/>
      <c r="E41" s="155"/>
      <c r="F41" s="125"/>
      <c r="G41" s="202">
        <v>50396</v>
      </c>
      <c r="H41" s="200"/>
      <c r="I41" s="203">
        <v>64896</v>
      </c>
      <c r="J41" s="200"/>
      <c r="K41" s="202">
        <v>4204</v>
      </c>
      <c r="L41" s="200"/>
      <c r="M41" s="203">
        <v>3749</v>
      </c>
      <c r="O41" s="154"/>
    </row>
    <row r="42" spans="1:15" ht="6" customHeight="1" x14ac:dyDescent="0.2">
      <c r="A42" s="123"/>
      <c r="B42" s="157"/>
      <c r="C42" s="123"/>
      <c r="D42" s="123"/>
      <c r="E42" s="155"/>
      <c r="F42" s="125"/>
      <c r="G42" s="199"/>
      <c r="H42" s="200"/>
      <c r="I42" s="201"/>
      <c r="J42" s="200"/>
      <c r="K42" s="199"/>
      <c r="L42" s="200"/>
      <c r="M42" s="201"/>
      <c r="O42" s="154"/>
    </row>
    <row r="43" spans="1:15" ht="16.5" customHeight="1" x14ac:dyDescent="0.2">
      <c r="A43" s="128" t="s">
        <v>20</v>
      </c>
      <c r="B43" s="123"/>
      <c r="C43" s="123"/>
      <c r="D43" s="123"/>
      <c r="E43" s="155"/>
      <c r="F43" s="125"/>
      <c r="G43" s="202">
        <f>SUM(G32:G41)</f>
        <v>5570130</v>
      </c>
      <c r="H43" s="200"/>
      <c r="I43" s="203">
        <f>SUM(I32:I41)</f>
        <v>4741115</v>
      </c>
      <c r="J43" s="200"/>
      <c r="K43" s="202">
        <f>SUM(K32:K41)</f>
        <v>8043249</v>
      </c>
      <c r="L43" s="200"/>
      <c r="M43" s="203">
        <f>SUM(M32:M41)</f>
        <v>7015335</v>
      </c>
      <c r="O43" s="154"/>
    </row>
    <row r="44" spans="1:15" ht="6" customHeight="1" x14ac:dyDescent="0.2">
      <c r="A44" s="128"/>
      <c r="B44" s="123"/>
      <c r="C44" s="123"/>
      <c r="D44" s="123"/>
      <c r="E44" s="155"/>
      <c r="F44" s="125"/>
      <c r="G44" s="199"/>
      <c r="H44" s="200"/>
      <c r="I44" s="201"/>
      <c r="J44" s="200"/>
      <c r="K44" s="199"/>
      <c r="L44" s="200"/>
      <c r="M44" s="201"/>
      <c r="O44" s="154"/>
    </row>
    <row r="45" spans="1:15" ht="16.5" customHeight="1" thickBot="1" x14ac:dyDescent="0.25">
      <c r="A45" s="128" t="s">
        <v>21</v>
      </c>
      <c r="B45" s="123"/>
      <c r="C45" s="123"/>
      <c r="D45" s="123"/>
      <c r="E45" s="155"/>
      <c r="F45" s="125"/>
      <c r="G45" s="206">
        <f>G28+G43</f>
        <v>19636985</v>
      </c>
      <c r="H45" s="200"/>
      <c r="I45" s="207">
        <f>I28+I43</f>
        <v>18496597</v>
      </c>
      <c r="J45" s="200"/>
      <c r="K45" s="206">
        <f>K28+K43</f>
        <v>18299930</v>
      </c>
      <c r="L45" s="200"/>
      <c r="M45" s="207">
        <f>M28+M43</f>
        <v>17759546</v>
      </c>
      <c r="O45" s="154"/>
    </row>
    <row r="46" spans="1:15" ht="15" customHeight="1" thickTop="1" x14ac:dyDescent="0.2">
      <c r="A46" s="128"/>
      <c r="B46" s="123"/>
      <c r="C46" s="123"/>
      <c r="D46" s="123"/>
      <c r="E46" s="55"/>
      <c r="F46" s="125"/>
      <c r="G46" s="208"/>
      <c r="H46" s="200"/>
      <c r="I46" s="208"/>
      <c r="J46" s="200"/>
      <c r="K46" s="208"/>
      <c r="L46" s="200"/>
      <c r="M46" s="208"/>
    </row>
    <row r="47" spans="1:15" ht="14.25" customHeight="1" x14ac:dyDescent="0.2">
      <c r="A47" s="128"/>
      <c r="B47" s="123"/>
      <c r="C47" s="123"/>
      <c r="D47" s="123"/>
      <c r="E47" s="55"/>
      <c r="F47" s="125"/>
      <c r="G47" s="208"/>
      <c r="H47" s="200"/>
      <c r="I47" s="208"/>
      <c r="J47" s="200"/>
      <c r="K47" s="208"/>
      <c r="L47" s="200"/>
      <c r="M47" s="208"/>
    </row>
    <row r="48" spans="1:15" ht="15" customHeight="1" x14ac:dyDescent="0.2">
      <c r="A48" s="128"/>
      <c r="B48" s="123"/>
      <c r="C48" s="123"/>
      <c r="D48" s="123"/>
      <c r="E48" s="55"/>
      <c r="F48" s="125"/>
      <c r="G48" s="208"/>
      <c r="H48" s="200"/>
      <c r="I48" s="208"/>
      <c r="J48" s="200"/>
      <c r="K48" s="208"/>
      <c r="L48" s="200"/>
      <c r="M48" s="208"/>
    </row>
    <row r="49" spans="1:13" ht="15" customHeight="1" x14ac:dyDescent="0.2">
      <c r="A49" s="128"/>
      <c r="B49" s="123"/>
      <c r="C49" s="123"/>
      <c r="D49" s="123"/>
      <c r="F49" s="125"/>
      <c r="G49" s="126"/>
      <c r="H49" s="127"/>
      <c r="I49" s="126"/>
      <c r="J49" s="127"/>
      <c r="K49" s="126"/>
      <c r="L49" s="127"/>
      <c r="M49" s="126"/>
    </row>
    <row r="50" spans="1:13" ht="15" customHeight="1" x14ac:dyDescent="0.2">
      <c r="A50" s="123" t="s">
        <v>96</v>
      </c>
      <c r="B50" s="123"/>
      <c r="C50" s="123"/>
      <c r="D50" s="123"/>
      <c r="E50" s="125"/>
      <c r="F50" s="125"/>
      <c r="G50" s="126"/>
      <c r="H50" s="158"/>
      <c r="I50" s="159"/>
      <c r="J50" s="127"/>
      <c r="K50" s="126"/>
      <c r="L50" s="127"/>
      <c r="M50" s="126"/>
    </row>
    <row r="51" spans="1:13" ht="15" customHeight="1" x14ac:dyDescent="0.2">
      <c r="A51" s="123"/>
      <c r="B51" s="123"/>
      <c r="C51" s="123"/>
      <c r="D51" s="123"/>
      <c r="E51" s="125"/>
      <c r="F51" s="125"/>
      <c r="G51" s="126"/>
      <c r="H51" s="158"/>
      <c r="I51" s="159"/>
      <c r="J51" s="127"/>
      <c r="K51" s="126"/>
      <c r="L51" s="127"/>
      <c r="M51" s="126"/>
    </row>
    <row r="52" spans="1:13" ht="10.7" customHeight="1" x14ac:dyDescent="0.2">
      <c r="A52" s="123"/>
      <c r="B52" s="123"/>
      <c r="C52" s="123"/>
      <c r="D52" s="123"/>
      <c r="E52" s="125"/>
      <c r="F52" s="125"/>
      <c r="G52" s="126"/>
      <c r="H52" s="158"/>
      <c r="I52" s="159"/>
      <c r="J52" s="127"/>
      <c r="K52" s="126"/>
      <c r="L52" s="127"/>
      <c r="M52" s="126"/>
    </row>
    <row r="53" spans="1:13" ht="14.25" customHeight="1" x14ac:dyDescent="0.2">
      <c r="A53" s="123"/>
      <c r="B53" s="123"/>
      <c r="C53" s="123"/>
      <c r="D53" s="123"/>
      <c r="E53" s="125"/>
      <c r="F53" s="125"/>
      <c r="G53" s="126"/>
      <c r="H53" s="158"/>
      <c r="I53" s="159"/>
      <c r="J53" s="127"/>
      <c r="K53" s="126"/>
      <c r="L53" s="127"/>
      <c r="M53" s="126"/>
    </row>
    <row r="54" spans="1:13" s="55" customFormat="1" ht="21.95" customHeight="1" x14ac:dyDescent="0.25">
      <c r="A54" s="160" t="s">
        <v>22</v>
      </c>
      <c r="B54" s="161"/>
      <c r="C54" s="161"/>
      <c r="D54" s="161"/>
      <c r="E54" s="161"/>
      <c r="F54" s="162"/>
      <c r="G54" s="163"/>
      <c r="H54" s="164"/>
      <c r="I54" s="163"/>
      <c r="J54" s="163"/>
      <c r="K54" s="163"/>
      <c r="L54" s="163"/>
      <c r="M54" s="163"/>
    </row>
    <row r="55" spans="1:13" s="2" customFormat="1" ht="15" customHeight="1" x14ac:dyDescent="0.2">
      <c r="A55" s="122" t="s">
        <v>23</v>
      </c>
      <c r="B55" s="123"/>
      <c r="C55" s="123"/>
      <c r="D55" s="123"/>
      <c r="E55" s="124"/>
      <c r="F55" s="125"/>
      <c r="G55" s="126"/>
      <c r="H55" s="127"/>
      <c r="I55" s="126"/>
      <c r="J55" s="127"/>
      <c r="K55" s="126"/>
      <c r="L55" s="127"/>
      <c r="M55" s="126"/>
    </row>
    <row r="56" spans="1:13" s="2" customFormat="1" ht="15" customHeight="1" x14ac:dyDescent="0.2">
      <c r="A56" s="128" t="s">
        <v>242</v>
      </c>
      <c r="B56" s="128"/>
      <c r="C56" s="123"/>
      <c r="D56" s="123"/>
      <c r="E56" s="124"/>
      <c r="F56" s="125"/>
      <c r="G56" s="126"/>
      <c r="H56" s="127"/>
      <c r="I56" s="126"/>
      <c r="J56" s="127"/>
      <c r="K56" s="126"/>
      <c r="L56" s="127"/>
      <c r="M56" s="126"/>
    </row>
    <row r="57" spans="1:13" s="2" customFormat="1" ht="15" customHeight="1" x14ac:dyDescent="0.2">
      <c r="A57" s="129" t="str">
        <f>A3</f>
        <v>As at 30 June 2022</v>
      </c>
      <c r="B57" s="130"/>
      <c r="C57" s="130"/>
      <c r="D57" s="130"/>
      <c r="E57" s="131"/>
      <c r="F57" s="132"/>
      <c r="G57" s="133"/>
      <c r="H57" s="134"/>
      <c r="I57" s="133"/>
      <c r="J57" s="134"/>
      <c r="K57" s="133"/>
      <c r="L57" s="134"/>
      <c r="M57" s="133"/>
    </row>
    <row r="58" spans="1:13" s="2" customFormat="1" ht="15" customHeight="1" x14ac:dyDescent="0.2">
      <c r="A58" s="135"/>
      <c r="B58" s="136"/>
      <c r="C58" s="136"/>
      <c r="D58" s="136"/>
      <c r="E58" s="137"/>
      <c r="F58" s="138"/>
      <c r="G58" s="139"/>
      <c r="H58" s="140"/>
      <c r="I58" s="139"/>
      <c r="J58" s="140"/>
      <c r="K58" s="139"/>
      <c r="L58" s="140"/>
      <c r="M58" s="139"/>
    </row>
    <row r="59" spans="1:13" s="2" customFormat="1" ht="15" customHeight="1" x14ac:dyDescent="0.2">
      <c r="A59" s="135"/>
      <c r="B59" s="136"/>
      <c r="C59" s="136"/>
      <c r="D59" s="136"/>
      <c r="E59" s="137"/>
      <c r="F59" s="138"/>
      <c r="G59" s="139"/>
      <c r="H59" s="140"/>
      <c r="I59" s="139"/>
      <c r="J59" s="140"/>
      <c r="K59" s="139"/>
      <c r="L59" s="140"/>
      <c r="M59" s="139"/>
    </row>
    <row r="60" spans="1:13" s="2" customFormat="1" ht="15" customHeight="1" x14ac:dyDescent="0.2">
      <c r="A60" s="128"/>
      <c r="B60" s="123"/>
      <c r="C60" s="123"/>
      <c r="D60" s="123"/>
      <c r="E60" s="30"/>
      <c r="F60" s="125"/>
      <c r="G60" s="242" t="s">
        <v>85</v>
      </c>
      <c r="H60" s="243"/>
      <c r="I60" s="243"/>
      <c r="J60" s="141"/>
      <c r="K60" s="242" t="s">
        <v>86</v>
      </c>
      <c r="L60" s="242"/>
      <c r="M60" s="242"/>
    </row>
    <row r="61" spans="1:13" ht="15" customHeight="1" x14ac:dyDescent="0.2">
      <c r="A61" s="128"/>
      <c r="B61" s="123"/>
      <c r="C61" s="123"/>
      <c r="D61" s="123"/>
      <c r="F61" s="125"/>
      <c r="G61" s="244" t="s">
        <v>87</v>
      </c>
      <c r="H61" s="245"/>
      <c r="I61" s="245"/>
      <c r="J61" s="141"/>
      <c r="K61" s="244" t="s">
        <v>87</v>
      </c>
      <c r="L61" s="245"/>
      <c r="M61" s="245"/>
    </row>
    <row r="62" spans="1:13" ht="15" customHeight="1" x14ac:dyDescent="0.2">
      <c r="A62" s="128"/>
      <c r="B62" s="128"/>
      <c r="C62" s="123"/>
      <c r="D62" s="123"/>
      <c r="F62" s="125"/>
      <c r="G62" s="142" t="s">
        <v>1</v>
      </c>
      <c r="H62" s="120"/>
      <c r="I62" s="143" t="s">
        <v>2</v>
      </c>
      <c r="J62" s="127"/>
      <c r="K62" s="142" t="s">
        <v>1</v>
      </c>
      <c r="L62" s="120"/>
      <c r="M62" s="143" t="s">
        <v>2</v>
      </c>
    </row>
    <row r="63" spans="1:13" ht="15" customHeight="1" x14ac:dyDescent="0.2">
      <c r="A63" s="128"/>
      <c r="B63" s="128"/>
      <c r="C63" s="123"/>
      <c r="D63" s="123"/>
      <c r="F63" s="125"/>
      <c r="G63" s="239" t="s">
        <v>217</v>
      </c>
      <c r="H63" s="3"/>
      <c r="I63" s="240" t="s">
        <v>3</v>
      </c>
      <c r="J63" s="3"/>
      <c r="K63" s="239" t="s">
        <v>217</v>
      </c>
      <c r="L63" s="120"/>
      <c r="M63" s="144" t="s">
        <v>3</v>
      </c>
    </row>
    <row r="64" spans="1:13" ht="15" customHeight="1" x14ac:dyDescent="0.2">
      <c r="A64" s="128"/>
      <c r="B64" s="123"/>
      <c r="C64" s="123"/>
      <c r="D64" s="123"/>
      <c r="F64" s="145"/>
      <c r="G64" s="146">
        <v>2022</v>
      </c>
      <c r="H64" s="146"/>
      <c r="I64" s="146">
        <v>2021</v>
      </c>
      <c r="J64" s="146"/>
      <c r="K64" s="146">
        <v>2022</v>
      </c>
      <c r="L64" s="146"/>
      <c r="M64" s="146">
        <v>2021</v>
      </c>
    </row>
    <row r="65" spans="1:15" ht="15" customHeight="1" x14ac:dyDescent="0.2">
      <c r="A65" s="128"/>
      <c r="B65" s="123"/>
      <c r="C65" s="123"/>
      <c r="E65" s="147" t="s">
        <v>92</v>
      </c>
      <c r="F65" s="125"/>
      <c r="G65" s="148" t="s">
        <v>137</v>
      </c>
      <c r="H65" s="182"/>
      <c r="I65" s="148" t="s">
        <v>137</v>
      </c>
      <c r="J65" s="182"/>
      <c r="K65" s="148" t="s">
        <v>137</v>
      </c>
      <c r="L65" s="182"/>
      <c r="M65" s="148" t="s">
        <v>137</v>
      </c>
    </row>
    <row r="66" spans="1:15" ht="15" customHeight="1" x14ac:dyDescent="0.2">
      <c r="A66" s="128"/>
      <c r="B66" s="123"/>
      <c r="C66" s="123"/>
      <c r="F66" s="125"/>
      <c r="G66" s="165"/>
      <c r="H66" s="151"/>
      <c r="I66" s="152"/>
      <c r="J66" s="151"/>
      <c r="K66" s="165"/>
      <c r="L66" s="151"/>
      <c r="M66" s="152"/>
    </row>
    <row r="67" spans="1:15" ht="16.5" customHeight="1" x14ac:dyDescent="0.2">
      <c r="A67" s="128" t="s">
        <v>24</v>
      </c>
      <c r="B67" s="123"/>
      <c r="C67" s="123"/>
      <c r="D67" s="123"/>
      <c r="E67" s="153"/>
      <c r="F67" s="125"/>
      <c r="G67" s="150"/>
      <c r="H67" s="127"/>
      <c r="I67" s="126"/>
      <c r="J67" s="127"/>
      <c r="K67" s="150"/>
      <c r="L67" s="127"/>
      <c r="M67" s="126"/>
      <c r="O67" s="154"/>
    </row>
    <row r="68" spans="1:15" ht="6" customHeight="1" x14ac:dyDescent="0.2">
      <c r="A68" s="128"/>
      <c r="B68" s="128"/>
      <c r="C68" s="128"/>
      <c r="D68" s="128"/>
      <c r="E68" s="153"/>
      <c r="F68" s="125"/>
      <c r="G68" s="150"/>
      <c r="H68" s="127"/>
      <c r="I68" s="126"/>
      <c r="J68" s="127"/>
      <c r="K68" s="150"/>
      <c r="L68" s="127"/>
      <c r="M68" s="126"/>
      <c r="O68" s="154"/>
    </row>
    <row r="69" spans="1:15" ht="16.5" customHeight="1" x14ac:dyDescent="0.2">
      <c r="A69" s="128" t="s">
        <v>25</v>
      </c>
      <c r="B69" s="123"/>
      <c r="C69" s="123"/>
      <c r="D69" s="123"/>
      <c r="E69" s="153"/>
      <c r="F69" s="125"/>
      <c r="G69" s="166"/>
      <c r="H69" s="127"/>
      <c r="I69" s="167"/>
      <c r="J69" s="127"/>
      <c r="K69" s="166"/>
      <c r="L69" s="127"/>
      <c r="M69" s="167"/>
      <c r="O69" s="154"/>
    </row>
    <row r="70" spans="1:15" ht="6" customHeight="1" x14ac:dyDescent="0.2">
      <c r="A70" s="128"/>
      <c r="B70" s="123"/>
      <c r="C70" s="123"/>
      <c r="D70" s="123"/>
      <c r="E70" s="155"/>
      <c r="F70" s="125"/>
      <c r="G70" s="168"/>
      <c r="H70" s="127"/>
      <c r="I70" s="169"/>
      <c r="J70" s="127"/>
      <c r="K70" s="168"/>
      <c r="L70" s="127"/>
      <c r="M70" s="169"/>
      <c r="O70" s="154"/>
    </row>
    <row r="71" spans="1:15" ht="16.5" customHeight="1" x14ac:dyDescent="0.2">
      <c r="A71" s="55" t="s">
        <v>178</v>
      </c>
      <c r="C71" s="123"/>
      <c r="D71" s="123"/>
      <c r="F71" s="30"/>
      <c r="G71" s="170"/>
      <c r="H71" s="171"/>
      <c r="I71" s="171"/>
      <c r="J71" s="171"/>
      <c r="K71" s="170"/>
      <c r="L71" s="171"/>
      <c r="M71" s="171"/>
      <c r="O71" s="154"/>
    </row>
    <row r="72" spans="1:15" ht="16.5" customHeight="1" x14ac:dyDescent="0.2">
      <c r="A72" s="123"/>
      <c r="B72" s="172" t="s">
        <v>179</v>
      </c>
      <c r="C72" s="123"/>
      <c r="D72" s="123"/>
      <c r="E72" s="155"/>
      <c r="F72" s="125"/>
      <c r="G72" s="199">
        <v>102873</v>
      </c>
      <c r="H72" s="200"/>
      <c r="I72" s="201">
        <v>289082</v>
      </c>
      <c r="J72" s="200"/>
      <c r="K72" s="199">
        <v>0</v>
      </c>
      <c r="L72" s="200"/>
      <c r="M72" s="201">
        <v>200000</v>
      </c>
      <c r="O72" s="154"/>
    </row>
    <row r="73" spans="1:15" ht="16.5" customHeight="1" x14ac:dyDescent="0.2">
      <c r="A73" s="123" t="s">
        <v>26</v>
      </c>
      <c r="B73" s="123"/>
      <c r="C73" s="123"/>
      <c r="D73" s="123"/>
      <c r="E73" s="155"/>
      <c r="F73" s="125"/>
      <c r="G73" s="199">
        <v>4394698</v>
      </c>
      <c r="H73" s="200"/>
      <c r="I73" s="201">
        <v>3830713</v>
      </c>
      <c r="J73" s="200"/>
      <c r="K73" s="199">
        <v>3302277</v>
      </c>
      <c r="L73" s="200"/>
      <c r="M73" s="201">
        <v>3053618</v>
      </c>
      <c r="O73" s="154"/>
    </row>
    <row r="74" spans="1:15" ht="16.5" customHeight="1" x14ac:dyDescent="0.2">
      <c r="A74" s="123" t="s">
        <v>180</v>
      </c>
      <c r="B74" s="123"/>
      <c r="C74" s="123"/>
      <c r="D74" s="123"/>
      <c r="E74" s="155"/>
      <c r="F74" s="125"/>
      <c r="G74" s="199">
        <v>5810</v>
      </c>
      <c r="H74" s="200"/>
      <c r="I74" s="201">
        <v>7565</v>
      </c>
      <c r="J74" s="200"/>
      <c r="K74" s="199">
        <v>0</v>
      </c>
      <c r="L74" s="200"/>
      <c r="M74" s="201">
        <v>0</v>
      </c>
      <c r="O74" s="154"/>
    </row>
    <row r="75" spans="1:15" ht="16.5" customHeight="1" x14ac:dyDescent="0.2">
      <c r="A75" s="123" t="s">
        <v>139</v>
      </c>
      <c r="B75" s="123"/>
      <c r="C75" s="123"/>
      <c r="D75" s="123"/>
      <c r="E75" s="155"/>
      <c r="F75" s="125"/>
      <c r="G75" s="199"/>
      <c r="H75" s="200"/>
      <c r="I75" s="201"/>
      <c r="J75" s="200"/>
      <c r="K75" s="199"/>
      <c r="L75" s="200"/>
      <c r="M75" s="201"/>
      <c r="O75" s="154"/>
    </row>
    <row r="76" spans="1:15" ht="16.5" customHeight="1" x14ac:dyDescent="0.2">
      <c r="A76" s="30"/>
      <c r="B76" s="123" t="s">
        <v>140</v>
      </c>
      <c r="C76" s="123"/>
      <c r="D76" s="123"/>
      <c r="E76" s="155"/>
      <c r="F76" s="125"/>
      <c r="G76" s="199">
        <v>0</v>
      </c>
      <c r="H76" s="200"/>
      <c r="I76" s="201">
        <v>121</v>
      </c>
      <c r="J76" s="200"/>
      <c r="K76" s="199">
        <v>0</v>
      </c>
      <c r="L76" s="200"/>
      <c r="M76" s="201">
        <v>0</v>
      </c>
      <c r="O76" s="154"/>
    </row>
    <row r="77" spans="1:15" ht="16.5" customHeight="1" x14ac:dyDescent="0.2">
      <c r="A77" s="123" t="s">
        <v>114</v>
      </c>
      <c r="B77" s="123"/>
      <c r="C77" s="123"/>
      <c r="D77" s="123"/>
      <c r="E77" s="155"/>
      <c r="F77" s="125"/>
      <c r="G77" s="199">
        <v>262495</v>
      </c>
      <c r="H77" s="200"/>
      <c r="I77" s="201">
        <v>205619</v>
      </c>
      <c r="J77" s="200"/>
      <c r="K77" s="199">
        <v>242889</v>
      </c>
      <c r="L77" s="200"/>
      <c r="M77" s="201">
        <v>174950</v>
      </c>
      <c r="O77" s="154"/>
    </row>
    <row r="78" spans="1:15" ht="16.5" customHeight="1" x14ac:dyDescent="0.2">
      <c r="A78" s="123" t="s">
        <v>91</v>
      </c>
      <c r="C78" s="123"/>
      <c r="D78" s="123"/>
      <c r="E78" s="155"/>
      <c r="F78" s="125"/>
      <c r="G78" s="199">
        <v>154040</v>
      </c>
      <c r="H78" s="200"/>
      <c r="I78" s="201">
        <v>151514</v>
      </c>
      <c r="J78" s="200"/>
      <c r="K78" s="199">
        <v>122245</v>
      </c>
      <c r="L78" s="200"/>
      <c r="M78" s="201">
        <v>126773</v>
      </c>
      <c r="O78" s="154"/>
    </row>
    <row r="79" spans="1:15" ht="16.5" customHeight="1" x14ac:dyDescent="0.2">
      <c r="A79" s="123" t="s">
        <v>181</v>
      </c>
      <c r="C79" s="123"/>
      <c r="D79" s="123"/>
      <c r="E79" s="155">
        <v>5</v>
      </c>
      <c r="F79" s="125"/>
      <c r="G79" s="199">
        <v>24048</v>
      </c>
      <c r="H79" s="200"/>
      <c r="I79" s="201">
        <v>6395</v>
      </c>
      <c r="J79" s="200"/>
      <c r="K79" s="199">
        <v>24048</v>
      </c>
      <c r="L79" s="200"/>
      <c r="M79" s="201">
        <v>6395</v>
      </c>
      <c r="O79" s="154"/>
    </row>
    <row r="80" spans="1:15" ht="16.5" customHeight="1" x14ac:dyDescent="0.2">
      <c r="A80" s="123" t="s">
        <v>27</v>
      </c>
      <c r="B80" s="123"/>
      <c r="C80" s="123"/>
      <c r="D80" s="123"/>
      <c r="E80" s="155"/>
      <c r="F80" s="125"/>
      <c r="G80" s="202">
        <v>57488</v>
      </c>
      <c r="H80" s="200"/>
      <c r="I80" s="203">
        <v>96560</v>
      </c>
      <c r="J80" s="200"/>
      <c r="K80" s="202">
        <v>32730</v>
      </c>
      <c r="L80" s="200"/>
      <c r="M80" s="203">
        <v>56673</v>
      </c>
      <c r="O80" s="154"/>
    </row>
    <row r="81" spans="1:15" ht="6" customHeight="1" x14ac:dyDescent="0.2">
      <c r="A81" s="123"/>
      <c r="B81" s="123"/>
      <c r="C81" s="123"/>
      <c r="D81" s="123"/>
      <c r="E81" s="155"/>
      <c r="F81" s="125"/>
      <c r="G81" s="199"/>
      <c r="H81" s="200"/>
      <c r="I81" s="201"/>
      <c r="J81" s="200"/>
      <c r="K81" s="199"/>
      <c r="L81" s="200"/>
      <c r="M81" s="201"/>
      <c r="O81" s="154"/>
    </row>
    <row r="82" spans="1:15" ht="16.5" customHeight="1" x14ac:dyDescent="0.2">
      <c r="A82" s="128" t="s">
        <v>28</v>
      </c>
      <c r="B82" s="123"/>
      <c r="C82" s="124"/>
      <c r="D82" s="123"/>
      <c r="E82" s="155"/>
      <c r="F82" s="125"/>
      <c r="G82" s="202">
        <f>SUM(G72:G80)</f>
        <v>5001452</v>
      </c>
      <c r="H82" s="200"/>
      <c r="I82" s="203">
        <f>SUM(I72:I80)</f>
        <v>4587569</v>
      </c>
      <c r="J82" s="200"/>
      <c r="K82" s="202">
        <f>SUM(K72:K80)</f>
        <v>3724189</v>
      </c>
      <c r="L82" s="200"/>
      <c r="M82" s="203">
        <f>SUM(M72:M80)</f>
        <v>3618409</v>
      </c>
      <c r="O82" s="154"/>
    </row>
    <row r="83" spans="1:15" ht="16.5" customHeight="1" x14ac:dyDescent="0.2">
      <c r="A83" s="123"/>
      <c r="B83" s="123"/>
      <c r="C83" s="123"/>
      <c r="D83" s="123"/>
      <c r="E83" s="155"/>
      <c r="F83" s="125"/>
      <c r="G83" s="199"/>
      <c r="H83" s="200"/>
      <c r="I83" s="201"/>
      <c r="J83" s="200"/>
      <c r="K83" s="199"/>
      <c r="L83" s="200"/>
      <c r="M83" s="201"/>
      <c r="O83" s="154"/>
    </row>
    <row r="84" spans="1:15" ht="16.5" customHeight="1" x14ac:dyDescent="0.2">
      <c r="A84" s="128" t="s">
        <v>29</v>
      </c>
      <c r="B84" s="128"/>
      <c r="C84" s="123"/>
      <c r="D84" s="123"/>
      <c r="E84" s="155"/>
      <c r="F84" s="125"/>
      <c r="G84" s="204"/>
      <c r="H84" s="200"/>
      <c r="I84" s="205"/>
      <c r="J84" s="200"/>
      <c r="K84" s="204"/>
      <c r="L84" s="200"/>
      <c r="M84" s="205"/>
      <c r="O84" s="154"/>
    </row>
    <row r="85" spans="1:15" ht="6" customHeight="1" x14ac:dyDescent="0.2">
      <c r="A85" s="128"/>
      <c r="B85" s="128"/>
      <c r="C85" s="123"/>
      <c r="D85" s="123"/>
      <c r="E85" s="155"/>
      <c r="F85" s="125"/>
      <c r="G85" s="204"/>
      <c r="H85" s="200"/>
      <c r="I85" s="205"/>
      <c r="J85" s="200"/>
      <c r="K85" s="204"/>
      <c r="L85" s="200"/>
      <c r="M85" s="205"/>
      <c r="O85" s="154"/>
    </row>
    <row r="86" spans="1:15" ht="16.5" customHeight="1" x14ac:dyDescent="0.2">
      <c r="A86" s="123" t="s">
        <v>97</v>
      </c>
      <c r="B86" s="123"/>
      <c r="C86" s="123"/>
      <c r="D86" s="123"/>
      <c r="E86" s="155"/>
      <c r="F86" s="125"/>
      <c r="G86" s="199">
        <v>965172</v>
      </c>
      <c r="H86" s="200"/>
      <c r="I86" s="201">
        <v>1025973</v>
      </c>
      <c r="J86" s="200"/>
      <c r="K86" s="199">
        <v>918628</v>
      </c>
      <c r="L86" s="200"/>
      <c r="M86" s="201">
        <v>980868</v>
      </c>
      <c r="O86" s="154"/>
    </row>
    <row r="87" spans="1:15" ht="16.5" customHeight="1" x14ac:dyDescent="0.2">
      <c r="A87" s="123" t="s">
        <v>30</v>
      </c>
      <c r="B87" s="123"/>
      <c r="C87" s="123"/>
      <c r="D87" s="123"/>
      <c r="E87" s="155"/>
      <c r="F87" s="125"/>
      <c r="G87" s="199">
        <v>438099</v>
      </c>
      <c r="H87" s="200"/>
      <c r="I87" s="201">
        <v>417230</v>
      </c>
      <c r="J87" s="200"/>
      <c r="K87" s="199">
        <v>354846</v>
      </c>
      <c r="L87" s="200"/>
      <c r="M87" s="201">
        <v>350008</v>
      </c>
      <c r="O87" s="154"/>
    </row>
    <row r="88" spans="1:15" ht="16.5" customHeight="1" x14ac:dyDescent="0.2">
      <c r="A88" s="123" t="s">
        <v>182</v>
      </c>
      <c r="C88" s="123"/>
      <c r="D88" s="123"/>
      <c r="E88" s="155"/>
      <c r="F88" s="125"/>
      <c r="G88" s="199">
        <v>6388</v>
      </c>
      <c r="H88" s="200"/>
      <c r="I88" s="201">
        <v>6957</v>
      </c>
      <c r="J88" s="200"/>
      <c r="K88" s="199">
        <v>0</v>
      </c>
      <c r="L88" s="200"/>
      <c r="M88" s="201">
        <v>0</v>
      </c>
      <c r="O88" s="154"/>
    </row>
    <row r="89" spans="1:15" ht="16.5" customHeight="1" x14ac:dyDescent="0.2">
      <c r="A89" s="123" t="s">
        <v>31</v>
      </c>
      <c r="B89" s="123"/>
      <c r="C89" s="123"/>
      <c r="D89" s="123"/>
      <c r="E89" s="155"/>
      <c r="F89" s="125"/>
      <c r="G89" s="202">
        <v>7322</v>
      </c>
      <c r="H89" s="200"/>
      <c r="I89" s="203">
        <v>7806</v>
      </c>
      <c r="J89" s="200"/>
      <c r="K89" s="202">
        <v>0</v>
      </c>
      <c r="L89" s="200"/>
      <c r="M89" s="203">
        <v>0</v>
      </c>
      <c r="O89" s="154"/>
    </row>
    <row r="90" spans="1:15" ht="6" customHeight="1" x14ac:dyDescent="0.2">
      <c r="A90" s="123"/>
      <c r="B90" s="123"/>
      <c r="C90" s="123"/>
      <c r="D90" s="123"/>
      <c r="E90" s="155"/>
      <c r="F90" s="125"/>
      <c r="G90" s="199"/>
      <c r="H90" s="200"/>
      <c r="I90" s="201"/>
      <c r="J90" s="200"/>
      <c r="K90" s="199"/>
      <c r="L90" s="200"/>
      <c r="M90" s="201"/>
      <c r="O90" s="154"/>
    </row>
    <row r="91" spans="1:15" ht="16.5" customHeight="1" x14ac:dyDescent="0.2">
      <c r="A91" s="128" t="s">
        <v>32</v>
      </c>
      <c r="B91" s="123"/>
      <c r="C91" s="123"/>
      <c r="D91" s="123"/>
      <c r="E91" s="155"/>
      <c r="F91" s="125"/>
      <c r="G91" s="202">
        <f>SUM(G86:G89)</f>
        <v>1416981</v>
      </c>
      <c r="H91" s="200"/>
      <c r="I91" s="203">
        <f>SUM(I86:I89)</f>
        <v>1457966</v>
      </c>
      <c r="J91" s="200"/>
      <c r="K91" s="202">
        <f>SUM(K86:K89)</f>
        <v>1273474</v>
      </c>
      <c r="L91" s="200"/>
      <c r="M91" s="203">
        <f>SUM(M86:M89)</f>
        <v>1330876</v>
      </c>
      <c r="O91" s="154"/>
    </row>
    <row r="92" spans="1:15" ht="6" customHeight="1" x14ac:dyDescent="0.2">
      <c r="A92" s="123"/>
      <c r="B92" s="123"/>
      <c r="C92" s="123"/>
      <c r="D92" s="123"/>
      <c r="E92" s="155"/>
      <c r="F92" s="125"/>
      <c r="G92" s="199"/>
      <c r="H92" s="200"/>
      <c r="I92" s="201"/>
      <c r="J92" s="200"/>
      <c r="K92" s="199"/>
      <c r="L92" s="200"/>
      <c r="M92" s="201"/>
      <c r="O92" s="154"/>
    </row>
    <row r="93" spans="1:15" ht="16.5" customHeight="1" x14ac:dyDescent="0.2">
      <c r="A93" s="128" t="s">
        <v>33</v>
      </c>
      <c r="B93" s="123"/>
      <c r="C93" s="123"/>
      <c r="D93" s="123"/>
      <c r="E93" s="155"/>
      <c r="F93" s="125"/>
      <c r="G93" s="202">
        <f>G82+G91</f>
        <v>6418433</v>
      </c>
      <c r="H93" s="200"/>
      <c r="I93" s="203">
        <f>I82+I91</f>
        <v>6045535</v>
      </c>
      <c r="J93" s="200"/>
      <c r="K93" s="202">
        <f>K82+K91</f>
        <v>4997663</v>
      </c>
      <c r="L93" s="200"/>
      <c r="M93" s="203">
        <f>M82+M91</f>
        <v>4949285</v>
      </c>
      <c r="O93" s="154"/>
    </row>
    <row r="94" spans="1:15" ht="16.5" customHeight="1" x14ac:dyDescent="0.2">
      <c r="A94" s="123"/>
      <c r="B94" s="123"/>
      <c r="C94" s="123"/>
      <c r="D94" s="123"/>
      <c r="E94" s="155"/>
      <c r="F94" s="125"/>
      <c r="G94" s="209"/>
      <c r="H94" s="200"/>
      <c r="I94" s="209"/>
      <c r="J94" s="200"/>
      <c r="K94" s="209"/>
      <c r="L94" s="200"/>
      <c r="M94" s="209"/>
      <c r="O94" s="154"/>
    </row>
    <row r="95" spans="1:15" ht="15" customHeight="1" x14ac:dyDescent="0.2">
      <c r="A95" s="123"/>
      <c r="B95" s="123"/>
      <c r="C95" s="123"/>
      <c r="D95" s="123"/>
      <c r="E95" s="55"/>
      <c r="F95" s="125"/>
      <c r="G95" s="209"/>
      <c r="H95" s="200"/>
      <c r="I95" s="209"/>
      <c r="J95" s="200"/>
      <c r="K95" s="209"/>
      <c r="L95" s="200"/>
      <c r="M95" s="209"/>
    </row>
    <row r="96" spans="1:15" ht="15" customHeight="1" x14ac:dyDescent="0.2">
      <c r="A96" s="123"/>
      <c r="B96" s="123"/>
      <c r="C96" s="123"/>
      <c r="D96" s="123"/>
      <c r="E96" s="55"/>
      <c r="F96" s="125"/>
      <c r="G96" s="201"/>
      <c r="H96" s="200"/>
      <c r="I96" s="201"/>
      <c r="J96" s="200"/>
      <c r="K96" s="201"/>
      <c r="L96" s="200"/>
      <c r="M96" s="201"/>
    </row>
    <row r="97" spans="1:13" ht="15" customHeight="1" x14ac:dyDescent="0.2">
      <c r="A97" s="123"/>
      <c r="B97" s="123"/>
      <c r="C97" s="123"/>
      <c r="D97" s="123"/>
      <c r="E97" s="55"/>
      <c r="F97" s="125"/>
      <c r="G97" s="201"/>
      <c r="H97" s="200"/>
      <c r="I97" s="201"/>
      <c r="J97" s="200"/>
      <c r="K97" s="201"/>
      <c r="L97" s="200"/>
      <c r="M97" s="201"/>
    </row>
    <row r="98" spans="1:13" ht="15" customHeight="1" x14ac:dyDescent="0.2">
      <c r="A98" s="123"/>
      <c r="B98" s="123"/>
      <c r="C98" s="123"/>
      <c r="D98" s="123"/>
      <c r="E98" s="55"/>
      <c r="F98" s="125"/>
      <c r="G98" s="201"/>
      <c r="H98" s="200"/>
      <c r="I98" s="201"/>
      <c r="J98" s="200"/>
      <c r="K98" s="201"/>
      <c r="L98" s="200"/>
      <c r="M98" s="201"/>
    </row>
    <row r="99" spans="1:13" ht="15" customHeight="1" x14ac:dyDescent="0.2">
      <c r="A99" s="123"/>
      <c r="B99" s="123"/>
      <c r="C99" s="123"/>
      <c r="D99" s="123"/>
      <c r="E99" s="55"/>
      <c r="F99" s="125"/>
      <c r="G99" s="201"/>
      <c r="H99" s="200"/>
      <c r="I99" s="201"/>
      <c r="J99" s="200"/>
      <c r="K99" s="201"/>
      <c r="L99" s="200"/>
      <c r="M99" s="201"/>
    </row>
    <row r="100" spans="1:13" ht="15" customHeight="1" x14ac:dyDescent="0.2">
      <c r="A100" s="123"/>
      <c r="B100" s="123"/>
      <c r="C100" s="123"/>
      <c r="D100" s="123"/>
      <c r="E100" s="55"/>
      <c r="F100" s="125"/>
      <c r="G100" s="169"/>
      <c r="H100" s="127"/>
      <c r="I100" s="169"/>
      <c r="J100" s="127"/>
      <c r="K100" s="169"/>
      <c r="L100" s="127"/>
      <c r="M100" s="169"/>
    </row>
    <row r="101" spans="1:13" ht="15" customHeight="1" x14ac:dyDescent="0.2">
      <c r="A101" s="123"/>
      <c r="B101" s="123"/>
      <c r="C101" s="123"/>
      <c r="D101" s="123"/>
      <c r="E101" s="55"/>
      <c r="F101" s="125"/>
      <c r="G101" s="169"/>
      <c r="H101" s="127"/>
      <c r="I101" s="169"/>
      <c r="J101" s="127"/>
      <c r="K101" s="169"/>
      <c r="L101" s="127"/>
      <c r="M101" s="169"/>
    </row>
    <row r="102" spans="1:13" ht="15" customHeight="1" x14ac:dyDescent="0.2">
      <c r="A102" s="123"/>
      <c r="B102" s="123"/>
      <c r="C102" s="123"/>
      <c r="D102" s="123"/>
      <c r="F102" s="125"/>
      <c r="G102" s="167"/>
      <c r="H102" s="127"/>
      <c r="I102" s="167"/>
      <c r="J102" s="127"/>
      <c r="K102" s="167"/>
      <c r="L102" s="127"/>
      <c r="M102" s="167"/>
    </row>
    <row r="103" spans="1:13" ht="15" customHeight="1" x14ac:dyDescent="0.2">
      <c r="A103" s="123"/>
      <c r="B103" s="123"/>
      <c r="C103" s="123"/>
      <c r="D103" s="123"/>
      <c r="F103" s="125"/>
      <c r="G103" s="167"/>
      <c r="H103" s="127"/>
      <c r="I103" s="167"/>
      <c r="J103" s="127"/>
      <c r="K103" s="167"/>
      <c r="L103" s="127"/>
      <c r="M103" s="167"/>
    </row>
    <row r="104" spans="1:13" ht="15" customHeight="1" x14ac:dyDescent="0.2">
      <c r="A104" s="123"/>
      <c r="B104" s="123"/>
      <c r="C104" s="123"/>
      <c r="D104" s="123"/>
      <c r="F104" s="125"/>
      <c r="G104" s="167"/>
      <c r="H104" s="127"/>
      <c r="I104" s="167"/>
      <c r="J104" s="127"/>
      <c r="K104" s="167"/>
      <c r="L104" s="127"/>
      <c r="M104" s="167"/>
    </row>
    <row r="105" spans="1:13" ht="15" customHeight="1" x14ac:dyDescent="0.2">
      <c r="A105" s="123"/>
      <c r="B105" s="123"/>
      <c r="C105" s="123"/>
      <c r="D105" s="123"/>
      <c r="F105" s="125"/>
      <c r="G105" s="167"/>
      <c r="H105" s="127"/>
      <c r="I105" s="167"/>
      <c r="J105" s="127"/>
      <c r="K105" s="167"/>
      <c r="L105" s="127"/>
      <c r="M105" s="167"/>
    </row>
    <row r="106" spans="1:13" ht="15" customHeight="1" x14ac:dyDescent="0.2">
      <c r="A106" s="123"/>
      <c r="B106" s="123"/>
      <c r="C106" s="123"/>
      <c r="D106" s="123"/>
      <c r="F106" s="125"/>
      <c r="G106" s="167"/>
      <c r="H106" s="127"/>
      <c r="I106" s="167"/>
      <c r="J106" s="127"/>
      <c r="K106" s="167"/>
      <c r="L106" s="127"/>
      <c r="M106" s="167"/>
    </row>
    <row r="107" spans="1:13" ht="15" customHeight="1" x14ac:dyDescent="0.2">
      <c r="A107" s="123"/>
      <c r="B107" s="123"/>
      <c r="C107" s="123"/>
      <c r="D107" s="123"/>
      <c r="F107" s="125"/>
      <c r="G107" s="167"/>
      <c r="H107" s="127"/>
      <c r="I107" s="167"/>
      <c r="J107" s="127"/>
      <c r="K107" s="167"/>
      <c r="L107" s="127"/>
      <c r="M107" s="167"/>
    </row>
    <row r="108" spans="1:13" s="55" customFormat="1" ht="21.95" customHeight="1" x14ac:dyDescent="0.25">
      <c r="A108" s="160" t="s">
        <v>22</v>
      </c>
      <c r="B108" s="161"/>
      <c r="C108" s="161"/>
      <c r="D108" s="161"/>
      <c r="E108" s="161"/>
      <c r="F108" s="162"/>
      <c r="G108" s="163"/>
      <c r="H108" s="164"/>
      <c r="I108" s="163"/>
      <c r="J108" s="163"/>
      <c r="K108" s="163"/>
      <c r="L108" s="163"/>
      <c r="M108" s="163"/>
    </row>
    <row r="109" spans="1:13" s="2" customFormat="1" ht="15" customHeight="1" x14ac:dyDescent="0.2">
      <c r="A109" s="122" t="s">
        <v>0</v>
      </c>
      <c r="B109" s="123"/>
      <c r="C109" s="123"/>
      <c r="D109" s="123"/>
      <c r="E109" s="124"/>
      <c r="F109" s="125"/>
      <c r="G109" s="126"/>
      <c r="H109" s="127"/>
      <c r="I109" s="126"/>
      <c r="J109" s="127"/>
      <c r="K109" s="126"/>
      <c r="L109" s="127"/>
      <c r="M109" s="126"/>
    </row>
    <row r="110" spans="1:13" s="2" customFormat="1" ht="15" customHeight="1" x14ac:dyDescent="0.2">
      <c r="A110" s="128" t="s">
        <v>243</v>
      </c>
      <c r="B110" s="128"/>
      <c r="C110" s="123"/>
      <c r="D110" s="123"/>
      <c r="E110" s="124"/>
      <c r="F110" s="125"/>
      <c r="G110" s="126"/>
      <c r="H110" s="127"/>
      <c r="I110" s="126"/>
      <c r="J110" s="127"/>
      <c r="K110" s="126"/>
      <c r="L110" s="127"/>
      <c r="M110" s="126"/>
    </row>
    <row r="111" spans="1:13" s="2" customFormat="1" ht="15" customHeight="1" x14ac:dyDescent="0.2">
      <c r="A111" s="129" t="str">
        <f>A57</f>
        <v>As at 30 June 2022</v>
      </c>
      <c r="B111" s="130"/>
      <c r="C111" s="130"/>
      <c r="D111" s="130"/>
      <c r="E111" s="131"/>
      <c r="F111" s="132"/>
      <c r="G111" s="133"/>
      <c r="H111" s="134"/>
      <c r="I111" s="133"/>
      <c r="J111" s="134"/>
      <c r="K111" s="133"/>
      <c r="L111" s="134"/>
      <c r="M111" s="133"/>
    </row>
    <row r="112" spans="1:13" s="2" customFormat="1" ht="15" customHeight="1" x14ac:dyDescent="0.2">
      <c r="A112" s="135"/>
      <c r="B112" s="136"/>
      <c r="C112" s="136"/>
      <c r="D112" s="136"/>
      <c r="E112" s="137"/>
      <c r="F112" s="138"/>
      <c r="G112" s="139"/>
      <c r="H112" s="140"/>
      <c r="I112" s="139"/>
      <c r="J112" s="140"/>
      <c r="K112" s="139"/>
      <c r="L112" s="140"/>
      <c r="M112" s="139"/>
    </row>
    <row r="113" spans="1:15" s="2" customFormat="1" ht="15" customHeight="1" x14ac:dyDescent="0.2">
      <c r="A113" s="128"/>
      <c r="B113" s="123"/>
      <c r="C113" s="123"/>
      <c r="D113" s="123"/>
      <c r="E113" s="124"/>
      <c r="F113" s="125"/>
      <c r="G113" s="126"/>
      <c r="H113" s="127"/>
      <c r="I113" s="126"/>
      <c r="J113" s="127"/>
      <c r="K113" s="126"/>
      <c r="L113" s="127"/>
      <c r="M113" s="126"/>
    </row>
    <row r="114" spans="1:15" ht="15" customHeight="1" x14ac:dyDescent="0.2">
      <c r="A114" s="128" t="s">
        <v>34</v>
      </c>
      <c r="B114" s="123"/>
      <c r="C114" s="123"/>
      <c r="D114" s="123"/>
      <c r="F114" s="125"/>
      <c r="G114" s="242" t="s">
        <v>85</v>
      </c>
      <c r="H114" s="243"/>
      <c r="I114" s="243"/>
      <c r="J114" s="141"/>
      <c r="K114" s="242" t="s">
        <v>86</v>
      </c>
      <c r="L114" s="242"/>
      <c r="M114" s="242"/>
    </row>
    <row r="115" spans="1:15" ht="15" customHeight="1" x14ac:dyDescent="0.2">
      <c r="A115" s="128"/>
      <c r="B115" s="128"/>
      <c r="C115" s="123"/>
      <c r="D115" s="123"/>
      <c r="F115" s="125"/>
      <c r="G115" s="244" t="s">
        <v>87</v>
      </c>
      <c r="H115" s="245"/>
      <c r="I115" s="245"/>
      <c r="J115" s="141"/>
      <c r="K115" s="244" t="s">
        <v>87</v>
      </c>
      <c r="L115" s="245"/>
      <c r="M115" s="245"/>
    </row>
    <row r="116" spans="1:15" ht="15" customHeight="1" x14ac:dyDescent="0.2">
      <c r="A116" s="128"/>
      <c r="B116" s="128"/>
      <c r="C116" s="123"/>
      <c r="D116" s="123"/>
      <c r="F116" s="125"/>
      <c r="G116" s="142" t="s">
        <v>1</v>
      </c>
      <c r="H116" s="120"/>
      <c r="I116" s="143" t="s">
        <v>2</v>
      </c>
      <c r="J116" s="127"/>
      <c r="K116" s="142" t="s">
        <v>1</v>
      </c>
      <c r="L116" s="120"/>
      <c r="M116" s="143" t="s">
        <v>2</v>
      </c>
    </row>
    <row r="117" spans="1:15" ht="15" customHeight="1" x14ac:dyDescent="0.2">
      <c r="A117" s="128"/>
      <c r="B117" s="123"/>
      <c r="C117" s="123"/>
      <c r="D117" s="123"/>
      <c r="F117" s="125"/>
      <c r="G117" s="239" t="s">
        <v>217</v>
      </c>
      <c r="H117" s="3"/>
      <c r="I117" s="240" t="s">
        <v>3</v>
      </c>
      <c r="J117" s="3"/>
      <c r="K117" s="239" t="s">
        <v>217</v>
      </c>
      <c r="L117" s="120"/>
      <c r="M117" s="144" t="s">
        <v>3</v>
      </c>
    </row>
    <row r="118" spans="1:15" ht="15" customHeight="1" x14ac:dyDescent="0.2">
      <c r="A118" s="128"/>
      <c r="B118" s="123"/>
      <c r="C118" s="123"/>
      <c r="F118" s="145"/>
      <c r="G118" s="146">
        <v>2022</v>
      </c>
      <c r="H118" s="146"/>
      <c r="I118" s="146">
        <v>2021</v>
      </c>
      <c r="J118" s="146"/>
      <c r="K118" s="146">
        <v>2022</v>
      </c>
      <c r="L118" s="146"/>
      <c r="M118" s="146">
        <v>2021</v>
      </c>
    </row>
    <row r="119" spans="1:15" ht="15" customHeight="1" x14ac:dyDescent="0.2">
      <c r="A119" s="173"/>
      <c r="B119" s="123"/>
      <c r="C119" s="123"/>
      <c r="D119" s="123"/>
      <c r="F119" s="125"/>
      <c r="G119" s="148" t="s">
        <v>137</v>
      </c>
      <c r="H119" s="182"/>
      <c r="I119" s="148" t="s">
        <v>137</v>
      </c>
      <c r="J119" s="182"/>
      <c r="K119" s="148" t="s">
        <v>137</v>
      </c>
      <c r="L119" s="182"/>
      <c r="M119" s="148" t="s">
        <v>137</v>
      </c>
    </row>
    <row r="120" spans="1:15" ht="15" customHeight="1" x14ac:dyDescent="0.2">
      <c r="A120" s="123"/>
      <c r="B120" s="123"/>
      <c r="C120" s="123"/>
      <c r="D120" s="123"/>
      <c r="F120" s="125"/>
      <c r="G120" s="150"/>
      <c r="H120" s="127"/>
      <c r="I120" s="126"/>
      <c r="J120" s="127"/>
      <c r="K120" s="150"/>
      <c r="L120" s="127"/>
      <c r="M120" s="126"/>
    </row>
    <row r="121" spans="1:15" ht="15" customHeight="1" x14ac:dyDescent="0.2">
      <c r="A121" s="128" t="s">
        <v>183</v>
      </c>
      <c r="B121" s="123"/>
      <c r="C121" s="123"/>
      <c r="D121" s="123"/>
      <c r="F121" s="125"/>
      <c r="G121" s="150"/>
      <c r="H121" s="127"/>
      <c r="I121" s="126"/>
      <c r="J121" s="127"/>
      <c r="K121" s="150"/>
      <c r="L121" s="127"/>
      <c r="M121" s="126"/>
    </row>
    <row r="122" spans="1:15" ht="15" customHeight="1" x14ac:dyDescent="0.2">
      <c r="A122" s="123"/>
      <c r="B122" s="123"/>
      <c r="C122" s="123"/>
      <c r="D122" s="123"/>
      <c r="F122" s="125"/>
      <c r="G122" s="150"/>
      <c r="H122" s="127"/>
      <c r="I122" s="126"/>
      <c r="J122" s="127"/>
      <c r="K122" s="150"/>
      <c r="L122" s="127"/>
      <c r="M122" s="126"/>
    </row>
    <row r="123" spans="1:15" ht="16.5" customHeight="1" x14ac:dyDescent="0.2">
      <c r="A123" s="128" t="s">
        <v>35</v>
      </c>
      <c r="B123" s="123"/>
      <c r="C123" s="123"/>
      <c r="D123" s="123"/>
      <c r="E123" s="153"/>
      <c r="F123" s="125"/>
      <c r="G123" s="150"/>
      <c r="H123" s="127"/>
      <c r="I123" s="126"/>
      <c r="J123" s="127"/>
      <c r="K123" s="150"/>
      <c r="L123" s="127"/>
      <c r="M123" s="126"/>
      <c r="O123" s="154"/>
    </row>
    <row r="124" spans="1:15" ht="6" customHeight="1" x14ac:dyDescent="0.2">
      <c r="A124" s="55"/>
      <c r="B124" s="55"/>
      <c r="C124" s="55"/>
      <c r="D124" s="55"/>
      <c r="E124" s="153"/>
      <c r="F124" s="125"/>
      <c r="G124" s="150"/>
      <c r="H124" s="127"/>
      <c r="I124" s="126"/>
      <c r="J124" s="127"/>
      <c r="K124" s="150"/>
      <c r="L124" s="127"/>
      <c r="M124" s="126"/>
      <c r="O124" s="154"/>
    </row>
    <row r="125" spans="1:15" ht="16.5" customHeight="1" x14ac:dyDescent="0.2">
      <c r="A125" s="55" t="s">
        <v>36</v>
      </c>
      <c r="B125" s="55"/>
      <c r="C125" s="55"/>
      <c r="D125" s="55"/>
      <c r="E125" s="155"/>
      <c r="F125" s="125"/>
      <c r="G125" s="150"/>
      <c r="H125" s="127"/>
      <c r="I125" s="126"/>
      <c r="J125" s="127"/>
      <c r="K125" s="150"/>
      <c r="L125" s="127"/>
      <c r="M125" s="126"/>
      <c r="O125" s="154"/>
    </row>
    <row r="126" spans="1:15" ht="16.5" customHeight="1" x14ac:dyDescent="0.2">
      <c r="A126" s="55"/>
      <c r="B126" s="55" t="s">
        <v>37</v>
      </c>
      <c r="C126" s="55"/>
      <c r="D126" s="55"/>
      <c r="E126" s="155"/>
      <c r="F126" s="125"/>
      <c r="G126" s="150"/>
      <c r="H126" s="127"/>
      <c r="I126" s="126"/>
      <c r="J126" s="127"/>
      <c r="K126" s="150"/>
      <c r="L126" s="127"/>
      <c r="M126" s="126"/>
      <c r="O126" s="154"/>
    </row>
    <row r="127" spans="1:15" ht="16.5" customHeight="1" x14ac:dyDescent="0.2">
      <c r="A127" s="55"/>
      <c r="B127" s="55"/>
      <c r="C127" s="55" t="s">
        <v>38</v>
      </c>
      <c r="D127" s="55"/>
      <c r="E127" s="155"/>
      <c r="F127" s="145"/>
      <c r="G127" s="150"/>
      <c r="H127" s="127"/>
      <c r="I127" s="126"/>
      <c r="J127" s="127"/>
      <c r="K127" s="150"/>
      <c r="L127" s="127"/>
      <c r="M127" s="126"/>
      <c r="O127" s="154"/>
    </row>
    <row r="128" spans="1:15" ht="16.5" customHeight="1" thickBot="1" x14ac:dyDescent="0.25">
      <c r="A128" s="55"/>
      <c r="B128" s="55"/>
      <c r="C128" s="55"/>
      <c r="D128" s="55" t="s">
        <v>39</v>
      </c>
      <c r="E128" s="155"/>
      <c r="F128" s="125"/>
      <c r="G128" s="206">
        <v>2029000000</v>
      </c>
      <c r="H128" s="200"/>
      <c r="I128" s="207">
        <v>2029000000</v>
      </c>
      <c r="J128" s="200"/>
      <c r="K128" s="206">
        <v>2029000000</v>
      </c>
      <c r="L128" s="200"/>
      <c r="M128" s="207">
        <v>2029000000</v>
      </c>
      <c r="O128" s="154"/>
    </row>
    <row r="129" spans="1:15" ht="6" customHeight="1" thickTop="1" x14ac:dyDescent="0.2">
      <c r="A129" s="55"/>
      <c r="B129" s="55"/>
      <c r="C129" s="55"/>
      <c r="D129" s="55"/>
      <c r="E129" s="155"/>
      <c r="F129" s="125"/>
      <c r="G129" s="199"/>
      <c r="H129" s="200"/>
      <c r="I129" s="201"/>
      <c r="J129" s="200"/>
      <c r="K129" s="199"/>
      <c r="L129" s="200"/>
      <c r="M129" s="201"/>
      <c r="O129" s="154"/>
    </row>
    <row r="130" spans="1:15" ht="16.5" customHeight="1" x14ac:dyDescent="0.2">
      <c r="A130" s="55"/>
      <c r="B130" s="55" t="s">
        <v>40</v>
      </c>
      <c r="C130" s="55"/>
      <c r="D130" s="55"/>
      <c r="E130" s="155"/>
      <c r="F130" s="125"/>
      <c r="G130" s="199"/>
      <c r="H130" s="200"/>
      <c r="I130" s="201"/>
      <c r="J130" s="200"/>
      <c r="K130" s="199"/>
      <c r="L130" s="200"/>
      <c r="M130" s="201"/>
      <c r="O130" s="154"/>
    </row>
    <row r="131" spans="1:15" ht="16.5" customHeight="1" x14ac:dyDescent="0.2">
      <c r="A131" s="123"/>
      <c r="B131" s="123"/>
      <c r="C131" s="55" t="s">
        <v>38</v>
      </c>
      <c r="D131" s="55"/>
      <c r="E131" s="155"/>
      <c r="F131" s="125"/>
      <c r="G131" s="199"/>
      <c r="H131" s="200"/>
      <c r="I131" s="201"/>
      <c r="J131" s="200"/>
      <c r="K131" s="199"/>
      <c r="L131" s="200"/>
      <c r="M131" s="201"/>
      <c r="O131" s="154"/>
    </row>
    <row r="132" spans="1:15" ht="16.5" customHeight="1" x14ac:dyDescent="0.2">
      <c r="A132" s="123"/>
      <c r="B132" s="128"/>
      <c r="C132" s="55"/>
      <c r="D132" s="55" t="s">
        <v>41</v>
      </c>
      <c r="E132" s="155"/>
      <c r="F132" s="125"/>
      <c r="G132" s="199">
        <v>2029000</v>
      </c>
      <c r="H132" s="200"/>
      <c r="I132" s="201">
        <v>2029000</v>
      </c>
      <c r="J132" s="200"/>
      <c r="K132" s="199">
        <v>2029000</v>
      </c>
      <c r="L132" s="200"/>
      <c r="M132" s="201">
        <v>2029000</v>
      </c>
      <c r="O132" s="154"/>
    </row>
    <row r="133" spans="1:15" ht="16.5" customHeight="1" x14ac:dyDescent="0.2">
      <c r="A133" s="55" t="s">
        <v>42</v>
      </c>
      <c r="B133" s="123"/>
      <c r="C133" s="123"/>
      <c r="D133" s="123"/>
      <c r="E133" s="155"/>
      <c r="F133" s="125"/>
      <c r="G133" s="199">
        <v>5761533</v>
      </c>
      <c r="H133" s="200"/>
      <c r="I133" s="201">
        <v>5761533</v>
      </c>
      <c r="J133" s="200"/>
      <c r="K133" s="199">
        <v>5761533</v>
      </c>
      <c r="L133" s="200"/>
      <c r="M133" s="201">
        <v>5761533</v>
      </c>
      <c r="O133" s="154"/>
    </row>
    <row r="134" spans="1:15" ht="16.5" customHeight="1" x14ac:dyDescent="0.2">
      <c r="A134" s="55" t="s">
        <v>43</v>
      </c>
      <c r="B134" s="123"/>
      <c r="C134" s="123"/>
      <c r="D134" s="123"/>
      <c r="E134" s="155"/>
      <c r="F134" s="174"/>
      <c r="G134" s="199"/>
      <c r="H134" s="200"/>
      <c r="I134" s="201"/>
      <c r="J134" s="200"/>
      <c r="K134" s="199"/>
      <c r="L134" s="200"/>
      <c r="M134" s="201"/>
      <c r="O134" s="154"/>
    </row>
    <row r="135" spans="1:15" ht="16.5" customHeight="1" x14ac:dyDescent="0.2">
      <c r="A135" s="175"/>
      <c r="B135" s="55" t="s">
        <v>125</v>
      </c>
      <c r="C135" s="175"/>
      <c r="D135" s="175"/>
      <c r="E135" s="155"/>
      <c r="F135" s="174"/>
      <c r="G135" s="199">
        <v>202900</v>
      </c>
      <c r="H135" s="200"/>
      <c r="I135" s="201">
        <v>202900</v>
      </c>
      <c r="J135" s="200"/>
      <c r="K135" s="199">
        <v>202900</v>
      </c>
      <c r="L135" s="200"/>
      <c r="M135" s="201">
        <v>202900</v>
      </c>
      <c r="O135" s="154"/>
    </row>
    <row r="136" spans="1:15" ht="16.5" customHeight="1" x14ac:dyDescent="0.2">
      <c r="A136" s="175"/>
      <c r="B136" s="55" t="s">
        <v>44</v>
      </c>
      <c r="C136" s="176"/>
      <c r="D136" s="176"/>
      <c r="E136" s="155"/>
      <c r="F136" s="174"/>
      <c r="G136" s="199">
        <v>5502428</v>
      </c>
      <c r="H136" s="200"/>
      <c r="I136" s="201">
        <v>5110080</v>
      </c>
      <c r="J136" s="200"/>
      <c r="K136" s="199">
        <v>5388180</v>
      </c>
      <c r="L136" s="200"/>
      <c r="M136" s="201">
        <v>4896174</v>
      </c>
      <c r="O136" s="154"/>
    </row>
    <row r="137" spans="1:15" ht="16.5" customHeight="1" x14ac:dyDescent="0.2">
      <c r="A137" s="175" t="s">
        <v>45</v>
      </c>
      <c r="B137" s="175"/>
      <c r="C137" s="176"/>
      <c r="D137" s="176"/>
      <c r="E137" s="155"/>
      <c r="F137" s="125"/>
      <c r="G137" s="241">
        <v>-793502</v>
      </c>
      <c r="H137" s="200"/>
      <c r="I137" s="210">
        <v>-816725</v>
      </c>
      <c r="J137" s="200"/>
      <c r="K137" s="241">
        <v>-79346</v>
      </c>
      <c r="L137" s="200"/>
      <c r="M137" s="210">
        <v>-79346</v>
      </c>
      <c r="O137" s="154"/>
    </row>
    <row r="138" spans="1:15" ht="6" customHeight="1" x14ac:dyDescent="0.2">
      <c r="A138" s="175"/>
      <c r="B138" s="175"/>
      <c r="C138" s="176"/>
      <c r="D138" s="176"/>
      <c r="E138" s="155"/>
      <c r="F138" s="125"/>
      <c r="G138" s="199"/>
      <c r="H138" s="200"/>
      <c r="I138" s="201"/>
      <c r="J138" s="200"/>
      <c r="K138" s="199"/>
      <c r="L138" s="200"/>
      <c r="M138" s="201"/>
      <c r="O138" s="154"/>
    </row>
    <row r="139" spans="1:15" ht="16.5" customHeight="1" x14ac:dyDescent="0.2">
      <c r="A139" s="175" t="s">
        <v>46</v>
      </c>
      <c r="B139" s="175"/>
      <c r="C139" s="177"/>
      <c r="D139" s="177"/>
      <c r="E139" s="155"/>
      <c r="F139" s="125"/>
      <c r="G139" s="199">
        <f>SUM(G132:G137)</f>
        <v>12702359</v>
      </c>
      <c r="H139" s="200"/>
      <c r="I139" s="201">
        <f>SUM(I132:I137)</f>
        <v>12286788</v>
      </c>
      <c r="J139" s="200"/>
      <c r="K139" s="199">
        <f>SUM(K132:K137)</f>
        <v>13302267</v>
      </c>
      <c r="L139" s="200"/>
      <c r="M139" s="201">
        <f>SUM(M132:M137)</f>
        <v>12810261</v>
      </c>
      <c r="O139" s="154"/>
    </row>
    <row r="140" spans="1:15" ht="16.5" customHeight="1" x14ac:dyDescent="0.2">
      <c r="A140" s="175" t="s">
        <v>47</v>
      </c>
      <c r="B140" s="175"/>
      <c r="C140" s="175"/>
      <c r="D140" s="175"/>
      <c r="E140" s="155"/>
      <c r="F140" s="125"/>
      <c r="G140" s="202">
        <v>516193</v>
      </c>
      <c r="H140" s="200"/>
      <c r="I140" s="203">
        <v>164274</v>
      </c>
      <c r="J140" s="200"/>
      <c r="K140" s="241">
        <v>0</v>
      </c>
      <c r="L140" s="200"/>
      <c r="M140" s="203">
        <v>0</v>
      </c>
      <c r="O140" s="154"/>
    </row>
    <row r="141" spans="1:15" ht="6" customHeight="1" x14ac:dyDescent="0.2">
      <c r="A141" s="123"/>
      <c r="B141" s="123"/>
      <c r="C141" s="178"/>
      <c r="D141" s="178"/>
      <c r="E141" s="155"/>
      <c r="F141" s="125"/>
      <c r="G141" s="199"/>
      <c r="H141" s="200"/>
      <c r="I141" s="201"/>
      <c r="J141" s="200"/>
      <c r="K141" s="199"/>
      <c r="L141" s="200"/>
      <c r="M141" s="201"/>
      <c r="O141" s="154"/>
    </row>
    <row r="142" spans="1:15" ht="16.5" customHeight="1" x14ac:dyDescent="0.2">
      <c r="A142" s="128" t="s">
        <v>48</v>
      </c>
      <c r="B142" s="123"/>
      <c r="C142" s="178"/>
      <c r="D142" s="178"/>
      <c r="E142" s="155"/>
      <c r="F142" s="125"/>
      <c r="G142" s="202">
        <f>SUM(G139:G140)</f>
        <v>13218552</v>
      </c>
      <c r="H142" s="200"/>
      <c r="I142" s="203">
        <f>SUM(I139:I140)</f>
        <v>12451062</v>
      </c>
      <c r="J142" s="200"/>
      <c r="K142" s="202">
        <f>SUM(K139:K140)</f>
        <v>13302267</v>
      </c>
      <c r="L142" s="200"/>
      <c r="M142" s="203">
        <f>SUM(M139:M140)</f>
        <v>12810261</v>
      </c>
      <c r="O142" s="154"/>
    </row>
    <row r="143" spans="1:15" ht="6" customHeight="1" x14ac:dyDescent="0.2">
      <c r="A143" s="123"/>
      <c r="B143" s="123"/>
      <c r="C143" s="178"/>
      <c r="D143" s="178"/>
      <c r="E143" s="155"/>
      <c r="F143" s="125"/>
      <c r="G143" s="199"/>
      <c r="H143" s="200"/>
      <c r="I143" s="201"/>
      <c r="J143" s="200"/>
      <c r="K143" s="199"/>
      <c r="L143" s="200"/>
      <c r="M143" s="201"/>
      <c r="O143" s="154"/>
    </row>
    <row r="144" spans="1:15" ht="16.5" customHeight="1" thickBot="1" x14ac:dyDescent="0.25">
      <c r="A144" s="128" t="s">
        <v>49</v>
      </c>
      <c r="B144" s="123"/>
      <c r="C144" s="178"/>
      <c r="D144" s="178"/>
      <c r="E144" s="155"/>
      <c r="F144" s="125"/>
      <c r="G144" s="206">
        <f>G142+G93</f>
        <v>19636985</v>
      </c>
      <c r="H144" s="200"/>
      <c r="I144" s="207">
        <f>I142+I93</f>
        <v>18496597</v>
      </c>
      <c r="J144" s="200"/>
      <c r="K144" s="206">
        <f>K142+K93</f>
        <v>18299930</v>
      </c>
      <c r="L144" s="200"/>
      <c r="M144" s="207">
        <f>M142+M93</f>
        <v>17759546</v>
      </c>
      <c r="O144" s="154"/>
    </row>
    <row r="145" spans="1:13" ht="15" customHeight="1" thickTop="1" x14ac:dyDescent="0.2">
      <c r="A145" s="123"/>
      <c r="B145" s="123"/>
      <c r="C145" s="175"/>
      <c r="D145" s="175"/>
      <c r="E145" s="55"/>
      <c r="F145" s="125"/>
      <c r="G145" s="205"/>
      <c r="H145" s="200"/>
      <c r="I145" s="205"/>
      <c r="J145" s="200"/>
      <c r="K145" s="205"/>
      <c r="L145" s="200"/>
      <c r="M145" s="205"/>
    </row>
    <row r="146" spans="1:13" ht="15" customHeight="1" x14ac:dyDescent="0.2">
      <c r="A146" s="123"/>
      <c r="B146" s="123"/>
      <c r="C146" s="175"/>
      <c r="D146" s="175"/>
      <c r="E146" s="55"/>
      <c r="F146" s="125"/>
      <c r="G146" s="201"/>
      <c r="H146" s="200"/>
      <c r="I146" s="201"/>
      <c r="J146" s="200"/>
      <c r="K146" s="201"/>
      <c r="L146" s="200"/>
      <c r="M146" s="201"/>
    </row>
    <row r="147" spans="1:13" ht="15" customHeight="1" x14ac:dyDescent="0.2">
      <c r="A147" s="123"/>
      <c r="B147" s="123"/>
      <c r="C147" s="179"/>
      <c r="D147" s="179"/>
      <c r="E147" s="180"/>
      <c r="F147" s="180"/>
      <c r="G147" s="211"/>
      <c r="H147" s="211"/>
      <c r="I147" s="211"/>
      <c r="J147" s="211"/>
      <c r="K147" s="211"/>
      <c r="L147" s="211"/>
      <c r="M147" s="211"/>
    </row>
    <row r="148" spans="1:13" ht="15" customHeight="1" x14ac:dyDescent="0.2">
      <c r="A148" s="123"/>
      <c r="B148" s="123"/>
      <c r="C148" s="179"/>
      <c r="D148" s="179"/>
      <c r="E148" s="179"/>
      <c r="F148" s="179"/>
      <c r="G148" s="212"/>
      <c r="H148" s="212"/>
      <c r="I148" s="212"/>
      <c r="J148" s="212"/>
      <c r="K148" s="212"/>
      <c r="L148" s="212"/>
      <c r="M148" s="212"/>
    </row>
    <row r="149" spans="1:13" ht="15" customHeight="1" x14ac:dyDescent="0.2">
      <c r="A149" s="123"/>
      <c r="B149" s="123"/>
      <c r="C149" s="179"/>
      <c r="D149" s="179"/>
      <c r="E149" s="179"/>
      <c r="F149" s="179"/>
      <c r="G149" s="181"/>
      <c r="H149" s="181"/>
      <c r="I149" s="181"/>
      <c r="J149" s="181"/>
      <c r="K149" s="181"/>
      <c r="L149" s="181"/>
      <c r="M149" s="181"/>
    </row>
    <row r="150" spans="1:13" ht="15" customHeight="1" x14ac:dyDescent="0.2">
      <c r="A150" s="123"/>
      <c r="B150" s="123"/>
      <c r="C150" s="179"/>
      <c r="D150" s="179"/>
      <c r="E150" s="179"/>
      <c r="F150" s="179"/>
      <c r="G150" s="181"/>
      <c r="H150" s="181"/>
      <c r="I150" s="181"/>
      <c r="J150" s="181"/>
      <c r="K150" s="181"/>
      <c r="L150" s="181"/>
      <c r="M150" s="181"/>
    </row>
    <row r="151" spans="1:13" ht="15" customHeight="1" x14ac:dyDescent="0.2">
      <c r="A151" s="123"/>
      <c r="B151" s="123"/>
      <c r="C151" s="179"/>
      <c r="D151" s="179"/>
      <c r="E151" s="179"/>
      <c r="F151" s="179"/>
      <c r="G151" s="181"/>
      <c r="H151" s="181"/>
      <c r="I151" s="181"/>
      <c r="J151" s="181"/>
      <c r="K151" s="181"/>
      <c r="L151" s="181"/>
      <c r="M151" s="181"/>
    </row>
    <row r="152" spans="1:13" ht="15" customHeight="1" x14ac:dyDescent="0.2">
      <c r="A152" s="123"/>
      <c r="B152" s="123"/>
      <c r="C152" s="179"/>
      <c r="D152" s="179"/>
      <c r="E152" s="179"/>
      <c r="F152" s="179"/>
      <c r="G152" s="181"/>
      <c r="H152" s="181"/>
      <c r="I152" s="181"/>
      <c r="J152" s="181"/>
      <c r="K152" s="181"/>
      <c r="L152" s="181"/>
      <c r="M152" s="181"/>
    </row>
    <row r="153" spans="1:13" ht="15" customHeight="1" x14ac:dyDescent="0.2">
      <c r="A153" s="123"/>
      <c r="B153" s="123"/>
      <c r="C153" s="179"/>
      <c r="D153" s="179"/>
      <c r="E153" s="179"/>
      <c r="F153" s="179"/>
      <c r="G153" s="181"/>
      <c r="H153" s="181"/>
      <c r="I153" s="181"/>
      <c r="J153" s="181"/>
      <c r="K153" s="181"/>
      <c r="L153" s="181"/>
      <c r="M153" s="181"/>
    </row>
    <row r="154" spans="1:13" ht="15" customHeight="1" x14ac:dyDescent="0.2">
      <c r="A154" s="123"/>
      <c r="B154" s="123"/>
      <c r="C154" s="179"/>
      <c r="D154" s="179"/>
      <c r="E154" s="179"/>
      <c r="F154" s="179"/>
      <c r="G154" s="181"/>
      <c r="H154" s="181"/>
      <c r="I154" s="181"/>
      <c r="J154" s="181"/>
      <c r="K154" s="181"/>
      <c r="L154" s="181"/>
      <c r="M154" s="181"/>
    </row>
    <row r="155" spans="1:13" ht="15" customHeight="1" x14ac:dyDescent="0.2">
      <c r="A155" s="123"/>
      <c r="B155" s="123"/>
      <c r="C155" s="179"/>
      <c r="D155" s="179"/>
      <c r="E155" s="179"/>
      <c r="F155" s="179"/>
      <c r="G155" s="181"/>
      <c r="H155" s="181"/>
      <c r="I155" s="181"/>
      <c r="J155" s="181"/>
      <c r="K155" s="181"/>
      <c r="L155" s="181"/>
      <c r="M155" s="181"/>
    </row>
    <row r="156" spans="1:13" ht="15" customHeight="1" x14ac:dyDescent="0.2">
      <c r="A156" s="123"/>
      <c r="B156" s="123"/>
      <c r="C156" s="179"/>
      <c r="D156" s="179"/>
      <c r="E156" s="179"/>
      <c r="F156" s="179"/>
      <c r="G156" s="181"/>
      <c r="H156" s="181"/>
      <c r="I156" s="181"/>
      <c r="J156" s="181"/>
      <c r="K156" s="181"/>
      <c r="L156" s="181"/>
      <c r="M156" s="181"/>
    </row>
    <row r="157" spans="1:13" ht="15" customHeight="1" x14ac:dyDescent="0.2">
      <c r="A157" s="123"/>
      <c r="B157" s="123"/>
      <c r="C157" s="179"/>
      <c r="D157" s="179"/>
      <c r="E157" s="179"/>
      <c r="F157" s="179"/>
      <c r="G157" s="181"/>
      <c r="H157" s="181"/>
      <c r="I157" s="181"/>
      <c r="J157" s="181"/>
      <c r="K157" s="181"/>
      <c r="L157" s="181"/>
      <c r="M157" s="181"/>
    </row>
    <row r="158" spans="1:13" ht="15" customHeight="1" x14ac:dyDescent="0.2">
      <c r="A158" s="123"/>
      <c r="B158" s="123"/>
      <c r="C158" s="179"/>
      <c r="D158" s="179"/>
      <c r="E158" s="179"/>
      <c r="F158" s="179"/>
      <c r="G158" s="181"/>
      <c r="H158" s="181"/>
      <c r="I158" s="181"/>
      <c r="J158" s="181"/>
      <c r="K158" s="181"/>
      <c r="L158" s="181"/>
      <c r="M158" s="181"/>
    </row>
    <row r="159" spans="1:13" ht="15" customHeight="1" x14ac:dyDescent="0.2">
      <c r="A159" s="123"/>
      <c r="B159" s="123"/>
      <c r="C159" s="179"/>
      <c r="D159" s="179"/>
      <c r="E159" s="179"/>
      <c r="F159" s="179"/>
      <c r="G159" s="181"/>
      <c r="H159" s="181"/>
      <c r="I159" s="181"/>
      <c r="J159" s="181"/>
      <c r="K159" s="181"/>
      <c r="L159" s="181"/>
      <c r="M159" s="181"/>
    </row>
    <row r="160" spans="1:13" ht="15" customHeight="1" x14ac:dyDescent="0.2">
      <c r="A160" s="123"/>
      <c r="B160" s="123"/>
      <c r="C160" s="179"/>
      <c r="D160" s="179"/>
      <c r="E160" s="179"/>
      <c r="F160" s="179"/>
      <c r="G160" s="181"/>
      <c r="H160" s="181"/>
      <c r="I160" s="181"/>
      <c r="J160" s="181"/>
      <c r="K160" s="181"/>
      <c r="L160" s="181"/>
      <c r="M160" s="181"/>
    </row>
    <row r="161" spans="1:13" ht="13.5" customHeight="1" x14ac:dyDescent="0.2">
      <c r="A161" s="123"/>
      <c r="B161" s="123"/>
      <c r="C161" s="179"/>
      <c r="D161" s="179"/>
      <c r="E161" s="179"/>
      <c r="F161" s="179"/>
      <c r="G161" s="181"/>
      <c r="H161" s="181"/>
      <c r="I161" s="181"/>
      <c r="J161" s="181"/>
      <c r="K161" s="181"/>
      <c r="L161" s="181"/>
      <c r="M161" s="181"/>
    </row>
    <row r="162" spans="1:13" s="55" customFormat="1" ht="21.95" customHeight="1" x14ac:dyDescent="0.25">
      <c r="A162" s="160" t="s">
        <v>22</v>
      </c>
      <c r="B162" s="161"/>
      <c r="C162" s="161"/>
      <c r="D162" s="161"/>
      <c r="E162" s="161"/>
      <c r="F162" s="162"/>
      <c r="G162" s="163"/>
      <c r="H162" s="164"/>
      <c r="I162" s="163"/>
      <c r="J162" s="163"/>
      <c r="K162" s="163"/>
      <c r="L162" s="163"/>
      <c r="M162" s="163"/>
    </row>
    <row r="163" spans="1:13" ht="15" customHeight="1" x14ac:dyDescent="0.2">
      <c r="A163" s="123"/>
      <c r="B163" s="123"/>
      <c r="C163" s="175"/>
      <c r="D163" s="175"/>
      <c r="F163" s="125"/>
      <c r="G163" s="167"/>
      <c r="H163" s="127"/>
      <c r="I163" s="167"/>
      <c r="J163" s="127"/>
      <c r="K163" s="167"/>
      <c r="L163" s="127"/>
      <c r="M163" s="167"/>
    </row>
    <row r="164" spans="1:13" ht="15" customHeight="1" x14ac:dyDescent="0.2">
      <c r="A164" s="123"/>
      <c r="B164" s="123"/>
      <c r="C164" s="123"/>
      <c r="D164" s="123"/>
      <c r="F164" s="125"/>
      <c r="G164" s="126"/>
      <c r="H164" s="127"/>
      <c r="I164" s="126"/>
      <c r="J164" s="127"/>
      <c r="K164" s="126"/>
      <c r="L164" s="127"/>
      <c r="M164" s="126"/>
    </row>
    <row r="165" spans="1:13" ht="15" customHeight="1" x14ac:dyDescent="0.2">
      <c r="A165" s="128"/>
      <c r="B165" s="123"/>
      <c r="C165" s="123"/>
      <c r="D165" s="123"/>
      <c r="F165" s="125"/>
      <c r="G165" s="126"/>
      <c r="H165" s="127"/>
      <c r="I165" s="126"/>
      <c r="J165" s="127"/>
      <c r="K165" s="126"/>
      <c r="L165" s="127"/>
      <c r="M165" s="126"/>
    </row>
    <row r="166" spans="1:13" ht="15" customHeight="1" x14ac:dyDescent="0.2">
      <c r="A166" s="123"/>
      <c r="B166" s="123"/>
      <c r="C166" s="123"/>
      <c r="D166" s="123"/>
      <c r="F166" s="125"/>
      <c r="G166" s="126"/>
      <c r="H166" s="127"/>
      <c r="I166" s="126"/>
      <c r="J166" s="127"/>
      <c r="K166" s="126"/>
      <c r="L166" s="127"/>
      <c r="M166" s="126"/>
    </row>
    <row r="167" spans="1:13" ht="15" customHeight="1" x14ac:dyDescent="0.2">
      <c r="A167" s="128"/>
      <c r="B167" s="123"/>
      <c r="C167" s="123"/>
      <c r="D167" s="123"/>
      <c r="F167" s="125"/>
      <c r="G167" s="126"/>
      <c r="H167" s="127"/>
      <c r="I167" s="126"/>
      <c r="J167" s="127"/>
      <c r="K167" s="126"/>
      <c r="L167" s="127"/>
      <c r="M167" s="126"/>
    </row>
    <row r="168" spans="1:13" ht="15" customHeight="1" x14ac:dyDescent="0.2">
      <c r="A168" s="123"/>
      <c r="B168" s="123"/>
      <c r="C168" s="123"/>
      <c r="D168" s="123"/>
      <c r="F168" s="125"/>
      <c r="G168" s="126"/>
      <c r="H168" s="127"/>
      <c r="I168" s="126"/>
      <c r="J168" s="127"/>
      <c r="K168" s="126"/>
      <c r="L168" s="127"/>
      <c r="M168" s="126"/>
    </row>
    <row r="169" spans="1:13" ht="15" customHeight="1" x14ac:dyDescent="0.2">
      <c r="A169" s="123"/>
      <c r="B169" s="123"/>
      <c r="C169" s="123"/>
      <c r="D169" s="123"/>
      <c r="F169" s="125"/>
      <c r="G169" s="126"/>
      <c r="H169" s="127"/>
      <c r="I169" s="126"/>
      <c r="J169" s="127"/>
      <c r="K169" s="126"/>
      <c r="L169" s="127"/>
      <c r="M169" s="126"/>
    </row>
    <row r="170" spans="1:13" ht="15" customHeight="1" x14ac:dyDescent="0.2">
      <c r="A170" s="123"/>
      <c r="B170" s="123"/>
      <c r="C170" s="123"/>
      <c r="D170" s="123"/>
      <c r="F170" s="125"/>
      <c r="G170" s="126"/>
      <c r="H170" s="127"/>
      <c r="I170" s="126"/>
      <c r="J170" s="127"/>
      <c r="K170" s="126"/>
      <c r="L170" s="127"/>
      <c r="M170" s="126"/>
    </row>
    <row r="171" spans="1:13" ht="15" customHeight="1" x14ac:dyDescent="0.2">
      <c r="A171" s="123"/>
      <c r="B171" s="123"/>
      <c r="C171" s="123"/>
      <c r="D171" s="123"/>
      <c r="F171" s="125"/>
      <c r="G171" s="126"/>
      <c r="H171" s="127"/>
      <c r="I171" s="126"/>
      <c r="J171" s="127"/>
      <c r="K171" s="126"/>
      <c r="L171" s="127"/>
      <c r="M171" s="126"/>
    </row>
    <row r="172" spans="1:13" ht="15" customHeight="1" x14ac:dyDescent="0.2">
      <c r="A172" s="123"/>
      <c r="B172" s="123"/>
      <c r="C172" s="123"/>
      <c r="D172" s="123"/>
      <c r="F172" s="125"/>
      <c r="G172" s="126"/>
      <c r="H172" s="127"/>
      <c r="I172" s="126"/>
      <c r="J172" s="127"/>
      <c r="K172" s="126"/>
      <c r="L172" s="127"/>
      <c r="M172" s="126"/>
    </row>
    <row r="173" spans="1:13" ht="15" customHeight="1" x14ac:dyDescent="0.2">
      <c r="A173" s="123"/>
      <c r="B173" s="123"/>
      <c r="C173" s="123"/>
      <c r="D173" s="123"/>
    </row>
    <row r="174" spans="1:13" ht="15" customHeight="1" x14ac:dyDescent="0.2">
      <c r="A174" s="123"/>
      <c r="B174" s="123"/>
      <c r="C174" s="123"/>
      <c r="D174" s="123"/>
    </row>
    <row r="175" spans="1:13" ht="15" customHeight="1" x14ac:dyDescent="0.2">
      <c r="A175" s="123"/>
      <c r="B175" s="123"/>
      <c r="C175" s="123"/>
      <c r="D175" s="123"/>
    </row>
    <row r="176" spans="1:13" ht="15" customHeight="1" x14ac:dyDescent="0.2">
      <c r="A176" s="123"/>
      <c r="B176" s="123"/>
      <c r="C176" s="123"/>
      <c r="D176" s="123"/>
    </row>
  </sheetData>
  <mergeCells count="12">
    <mergeCell ref="G115:I115"/>
    <mergeCell ref="K115:M115"/>
    <mergeCell ref="G61:I61"/>
    <mergeCell ref="K61:M61"/>
    <mergeCell ref="G114:I114"/>
    <mergeCell ref="K114:M114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96D41-5602-4893-985B-A19735878A0E}">
  <sheetPr>
    <tabColor rgb="FF92D050"/>
  </sheetPr>
  <dimension ref="A1:N154"/>
  <sheetViews>
    <sheetView zoomScaleNormal="100" zoomScaleSheetLayoutView="90" workbookViewId="0">
      <selection activeCell="P9" sqref="P9"/>
    </sheetView>
  </sheetViews>
  <sheetFormatPr defaultColWidth="8.85546875" defaultRowHeight="15.95" customHeight="1" x14ac:dyDescent="0.25"/>
  <cols>
    <col min="1" max="3" width="1.5703125" style="81" customWidth="1"/>
    <col min="4" max="4" width="35.140625" style="81" customWidth="1"/>
    <col min="5" max="5" width="4.140625" style="79" customWidth="1"/>
    <col min="6" max="6" width="0.7109375" style="81" customWidth="1"/>
    <col min="7" max="7" width="10.7109375" style="81" customWidth="1"/>
    <col min="8" max="8" width="0.7109375" style="81" customWidth="1"/>
    <col min="9" max="9" width="10.7109375" style="81" customWidth="1"/>
    <col min="10" max="10" width="0.7109375" style="81" customWidth="1"/>
    <col min="11" max="11" width="10.7109375" style="81" customWidth="1"/>
    <col min="12" max="12" width="0.7109375" style="81" customWidth="1"/>
    <col min="13" max="13" width="10.7109375" style="81" customWidth="1"/>
    <col min="14" max="16384" width="8.85546875" style="79"/>
  </cols>
  <sheetData>
    <row r="1" spans="1:14" s="81" customFormat="1" ht="15.95" customHeight="1" x14ac:dyDescent="0.25">
      <c r="A1" s="64" t="s">
        <v>0</v>
      </c>
      <c r="B1" s="61"/>
      <c r="C1" s="61"/>
      <c r="D1" s="61"/>
      <c r="E1" s="62"/>
      <c r="F1" s="32"/>
      <c r="G1" s="34"/>
      <c r="H1" s="32"/>
      <c r="I1" s="34"/>
      <c r="J1" s="32"/>
      <c r="K1" s="34"/>
      <c r="L1" s="32"/>
      <c r="M1" s="34"/>
    </row>
    <row r="2" spans="1:14" s="65" customFormat="1" ht="15.95" customHeight="1" x14ac:dyDescent="0.25">
      <c r="A2" s="64" t="s">
        <v>234</v>
      </c>
      <c r="B2" s="64"/>
      <c r="C2" s="64"/>
      <c r="D2" s="64"/>
      <c r="E2" s="64"/>
      <c r="F2" s="64"/>
      <c r="G2" s="64"/>
      <c r="I2" s="100"/>
    </row>
    <row r="3" spans="1:14" s="65" customFormat="1" ht="15.95" customHeight="1" x14ac:dyDescent="0.25">
      <c r="A3" s="14" t="s">
        <v>218</v>
      </c>
      <c r="B3" s="101"/>
      <c r="C3" s="101"/>
      <c r="D3" s="101"/>
      <c r="E3" s="101"/>
      <c r="F3" s="101"/>
      <c r="G3" s="101"/>
      <c r="H3" s="91"/>
      <c r="I3" s="91"/>
      <c r="J3" s="91"/>
      <c r="K3" s="91"/>
      <c r="L3" s="91"/>
      <c r="M3" s="91"/>
    </row>
    <row r="4" spans="1:14" s="65" customFormat="1" ht="15.95" customHeight="1" x14ac:dyDescent="0.25">
      <c r="A4" s="102"/>
      <c r="B4" s="102"/>
      <c r="C4" s="102"/>
      <c r="D4" s="102"/>
      <c r="E4" s="102"/>
      <c r="F4" s="102"/>
      <c r="G4" s="102"/>
      <c r="H4" s="103"/>
      <c r="I4" s="103"/>
      <c r="J4" s="103"/>
      <c r="K4" s="103"/>
      <c r="L4" s="103"/>
      <c r="M4" s="103"/>
    </row>
    <row r="5" spans="1:14" s="81" customFormat="1" ht="15.95" customHeight="1" x14ac:dyDescent="0.25">
      <c r="A5" s="76"/>
      <c r="B5" s="61"/>
      <c r="C5" s="61"/>
      <c r="D5" s="61"/>
      <c r="E5" s="62"/>
      <c r="F5" s="32"/>
      <c r="G5" s="34"/>
      <c r="H5" s="32"/>
      <c r="I5" s="34"/>
      <c r="J5" s="32"/>
      <c r="K5" s="34"/>
      <c r="L5" s="32"/>
      <c r="M5" s="34"/>
    </row>
    <row r="6" spans="1:14" ht="15.95" customHeight="1" x14ac:dyDescent="0.25">
      <c r="A6" s="76"/>
      <c r="B6" s="61"/>
      <c r="C6" s="61"/>
      <c r="D6" s="61"/>
      <c r="E6" s="104"/>
      <c r="F6" s="104"/>
      <c r="G6" s="248" t="s">
        <v>85</v>
      </c>
      <c r="H6" s="249"/>
      <c r="I6" s="249"/>
      <c r="J6" s="105"/>
      <c r="K6" s="248" t="s">
        <v>86</v>
      </c>
      <c r="L6" s="248"/>
      <c r="M6" s="248"/>
    </row>
    <row r="7" spans="1:14" ht="15.95" customHeight="1" x14ac:dyDescent="0.25">
      <c r="A7" s="76"/>
      <c r="B7" s="76"/>
      <c r="C7" s="61"/>
      <c r="D7" s="61"/>
      <c r="E7" s="104"/>
      <c r="F7" s="104"/>
      <c r="G7" s="246" t="s">
        <v>87</v>
      </c>
      <c r="H7" s="247"/>
      <c r="I7" s="247"/>
      <c r="J7" s="105"/>
      <c r="K7" s="246" t="s">
        <v>87</v>
      </c>
      <c r="L7" s="247"/>
      <c r="M7" s="247"/>
    </row>
    <row r="8" spans="1:14" s="30" customFormat="1" ht="15" customHeight="1" x14ac:dyDescent="0.2">
      <c r="A8" s="128"/>
      <c r="B8" s="128"/>
      <c r="C8" s="123"/>
      <c r="D8" s="123"/>
      <c r="F8" s="125"/>
      <c r="G8" s="142" t="s">
        <v>1</v>
      </c>
      <c r="H8" s="120"/>
      <c r="I8" s="143" t="s">
        <v>2</v>
      </c>
      <c r="J8" s="127"/>
      <c r="K8" s="142" t="s">
        <v>1</v>
      </c>
      <c r="L8" s="120"/>
      <c r="M8" s="143" t="s">
        <v>2</v>
      </c>
    </row>
    <row r="9" spans="1:14" ht="15.95" customHeight="1" x14ac:dyDescent="0.25">
      <c r="A9" s="76"/>
      <c r="B9" s="76"/>
      <c r="C9" s="61"/>
      <c r="D9" s="61"/>
      <c r="E9" s="104"/>
      <c r="F9" s="104"/>
      <c r="G9" s="106" t="s">
        <v>174</v>
      </c>
      <c r="H9" s="105"/>
      <c r="I9" s="106" t="s">
        <v>135</v>
      </c>
      <c r="J9" s="105"/>
      <c r="K9" s="106" t="s">
        <v>174</v>
      </c>
      <c r="L9" s="105"/>
      <c r="M9" s="106" t="s">
        <v>135</v>
      </c>
    </row>
    <row r="10" spans="1:14" ht="15.95" customHeight="1" x14ac:dyDescent="0.25">
      <c r="A10" s="76"/>
      <c r="B10" s="61"/>
      <c r="C10" s="61"/>
      <c r="D10" s="61"/>
      <c r="E10" s="183" t="s">
        <v>92</v>
      </c>
      <c r="F10" s="107"/>
      <c r="G10" s="82" t="s">
        <v>137</v>
      </c>
      <c r="H10" s="185"/>
      <c r="I10" s="82" t="s">
        <v>137</v>
      </c>
      <c r="J10" s="185"/>
      <c r="K10" s="82" t="s">
        <v>137</v>
      </c>
      <c r="L10" s="185"/>
      <c r="M10" s="82" t="s">
        <v>137</v>
      </c>
    </row>
    <row r="11" spans="1:14" ht="15.95" customHeight="1" x14ac:dyDescent="0.25">
      <c r="A11" s="76"/>
      <c r="B11" s="61"/>
      <c r="C11" s="61"/>
      <c r="E11" s="108"/>
      <c r="F11" s="32"/>
      <c r="G11" s="31"/>
      <c r="H11" s="32"/>
      <c r="I11" s="34"/>
      <c r="J11" s="32"/>
      <c r="K11" s="31"/>
      <c r="L11" s="32"/>
      <c r="M11" s="34"/>
    </row>
    <row r="12" spans="1:14" ht="15.95" customHeight="1" x14ac:dyDescent="0.25">
      <c r="A12" s="61" t="s">
        <v>50</v>
      </c>
      <c r="B12" s="61"/>
      <c r="C12" s="61"/>
      <c r="D12" s="61"/>
      <c r="F12" s="32"/>
      <c r="G12" s="213">
        <v>5200888</v>
      </c>
      <c r="H12" s="214"/>
      <c r="I12" s="215">
        <v>4496095</v>
      </c>
      <c r="J12" s="214"/>
      <c r="K12" s="213">
        <v>4108813</v>
      </c>
      <c r="L12" s="214"/>
      <c r="M12" s="215">
        <v>3665131</v>
      </c>
    </row>
    <row r="13" spans="1:14" ht="15.95" customHeight="1" x14ac:dyDescent="0.25">
      <c r="A13" s="61" t="s">
        <v>115</v>
      </c>
      <c r="B13" s="61"/>
      <c r="C13" s="61"/>
      <c r="D13" s="61"/>
      <c r="F13" s="32"/>
      <c r="G13" s="216">
        <v>-3641823</v>
      </c>
      <c r="H13" s="214"/>
      <c r="I13" s="217">
        <v>-2976413</v>
      </c>
      <c r="J13" s="214"/>
      <c r="K13" s="216">
        <v>-2939755</v>
      </c>
      <c r="L13" s="214"/>
      <c r="M13" s="218">
        <v>-2452606</v>
      </c>
      <c r="N13" s="100"/>
    </row>
    <row r="14" spans="1:14" ht="8.4499999999999993" customHeight="1" x14ac:dyDescent="0.25">
      <c r="A14" s="61"/>
      <c r="B14" s="61"/>
      <c r="C14" s="61"/>
      <c r="D14" s="61"/>
      <c r="F14" s="32"/>
      <c r="G14" s="219"/>
      <c r="H14" s="220"/>
      <c r="I14" s="221"/>
      <c r="J14" s="220"/>
      <c r="K14" s="219"/>
      <c r="L14" s="220"/>
      <c r="M14" s="221"/>
      <c r="N14" s="100"/>
    </row>
    <row r="15" spans="1:14" ht="15.95" customHeight="1" x14ac:dyDescent="0.25">
      <c r="A15" s="76" t="s">
        <v>134</v>
      </c>
      <c r="B15" s="79"/>
      <c r="C15" s="61"/>
      <c r="D15" s="61"/>
      <c r="F15" s="32"/>
      <c r="G15" s="219">
        <f>SUM(G12:G13)</f>
        <v>1559065</v>
      </c>
      <c r="H15" s="220"/>
      <c r="I15" s="221">
        <f>SUM(I12:I13)</f>
        <v>1519682</v>
      </c>
      <c r="J15" s="220"/>
      <c r="K15" s="219">
        <f>SUM(K12:K13)</f>
        <v>1169058</v>
      </c>
      <c r="L15" s="220"/>
      <c r="M15" s="221">
        <f>SUM(M12:M13)</f>
        <v>1212525</v>
      </c>
      <c r="N15" s="100"/>
    </row>
    <row r="16" spans="1:14" ht="8.4499999999999993" customHeight="1" x14ac:dyDescent="0.25">
      <c r="A16" s="61"/>
      <c r="B16" s="61"/>
      <c r="C16" s="61"/>
      <c r="D16" s="61"/>
      <c r="F16" s="32"/>
      <c r="G16" s="219"/>
      <c r="H16" s="220"/>
      <c r="I16" s="221"/>
      <c r="J16" s="220"/>
      <c r="K16" s="219"/>
      <c r="L16" s="220"/>
      <c r="M16" s="221"/>
      <c r="N16" s="100"/>
    </row>
    <row r="17" spans="1:14" ht="15.95" customHeight="1" x14ac:dyDescent="0.25">
      <c r="A17" s="61" t="s">
        <v>51</v>
      </c>
      <c r="B17" s="61"/>
      <c r="C17" s="61"/>
      <c r="D17" s="61"/>
      <c r="F17" s="32"/>
      <c r="G17" s="213">
        <v>2559</v>
      </c>
      <c r="H17" s="214"/>
      <c r="I17" s="215">
        <v>12384</v>
      </c>
      <c r="J17" s="214"/>
      <c r="K17" s="213">
        <v>4663</v>
      </c>
      <c r="L17" s="214"/>
      <c r="M17" s="215">
        <v>12356</v>
      </c>
      <c r="N17" s="100"/>
    </row>
    <row r="18" spans="1:14" ht="15.95" customHeight="1" x14ac:dyDescent="0.25">
      <c r="A18" s="61" t="s">
        <v>52</v>
      </c>
      <c r="B18" s="61"/>
      <c r="C18" s="61"/>
      <c r="D18" s="61"/>
      <c r="F18" s="32"/>
      <c r="G18" s="219">
        <v>30956</v>
      </c>
      <c r="H18" s="220"/>
      <c r="I18" s="221">
        <v>28128</v>
      </c>
      <c r="J18" s="220"/>
      <c r="K18" s="219">
        <v>32954</v>
      </c>
      <c r="L18" s="220"/>
      <c r="M18" s="221">
        <v>28060</v>
      </c>
      <c r="N18" s="100"/>
    </row>
    <row r="19" spans="1:14" ht="15.95" customHeight="1" x14ac:dyDescent="0.25">
      <c r="A19" s="61" t="s">
        <v>53</v>
      </c>
      <c r="B19" s="61"/>
      <c r="C19" s="61"/>
      <c r="D19" s="61"/>
      <c r="F19" s="32"/>
      <c r="G19" s="213">
        <v>-648854</v>
      </c>
      <c r="H19" s="214"/>
      <c r="I19" s="215">
        <v>-541295</v>
      </c>
      <c r="J19" s="214"/>
      <c r="K19" s="213">
        <v>-381148</v>
      </c>
      <c r="L19" s="214"/>
      <c r="M19" s="221">
        <v>-336881</v>
      </c>
      <c r="N19" s="100"/>
    </row>
    <row r="20" spans="1:14" ht="15.95" customHeight="1" x14ac:dyDescent="0.25">
      <c r="A20" s="61" t="s">
        <v>54</v>
      </c>
      <c r="B20" s="61"/>
      <c r="C20" s="61"/>
      <c r="D20" s="61"/>
      <c r="F20" s="32"/>
      <c r="G20" s="213">
        <v>-349847</v>
      </c>
      <c r="H20" s="214"/>
      <c r="I20" s="215">
        <v>-365051</v>
      </c>
      <c r="J20" s="214"/>
      <c r="K20" s="213">
        <v>-273754</v>
      </c>
      <c r="L20" s="214"/>
      <c r="M20" s="221">
        <v>-290920</v>
      </c>
      <c r="N20" s="100"/>
    </row>
    <row r="21" spans="1:14" ht="15.95" customHeight="1" x14ac:dyDescent="0.25">
      <c r="A21" s="61" t="s">
        <v>231</v>
      </c>
      <c r="B21" s="61"/>
      <c r="C21" s="61"/>
      <c r="D21" s="61"/>
      <c r="F21" s="32"/>
      <c r="G21" s="213">
        <v>3191</v>
      </c>
      <c r="H21" s="214"/>
      <c r="I21" s="215">
        <v>1637</v>
      </c>
      <c r="J21" s="214"/>
      <c r="K21" s="213">
        <v>72205</v>
      </c>
      <c r="L21" s="214"/>
      <c r="M21" s="221">
        <v>39403</v>
      </c>
      <c r="N21" s="100"/>
    </row>
    <row r="22" spans="1:14" ht="15.95" customHeight="1" x14ac:dyDescent="0.25">
      <c r="A22" s="61" t="s">
        <v>232</v>
      </c>
      <c r="B22" s="61"/>
      <c r="C22" s="61"/>
      <c r="D22" s="61"/>
      <c r="F22" s="32"/>
      <c r="G22" s="213">
        <v>-108227</v>
      </c>
      <c r="H22" s="214"/>
      <c r="I22" s="215">
        <v>-1393</v>
      </c>
      <c r="J22" s="214"/>
      <c r="K22" s="213">
        <v>-108074</v>
      </c>
      <c r="L22" s="214"/>
      <c r="M22" s="215">
        <v>-1293</v>
      </c>
      <c r="N22" s="100"/>
    </row>
    <row r="23" spans="1:14" ht="15.95" customHeight="1" x14ac:dyDescent="0.25">
      <c r="A23" s="61" t="s">
        <v>77</v>
      </c>
      <c r="B23" s="61"/>
      <c r="C23" s="61"/>
      <c r="D23" s="61"/>
      <c r="F23" s="32"/>
      <c r="G23" s="216">
        <v>-9612</v>
      </c>
      <c r="H23" s="214"/>
      <c r="I23" s="217">
        <v>-8098</v>
      </c>
      <c r="J23" s="214"/>
      <c r="K23" s="216">
        <v>-7926</v>
      </c>
      <c r="L23" s="214"/>
      <c r="M23" s="217">
        <v>-7379</v>
      </c>
    </row>
    <row r="24" spans="1:14" ht="8.4499999999999993" customHeight="1" x14ac:dyDescent="0.25">
      <c r="A24" s="61"/>
      <c r="B24" s="61"/>
      <c r="C24" s="61"/>
      <c r="D24" s="61"/>
      <c r="F24" s="32"/>
      <c r="G24" s="219"/>
      <c r="H24" s="220"/>
      <c r="I24" s="221"/>
      <c r="J24" s="220"/>
      <c r="K24" s="219"/>
      <c r="L24" s="220"/>
      <c r="M24" s="221"/>
      <c r="N24" s="100"/>
    </row>
    <row r="25" spans="1:14" ht="15.95" customHeight="1" x14ac:dyDescent="0.25">
      <c r="A25" s="76" t="s">
        <v>105</v>
      </c>
      <c r="B25" s="61"/>
      <c r="C25" s="61"/>
      <c r="D25" s="61"/>
      <c r="F25" s="32"/>
      <c r="G25" s="213">
        <f>SUM(G15:G23)</f>
        <v>479231</v>
      </c>
      <c r="H25" s="214"/>
      <c r="I25" s="215">
        <f>SUM(I15:I23)</f>
        <v>645994</v>
      </c>
      <c r="J25" s="214"/>
      <c r="K25" s="213">
        <f>SUM(K15:K23)</f>
        <v>507978</v>
      </c>
      <c r="L25" s="214"/>
      <c r="M25" s="215">
        <f>SUM(M15:M23)</f>
        <v>655871</v>
      </c>
    </row>
    <row r="26" spans="1:14" ht="15.95" customHeight="1" x14ac:dyDescent="0.25">
      <c r="A26" s="61" t="s">
        <v>106</v>
      </c>
      <c r="B26" s="61"/>
      <c r="C26" s="61"/>
      <c r="D26" s="61"/>
      <c r="E26" s="109">
        <v>10</v>
      </c>
      <c r="F26" s="32"/>
      <c r="G26" s="222">
        <v>-112762</v>
      </c>
      <c r="H26" s="214"/>
      <c r="I26" s="218">
        <v>-109241</v>
      </c>
      <c r="J26" s="214"/>
      <c r="K26" s="222">
        <v>-104760</v>
      </c>
      <c r="L26" s="214"/>
      <c r="M26" s="218">
        <v>-116020</v>
      </c>
    </row>
    <row r="27" spans="1:14" ht="8.4499999999999993" customHeight="1" x14ac:dyDescent="0.25">
      <c r="A27" s="61"/>
      <c r="B27" s="61"/>
      <c r="C27" s="61"/>
      <c r="D27" s="61"/>
      <c r="F27" s="32"/>
      <c r="G27" s="219"/>
      <c r="H27" s="220"/>
      <c r="I27" s="221"/>
      <c r="J27" s="220"/>
      <c r="K27" s="219"/>
      <c r="L27" s="220"/>
      <c r="M27" s="221"/>
      <c r="N27" s="100"/>
    </row>
    <row r="28" spans="1:14" ht="15.95" customHeight="1" x14ac:dyDescent="0.25">
      <c r="A28" s="76" t="s">
        <v>55</v>
      </c>
      <c r="B28" s="61"/>
      <c r="C28" s="61"/>
      <c r="D28" s="61"/>
      <c r="F28" s="32"/>
      <c r="G28" s="216">
        <f>SUM(G25:G26)</f>
        <v>366469</v>
      </c>
      <c r="H28" s="220"/>
      <c r="I28" s="217">
        <f>SUM(I25:I26)</f>
        <v>536753</v>
      </c>
      <c r="J28" s="220"/>
      <c r="K28" s="216">
        <f>SUM(K25:K26)</f>
        <v>403218</v>
      </c>
      <c r="L28" s="220"/>
      <c r="M28" s="217">
        <f>SUM(M25:M26)</f>
        <v>539851</v>
      </c>
    </row>
    <row r="29" spans="1:14" ht="15.95" customHeight="1" x14ac:dyDescent="0.25">
      <c r="A29" s="61"/>
      <c r="B29" s="61"/>
      <c r="C29" s="61"/>
      <c r="D29" s="61"/>
      <c r="F29" s="32"/>
      <c r="G29" s="213"/>
      <c r="H29" s="214"/>
      <c r="I29" s="215"/>
      <c r="J29" s="214"/>
      <c r="K29" s="213"/>
      <c r="L29" s="214"/>
      <c r="M29" s="215"/>
    </row>
    <row r="30" spans="1:14" ht="15.95" customHeight="1" x14ac:dyDescent="0.25">
      <c r="A30" s="76" t="s">
        <v>158</v>
      </c>
      <c r="B30" s="61"/>
      <c r="C30" s="61"/>
      <c r="D30" s="61"/>
      <c r="F30" s="32"/>
      <c r="G30" s="213"/>
      <c r="H30" s="214"/>
      <c r="I30" s="215"/>
      <c r="J30" s="214"/>
      <c r="K30" s="213"/>
      <c r="L30" s="214"/>
      <c r="M30" s="215"/>
    </row>
    <row r="31" spans="1:14" ht="20.100000000000001" hidden="1" customHeight="1" x14ac:dyDescent="0.25">
      <c r="A31" s="61" t="s">
        <v>56</v>
      </c>
      <c r="B31" s="61"/>
      <c r="C31" s="61"/>
      <c r="D31" s="61"/>
      <c r="F31" s="32"/>
      <c r="G31" s="213"/>
      <c r="H31" s="214"/>
      <c r="I31" s="215"/>
      <c r="J31" s="214"/>
      <c r="K31" s="213"/>
      <c r="L31" s="214"/>
      <c r="M31" s="215"/>
    </row>
    <row r="32" spans="1:14" ht="20.100000000000001" hidden="1" customHeight="1" x14ac:dyDescent="0.25">
      <c r="A32" s="61"/>
      <c r="B32" s="110" t="s">
        <v>116</v>
      </c>
      <c r="C32" s="61"/>
      <c r="D32" s="61"/>
      <c r="F32" s="32"/>
      <c r="G32" s="213"/>
      <c r="H32" s="214"/>
      <c r="I32" s="215"/>
      <c r="J32" s="214"/>
      <c r="K32" s="213"/>
      <c r="L32" s="214"/>
      <c r="M32" s="215"/>
    </row>
    <row r="33" spans="1:14" ht="20.100000000000001" hidden="1" customHeight="1" x14ac:dyDescent="0.25">
      <c r="A33" s="85"/>
      <c r="B33" s="61"/>
      <c r="C33" s="61" t="s">
        <v>143</v>
      </c>
      <c r="D33" s="61"/>
      <c r="F33" s="32"/>
      <c r="G33" s="216"/>
      <c r="H33" s="214"/>
      <c r="I33" s="218">
        <v>0</v>
      </c>
      <c r="J33" s="214"/>
      <c r="K33" s="216"/>
      <c r="L33" s="214"/>
      <c r="M33" s="217">
        <v>0</v>
      </c>
    </row>
    <row r="34" spans="1:14" ht="20.100000000000001" hidden="1" customHeight="1" x14ac:dyDescent="0.25">
      <c r="A34" s="61"/>
      <c r="B34" s="61"/>
      <c r="C34" s="61"/>
      <c r="D34" s="61"/>
      <c r="F34" s="32"/>
      <c r="G34" s="219"/>
      <c r="H34" s="220"/>
      <c r="I34" s="221"/>
      <c r="J34" s="220"/>
      <c r="K34" s="219"/>
      <c r="L34" s="220"/>
      <c r="M34" s="221"/>
      <c r="N34" s="100"/>
    </row>
    <row r="35" spans="1:14" s="235" customFormat="1" ht="20.100000000000001" hidden="1" customHeight="1" x14ac:dyDescent="0.25">
      <c r="A35" s="61" t="s">
        <v>206</v>
      </c>
      <c r="B35" s="61"/>
      <c r="C35" s="61"/>
      <c r="D35" s="61"/>
      <c r="F35" s="74"/>
      <c r="G35" s="219"/>
      <c r="H35" s="220"/>
      <c r="I35" s="224"/>
      <c r="J35" s="220"/>
      <c r="K35" s="219"/>
      <c r="L35" s="220"/>
      <c r="M35" s="221"/>
    </row>
    <row r="36" spans="1:14" ht="20.100000000000001" hidden="1" customHeight="1" x14ac:dyDescent="0.25">
      <c r="A36" s="79"/>
      <c r="B36" s="79" t="s">
        <v>207</v>
      </c>
      <c r="C36" s="79"/>
      <c r="D36" s="79"/>
      <c r="F36" s="32"/>
      <c r="G36" s="216">
        <f>SUM(G33)</f>
        <v>0</v>
      </c>
      <c r="H36" s="214"/>
      <c r="I36" s="218">
        <f>SUM(I33)</f>
        <v>0</v>
      </c>
      <c r="J36" s="214"/>
      <c r="K36" s="216">
        <f>SUM(K33)</f>
        <v>0</v>
      </c>
      <c r="L36" s="214"/>
      <c r="M36" s="217">
        <f>SUM(M33)</f>
        <v>0</v>
      </c>
    </row>
    <row r="37" spans="1:14" ht="20.100000000000001" hidden="1" customHeight="1" x14ac:dyDescent="0.25">
      <c r="A37" s="61"/>
      <c r="B37" s="61"/>
      <c r="C37" s="61"/>
      <c r="D37" s="61"/>
      <c r="F37" s="32"/>
      <c r="G37" s="223"/>
      <c r="H37" s="214"/>
      <c r="I37" s="224"/>
      <c r="J37" s="214"/>
      <c r="K37" s="223"/>
      <c r="L37" s="214"/>
      <c r="M37" s="221"/>
    </row>
    <row r="38" spans="1:14" ht="15.95" customHeight="1" x14ac:dyDescent="0.25">
      <c r="A38" s="61" t="s">
        <v>171</v>
      </c>
      <c r="B38" s="61"/>
      <c r="C38" s="61"/>
      <c r="D38" s="61"/>
      <c r="F38" s="32"/>
      <c r="G38" s="223"/>
      <c r="H38" s="214"/>
      <c r="I38" s="224"/>
      <c r="J38" s="214"/>
      <c r="K38" s="223"/>
      <c r="L38" s="214"/>
      <c r="M38" s="221"/>
    </row>
    <row r="39" spans="1:14" ht="15.95" customHeight="1" x14ac:dyDescent="0.25">
      <c r="A39" s="79" t="s">
        <v>172</v>
      </c>
      <c r="B39" s="61"/>
      <c r="C39" s="61"/>
      <c r="D39" s="61"/>
      <c r="F39" s="32"/>
      <c r="G39" s="213"/>
      <c r="H39" s="214"/>
      <c r="I39" s="215"/>
      <c r="J39" s="214"/>
      <c r="K39" s="213"/>
      <c r="L39" s="214"/>
      <c r="M39" s="215"/>
    </row>
    <row r="40" spans="1:14" ht="15.95" customHeight="1" x14ac:dyDescent="0.25">
      <c r="A40" s="61"/>
      <c r="B40" s="110" t="s">
        <v>164</v>
      </c>
      <c r="C40" s="61"/>
      <c r="D40" s="61"/>
      <c r="F40" s="32"/>
      <c r="G40" s="216">
        <v>49261</v>
      </c>
      <c r="H40" s="214"/>
      <c r="I40" s="218">
        <v>-56448</v>
      </c>
      <c r="J40" s="214"/>
      <c r="K40" s="216">
        <v>0</v>
      </c>
      <c r="L40" s="214"/>
      <c r="M40" s="218">
        <v>0</v>
      </c>
    </row>
    <row r="41" spans="1:14" ht="8.4499999999999993" customHeight="1" x14ac:dyDescent="0.25">
      <c r="A41" s="61"/>
      <c r="B41" s="61"/>
      <c r="C41" s="61"/>
      <c r="D41" s="61"/>
      <c r="F41" s="32"/>
      <c r="G41" s="219"/>
      <c r="H41" s="220"/>
      <c r="I41" s="221"/>
      <c r="J41" s="220"/>
      <c r="K41" s="219"/>
      <c r="L41" s="220"/>
      <c r="M41" s="221"/>
      <c r="N41" s="100"/>
    </row>
    <row r="42" spans="1:14" ht="15.95" customHeight="1" x14ac:dyDescent="0.25">
      <c r="A42" s="61" t="s">
        <v>58</v>
      </c>
      <c r="B42" s="110"/>
      <c r="C42" s="61"/>
      <c r="D42" s="61"/>
      <c r="F42" s="32"/>
      <c r="G42" s="213"/>
      <c r="H42" s="214"/>
      <c r="I42" s="215"/>
      <c r="J42" s="214"/>
      <c r="K42" s="213"/>
      <c r="L42" s="214"/>
      <c r="M42" s="215"/>
    </row>
    <row r="43" spans="1:14" ht="15.95" customHeight="1" x14ac:dyDescent="0.25">
      <c r="A43" s="61"/>
      <c r="B43" s="61" t="s">
        <v>57</v>
      </c>
      <c r="C43" s="61"/>
      <c r="D43" s="61"/>
      <c r="F43" s="32"/>
      <c r="G43" s="222">
        <f>SUM(G40:G40)</f>
        <v>49261</v>
      </c>
      <c r="H43" s="214"/>
      <c r="I43" s="217">
        <f>SUM(I40:I40)</f>
        <v>-56448</v>
      </c>
      <c r="J43" s="214"/>
      <c r="K43" s="216">
        <f>SUM(K40:K40)</f>
        <v>0</v>
      </c>
      <c r="L43" s="214"/>
      <c r="M43" s="218">
        <f>SUM(M40:M40)</f>
        <v>0</v>
      </c>
    </row>
    <row r="44" spans="1:14" ht="8.4499999999999993" customHeight="1" x14ac:dyDescent="0.25">
      <c r="A44" s="61"/>
      <c r="B44" s="61"/>
      <c r="C44" s="61"/>
      <c r="D44" s="61"/>
      <c r="F44" s="32"/>
      <c r="G44" s="219"/>
      <c r="H44" s="220"/>
      <c r="I44" s="221"/>
      <c r="J44" s="220"/>
      <c r="K44" s="219"/>
      <c r="L44" s="220"/>
      <c r="M44" s="221"/>
      <c r="N44" s="100"/>
    </row>
    <row r="45" spans="1:14" ht="15.95" customHeight="1" x14ac:dyDescent="0.25">
      <c r="A45" s="76" t="s">
        <v>59</v>
      </c>
      <c r="B45" s="61"/>
      <c r="C45" s="61"/>
      <c r="D45" s="61"/>
      <c r="E45" s="32"/>
      <c r="F45" s="32"/>
      <c r="G45" s="213"/>
      <c r="H45" s="214"/>
      <c r="I45" s="215"/>
      <c r="J45" s="214"/>
      <c r="K45" s="213"/>
      <c r="L45" s="214"/>
      <c r="M45" s="215"/>
    </row>
    <row r="46" spans="1:14" ht="15.95" customHeight="1" x14ac:dyDescent="0.25">
      <c r="A46" s="76"/>
      <c r="B46" s="76" t="s">
        <v>60</v>
      </c>
      <c r="C46" s="61"/>
      <c r="D46" s="61"/>
      <c r="E46" s="32"/>
      <c r="F46" s="32"/>
      <c r="G46" s="222">
        <f>SUM(G43,G36)</f>
        <v>49261</v>
      </c>
      <c r="H46" s="214"/>
      <c r="I46" s="217">
        <f>SUM(I43,I36)</f>
        <v>-56448</v>
      </c>
      <c r="J46" s="214"/>
      <c r="K46" s="216">
        <f>SUM(K43,K36)</f>
        <v>0</v>
      </c>
      <c r="L46" s="214"/>
      <c r="M46" s="218">
        <f>SUM(M43,M36)</f>
        <v>0</v>
      </c>
    </row>
    <row r="47" spans="1:14" ht="8.4499999999999993" customHeight="1" x14ac:dyDescent="0.25">
      <c r="A47" s="61"/>
      <c r="B47" s="61"/>
      <c r="C47" s="61"/>
      <c r="D47" s="61"/>
      <c r="F47" s="32"/>
      <c r="G47" s="219"/>
      <c r="H47" s="220"/>
      <c r="I47" s="221"/>
      <c r="J47" s="220"/>
      <c r="K47" s="219"/>
      <c r="L47" s="220"/>
      <c r="M47" s="221"/>
      <c r="N47" s="100"/>
    </row>
    <row r="48" spans="1:14" ht="15.95" customHeight="1" x14ac:dyDescent="0.25">
      <c r="A48" s="76" t="s">
        <v>61</v>
      </c>
      <c r="B48" s="76"/>
      <c r="C48" s="61"/>
      <c r="D48" s="61"/>
      <c r="E48" s="62"/>
      <c r="F48" s="32"/>
      <c r="G48" s="216">
        <f>SUM(G46,G28)</f>
        <v>415730</v>
      </c>
      <c r="H48" s="214"/>
      <c r="I48" s="217">
        <f>SUM(I46,I28)</f>
        <v>480305</v>
      </c>
      <c r="J48" s="214"/>
      <c r="K48" s="216">
        <f>SUM(K46,K28)</f>
        <v>403218</v>
      </c>
      <c r="L48" s="214"/>
      <c r="M48" s="217">
        <f>SUM(M46,M28)</f>
        <v>539851</v>
      </c>
    </row>
    <row r="49" spans="1:13" ht="19.5" customHeight="1" x14ac:dyDescent="0.25">
      <c r="A49" s="60"/>
      <c r="B49" s="61"/>
      <c r="C49" s="61"/>
      <c r="D49" s="61"/>
      <c r="E49" s="62"/>
      <c r="F49" s="62"/>
      <c r="G49" s="62"/>
      <c r="H49" s="62"/>
      <c r="I49" s="62"/>
      <c r="J49" s="62"/>
      <c r="K49" s="62"/>
      <c r="L49" s="62"/>
      <c r="M49" s="62"/>
    </row>
    <row r="50" spans="1:13" ht="19.5" customHeight="1" x14ac:dyDescent="0.25">
      <c r="A50" s="60"/>
      <c r="B50" s="61"/>
      <c r="C50" s="61"/>
      <c r="D50" s="61"/>
      <c r="E50" s="62"/>
      <c r="F50" s="62"/>
      <c r="G50" s="62"/>
      <c r="H50" s="62"/>
      <c r="I50" s="62"/>
      <c r="J50" s="62"/>
      <c r="K50" s="62"/>
      <c r="L50" s="62"/>
      <c r="M50" s="62"/>
    </row>
    <row r="51" spans="1:13" ht="19.5" customHeight="1" x14ac:dyDescent="0.25">
      <c r="A51" s="60"/>
      <c r="B51" s="61"/>
      <c r="C51" s="61"/>
      <c r="D51" s="61"/>
      <c r="E51" s="62"/>
      <c r="F51" s="62"/>
      <c r="G51" s="62"/>
      <c r="H51" s="62"/>
      <c r="I51" s="62"/>
      <c r="J51" s="62"/>
      <c r="K51" s="62"/>
      <c r="L51" s="62"/>
      <c r="M51" s="62"/>
    </row>
    <row r="52" spans="1:13" ht="19.5" customHeight="1" x14ac:dyDescent="0.25">
      <c r="A52" s="60"/>
      <c r="B52" s="61"/>
      <c r="C52" s="61"/>
      <c r="D52" s="61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9.5" customHeight="1" x14ac:dyDescent="0.25">
      <c r="A53" s="60"/>
      <c r="B53" s="61"/>
      <c r="C53" s="61"/>
      <c r="D53" s="61"/>
      <c r="E53" s="62"/>
      <c r="F53" s="62"/>
      <c r="G53" s="62"/>
      <c r="H53" s="62"/>
      <c r="I53" s="62"/>
      <c r="J53" s="62"/>
      <c r="K53" s="62"/>
      <c r="L53" s="62"/>
      <c r="M53" s="62"/>
    </row>
    <row r="54" spans="1:13" ht="19.5" customHeight="1" x14ac:dyDescent="0.25">
      <c r="A54" s="60"/>
      <c r="B54" s="61"/>
      <c r="C54" s="61"/>
      <c r="D54" s="61"/>
      <c r="E54" s="62"/>
      <c r="F54" s="62"/>
      <c r="G54" s="62"/>
      <c r="H54" s="62"/>
      <c r="I54" s="62"/>
      <c r="J54" s="62"/>
      <c r="K54" s="62"/>
      <c r="L54" s="62"/>
      <c r="M54" s="62"/>
    </row>
    <row r="55" spans="1:13" ht="19.5" customHeight="1" x14ac:dyDescent="0.25">
      <c r="A55" s="60"/>
      <c r="B55" s="61"/>
      <c r="C55" s="61"/>
      <c r="D55" s="61"/>
      <c r="E55" s="62"/>
      <c r="F55" s="62"/>
      <c r="G55" s="62"/>
      <c r="H55" s="62"/>
      <c r="I55" s="62"/>
      <c r="J55" s="62"/>
      <c r="K55" s="62"/>
      <c r="L55" s="62"/>
      <c r="M55" s="62"/>
    </row>
    <row r="56" spans="1:13" ht="19.5" customHeight="1" x14ac:dyDescent="0.25">
      <c r="A56" s="60"/>
      <c r="B56" s="61"/>
      <c r="C56" s="61"/>
      <c r="D56" s="61"/>
      <c r="E56" s="62"/>
      <c r="F56" s="62"/>
      <c r="G56" s="62"/>
      <c r="H56" s="62"/>
      <c r="I56" s="62"/>
      <c r="J56" s="62"/>
      <c r="K56" s="62"/>
      <c r="L56" s="62"/>
      <c r="M56" s="62"/>
    </row>
    <row r="57" spans="1:13" ht="16.5" customHeight="1" x14ac:dyDescent="0.25">
      <c r="A57" s="60"/>
      <c r="B57" s="61"/>
      <c r="C57" s="61"/>
      <c r="D57" s="61"/>
      <c r="E57" s="62"/>
      <c r="F57" s="62"/>
      <c r="G57" s="62"/>
      <c r="H57" s="62"/>
      <c r="I57" s="62"/>
      <c r="J57" s="62"/>
      <c r="K57" s="62"/>
      <c r="L57" s="62"/>
      <c r="M57" s="50"/>
    </row>
    <row r="58" spans="1:13" s="114" customFormat="1" ht="21.95" customHeight="1" x14ac:dyDescent="0.25">
      <c r="A58" s="111" t="s">
        <v>22</v>
      </c>
      <c r="B58" s="112"/>
      <c r="C58" s="112"/>
      <c r="D58" s="112"/>
      <c r="E58" s="112"/>
      <c r="F58" s="113"/>
      <c r="G58" s="112"/>
      <c r="H58" s="113"/>
      <c r="I58" s="112"/>
      <c r="J58" s="112"/>
      <c r="K58" s="112"/>
      <c r="L58" s="112"/>
      <c r="M58" s="112"/>
    </row>
    <row r="59" spans="1:13" s="81" customFormat="1" ht="15.95" customHeight="1" x14ac:dyDescent="0.25">
      <c r="A59" s="64" t="s">
        <v>0</v>
      </c>
      <c r="B59" s="61"/>
      <c r="C59" s="61"/>
      <c r="D59" s="61"/>
      <c r="E59" s="62"/>
      <c r="F59" s="32"/>
      <c r="G59" s="34"/>
      <c r="H59" s="32"/>
      <c r="I59" s="34"/>
      <c r="J59" s="32"/>
      <c r="K59" s="34"/>
      <c r="L59" s="32"/>
      <c r="M59" s="34"/>
    </row>
    <row r="60" spans="1:13" s="65" customFormat="1" ht="15.95" customHeight="1" x14ac:dyDescent="0.25">
      <c r="A60" s="64" t="s">
        <v>235</v>
      </c>
      <c r="B60" s="64"/>
      <c r="C60" s="64"/>
      <c r="D60" s="64"/>
      <c r="E60" s="64"/>
      <c r="F60" s="64"/>
      <c r="G60" s="64"/>
      <c r="I60" s="100"/>
    </row>
    <row r="61" spans="1:13" s="65" customFormat="1" ht="15.95" customHeight="1" x14ac:dyDescent="0.25">
      <c r="A61" s="101" t="s">
        <v>218</v>
      </c>
      <c r="B61" s="101"/>
      <c r="C61" s="101"/>
      <c r="D61" s="101"/>
      <c r="E61" s="101"/>
      <c r="F61" s="101"/>
      <c r="G61" s="101"/>
      <c r="H61" s="91"/>
      <c r="I61" s="91"/>
      <c r="J61" s="91"/>
      <c r="K61" s="91"/>
      <c r="L61" s="91"/>
      <c r="M61" s="91"/>
    </row>
    <row r="62" spans="1:13" s="65" customFormat="1" ht="15.95" customHeight="1" x14ac:dyDescent="0.25">
      <c r="A62" s="102"/>
      <c r="B62" s="102"/>
      <c r="C62" s="102"/>
      <c r="D62" s="102"/>
      <c r="E62" s="102"/>
      <c r="F62" s="102"/>
      <c r="G62" s="102"/>
      <c r="H62" s="103"/>
      <c r="I62" s="103"/>
      <c r="J62" s="103"/>
      <c r="K62" s="103"/>
      <c r="L62" s="103"/>
      <c r="M62" s="103"/>
    </row>
    <row r="63" spans="1:13" s="65" customFormat="1" ht="15.95" customHeight="1" x14ac:dyDescent="0.25">
      <c r="A63" s="102"/>
      <c r="B63" s="102"/>
      <c r="C63" s="102"/>
      <c r="D63" s="102"/>
      <c r="E63" s="102"/>
      <c r="F63" s="102"/>
      <c r="G63" s="102"/>
      <c r="H63" s="103"/>
      <c r="I63" s="103"/>
      <c r="J63" s="103"/>
      <c r="K63" s="103"/>
      <c r="L63" s="103"/>
      <c r="M63" s="103"/>
    </row>
    <row r="64" spans="1:13" ht="15.95" customHeight="1" x14ac:dyDescent="0.25">
      <c r="A64" s="76"/>
      <c r="B64" s="61"/>
      <c r="C64" s="61"/>
      <c r="D64" s="61"/>
      <c r="E64" s="104"/>
      <c r="F64" s="104"/>
      <c r="G64" s="248" t="s">
        <v>85</v>
      </c>
      <c r="H64" s="249"/>
      <c r="I64" s="249"/>
      <c r="J64" s="105"/>
      <c r="K64" s="248" t="s">
        <v>86</v>
      </c>
      <c r="L64" s="248"/>
      <c r="M64" s="248"/>
    </row>
    <row r="65" spans="1:13" ht="15.95" customHeight="1" x14ac:dyDescent="0.25">
      <c r="A65" s="76"/>
      <c r="B65" s="76"/>
      <c r="C65" s="61"/>
      <c r="D65" s="61"/>
      <c r="E65" s="104"/>
      <c r="F65" s="104"/>
      <c r="G65" s="246" t="s">
        <v>87</v>
      </c>
      <c r="H65" s="247"/>
      <c r="I65" s="247"/>
      <c r="J65" s="105"/>
      <c r="K65" s="246" t="s">
        <v>87</v>
      </c>
      <c r="L65" s="247"/>
      <c r="M65" s="247"/>
    </row>
    <row r="66" spans="1:13" s="30" customFormat="1" ht="15" customHeight="1" x14ac:dyDescent="0.2">
      <c r="A66" s="128"/>
      <c r="B66" s="128"/>
      <c r="C66" s="123"/>
      <c r="D66" s="123"/>
      <c r="F66" s="125"/>
      <c r="G66" s="142" t="s">
        <v>1</v>
      </c>
      <c r="H66" s="120"/>
      <c r="I66" s="143" t="s">
        <v>2</v>
      </c>
      <c r="J66" s="127"/>
      <c r="K66" s="142" t="s">
        <v>1</v>
      </c>
      <c r="L66" s="120"/>
      <c r="M66" s="143" t="s">
        <v>2</v>
      </c>
    </row>
    <row r="67" spans="1:13" ht="15.95" customHeight="1" x14ac:dyDescent="0.25">
      <c r="A67" s="76"/>
      <c r="B67" s="76"/>
      <c r="C67" s="61"/>
      <c r="D67" s="61"/>
      <c r="E67" s="104"/>
      <c r="F67" s="104"/>
      <c r="G67" s="106" t="s">
        <v>174</v>
      </c>
      <c r="H67" s="105"/>
      <c r="I67" s="106" t="s">
        <v>135</v>
      </c>
      <c r="J67" s="105"/>
      <c r="K67" s="106" t="s">
        <v>174</v>
      </c>
      <c r="L67" s="105"/>
      <c r="M67" s="106" t="s">
        <v>135</v>
      </c>
    </row>
    <row r="68" spans="1:13" ht="15.95" customHeight="1" x14ac:dyDescent="0.25">
      <c r="A68" s="76"/>
      <c r="B68" s="61"/>
      <c r="C68" s="61"/>
      <c r="D68" s="61"/>
      <c r="E68" s="104"/>
      <c r="F68" s="107"/>
      <c r="G68" s="82" t="s">
        <v>137</v>
      </c>
      <c r="H68" s="185"/>
      <c r="I68" s="82" t="s">
        <v>137</v>
      </c>
      <c r="J68" s="185"/>
      <c r="K68" s="82" t="s">
        <v>137</v>
      </c>
      <c r="L68" s="185"/>
      <c r="M68" s="82" t="s">
        <v>137</v>
      </c>
    </row>
    <row r="69" spans="1:13" ht="15.95" customHeight="1" x14ac:dyDescent="0.25">
      <c r="A69" s="76"/>
      <c r="B69" s="61"/>
      <c r="C69" s="61"/>
      <c r="D69" s="61"/>
      <c r="E69" s="104"/>
      <c r="F69" s="107"/>
      <c r="G69" s="49"/>
      <c r="H69" s="32"/>
      <c r="I69" s="50"/>
      <c r="J69" s="32"/>
      <c r="K69" s="49"/>
      <c r="L69" s="185"/>
      <c r="M69" s="115"/>
    </row>
    <row r="70" spans="1:13" ht="15.95" customHeight="1" x14ac:dyDescent="0.25">
      <c r="A70" s="76" t="s">
        <v>159</v>
      </c>
      <c r="B70" s="61"/>
      <c r="C70" s="61"/>
      <c r="D70" s="61"/>
      <c r="F70" s="32"/>
      <c r="G70" s="49"/>
      <c r="H70" s="32"/>
      <c r="I70" s="50"/>
      <c r="J70" s="32"/>
      <c r="K70" s="49"/>
      <c r="L70" s="32"/>
      <c r="M70" s="50"/>
    </row>
    <row r="71" spans="1:13" ht="15.95" customHeight="1" x14ac:dyDescent="0.25">
      <c r="A71" s="61"/>
      <c r="B71" s="61"/>
      <c r="C71" s="61"/>
      <c r="D71" s="61"/>
      <c r="E71" s="32"/>
      <c r="F71" s="32"/>
      <c r="G71" s="49"/>
      <c r="H71" s="32"/>
      <c r="I71" s="50"/>
      <c r="J71" s="32"/>
      <c r="K71" s="49"/>
      <c r="L71" s="32"/>
      <c r="M71" s="50"/>
    </row>
    <row r="72" spans="1:13" ht="15.95" customHeight="1" x14ac:dyDescent="0.25">
      <c r="A72" s="76" t="s">
        <v>62</v>
      </c>
      <c r="B72" s="76"/>
      <c r="C72" s="61"/>
      <c r="D72" s="61"/>
      <c r="E72" s="62"/>
      <c r="F72" s="32"/>
      <c r="G72" s="49"/>
      <c r="H72" s="32"/>
      <c r="I72" s="50"/>
      <c r="J72" s="32"/>
      <c r="K72" s="49"/>
      <c r="L72" s="32"/>
      <c r="M72" s="50"/>
    </row>
    <row r="73" spans="1:13" ht="15.95" customHeight="1" x14ac:dyDescent="0.25">
      <c r="A73" s="61" t="s">
        <v>63</v>
      </c>
      <c r="B73" s="61"/>
      <c r="C73" s="61"/>
      <c r="D73" s="61"/>
      <c r="E73" s="62"/>
      <c r="F73" s="32"/>
      <c r="G73" s="213">
        <v>367722</v>
      </c>
      <c r="H73" s="214"/>
      <c r="I73" s="215">
        <v>544104</v>
      </c>
      <c r="J73" s="214"/>
      <c r="K73" s="213">
        <v>403218</v>
      </c>
      <c r="L73" s="214"/>
      <c r="M73" s="215">
        <v>539851</v>
      </c>
    </row>
    <row r="74" spans="1:13" ht="15.95" customHeight="1" x14ac:dyDescent="0.25">
      <c r="A74" s="61" t="s">
        <v>47</v>
      </c>
      <c r="B74" s="61"/>
      <c r="C74" s="61"/>
      <c r="D74" s="61"/>
      <c r="F74" s="32"/>
      <c r="G74" s="222">
        <v>-1253</v>
      </c>
      <c r="H74" s="220"/>
      <c r="I74" s="218">
        <v>-7351</v>
      </c>
      <c r="J74" s="220"/>
      <c r="K74" s="216">
        <v>0</v>
      </c>
      <c r="L74" s="220"/>
      <c r="M74" s="217">
        <v>0</v>
      </c>
    </row>
    <row r="75" spans="1:13" ht="15.95" customHeight="1" x14ac:dyDescent="0.25">
      <c r="A75" s="61"/>
      <c r="B75" s="61"/>
      <c r="C75" s="61"/>
      <c r="D75" s="61"/>
      <c r="F75" s="32"/>
      <c r="G75" s="223"/>
      <c r="H75" s="220"/>
      <c r="I75" s="224"/>
      <c r="J75" s="220"/>
      <c r="K75" s="219"/>
      <c r="L75" s="220"/>
      <c r="M75" s="221"/>
    </row>
    <row r="76" spans="1:13" ht="15.95" customHeight="1" thickBot="1" x14ac:dyDescent="0.3">
      <c r="A76" s="61"/>
      <c r="B76" s="61"/>
      <c r="C76" s="61"/>
      <c r="D76" s="61"/>
      <c r="F76" s="32"/>
      <c r="G76" s="225">
        <f>SUM(G73:G74)</f>
        <v>366469</v>
      </c>
      <c r="H76" s="214"/>
      <c r="I76" s="226">
        <f>SUM(I73:I74)</f>
        <v>536753</v>
      </c>
      <c r="J76" s="214"/>
      <c r="K76" s="225">
        <f>SUM(K73:K74)</f>
        <v>403218</v>
      </c>
      <c r="L76" s="214"/>
      <c r="M76" s="226">
        <f>SUM(M73:M74)</f>
        <v>539851</v>
      </c>
    </row>
    <row r="77" spans="1:13" ht="15.95" customHeight="1" thickTop="1" x14ac:dyDescent="0.25">
      <c r="A77" s="76"/>
      <c r="B77" s="61"/>
      <c r="C77" s="61"/>
      <c r="D77" s="61"/>
      <c r="F77" s="32"/>
      <c r="G77" s="213"/>
      <c r="H77" s="214"/>
      <c r="I77" s="215"/>
      <c r="J77" s="214"/>
      <c r="K77" s="213"/>
      <c r="L77" s="214"/>
      <c r="M77" s="215"/>
    </row>
    <row r="78" spans="1:13" ht="15.95" customHeight="1" x14ac:dyDescent="0.25">
      <c r="A78" s="76" t="s">
        <v>208</v>
      </c>
      <c r="B78" s="76"/>
      <c r="C78" s="61"/>
      <c r="D78" s="61"/>
      <c r="F78" s="32"/>
      <c r="G78" s="213"/>
      <c r="H78" s="214"/>
      <c r="I78" s="215"/>
      <c r="J78" s="214"/>
      <c r="K78" s="213"/>
      <c r="L78" s="214"/>
      <c r="M78" s="215"/>
    </row>
    <row r="79" spans="1:13" ht="15.95" customHeight="1" x14ac:dyDescent="0.25">
      <c r="A79" s="76"/>
      <c r="B79" s="76" t="s">
        <v>209</v>
      </c>
      <c r="C79" s="76"/>
      <c r="D79" s="79"/>
      <c r="F79" s="32"/>
      <c r="G79" s="213"/>
      <c r="H79" s="214"/>
      <c r="I79" s="215"/>
      <c r="J79" s="214"/>
      <c r="K79" s="213"/>
      <c r="L79" s="214"/>
      <c r="M79" s="215"/>
    </row>
    <row r="80" spans="1:13" ht="15.95" customHeight="1" x14ac:dyDescent="0.25">
      <c r="A80" s="61" t="s">
        <v>63</v>
      </c>
      <c r="B80" s="61"/>
      <c r="C80" s="61"/>
      <c r="D80" s="61"/>
      <c r="F80" s="35"/>
      <c r="G80" s="213">
        <v>418420</v>
      </c>
      <c r="H80" s="214"/>
      <c r="I80" s="215">
        <v>484206</v>
      </c>
      <c r="J80" s="214"/>
      <c r="K80" s="213">
        <v>403218</v>
      </c>
      <c r="L80" s="214"/>
      <c r="M80" s="215">
        <v>539851</v>
      </c>
    </row>
    <row r="81" spans="1:13" ht="15.95" customHeight="1" x14ac:dyDescent="0.25">
      <c r="A81" s="61" t="s">
        <v>47</v>
      </c>
      <c r="B81" s="61"/>
      <c r="C81" s="61"/>
      <c r="E81" s="108"/>
      <c r="F81" s="32"/>
      <c r="G81" s="222">
        <v>-2690</v>
      </c>
      <c r="H81" s="220"/>
      <c r="I81" s="218">
        <v>-3901</v>
      </c>
      <c r="J81" s="220"/>
      <c r="K81" s="216">
        <v>0</v>
      </c>
      <c r="L81" s="220"/>
      <c r="M81" s="217">
        <v>0</v>
      </c>
    </row>
    <row r="82" spans="1:13" ht="15.95" customHeight="1" x14ac:dyDescent="0.25">
      <c r="A82" s="61"/>
      <c r="B82" s="61"/>
      <c r="C82" s="61"/>
      <c r="E82" s="108"/>
      <c r="F82" s="32"/>
      <c r="G82" s="223"/>
      <c r="H82" s="220"/>
      <c r="I82" s="224"/>
      <c r="J82" s="220"/>
      <c r="K82" s="223"/>
      <c r="L82" s="220"/>
      <c r="M82" s="224"/>
    </row>
    <row r="83" spans="1:13" ht="15.95" customHeight="1" thickBot="1" x14ac:dyDescent="0.3">
      <c r="A83" s="61"/>
      <c r="B83" s="61"/>
      <c r="C83" s="61"/>
      <c r="E83" s="108"/>
      <c r="F83" s="32"/>
      <c r="G83" s="225">
        <f>SUM(G80:G81)</f>
        <v>415730</v>
      </c>
      <c r="H83" s="214"/>
      <c r="I83" s="226">
        <f>SUM(I80:I81)</f>
        <v>480305</v>
      </c>
      <c r="J83" s="214"/>
      <c r="K83" s="225">
        <f>SUM(K80:K82)</f>
        <v>403218</v>
      </c>
      <c r="L83" s="214"/>
      <c r="M83" s="226">
        <f>SUM(M80:M81)</f>
        <v>539851</v>
      </c>
    </row>
    <row r="84" spans="1:13" ht="15.95" customHeight="1" thickTop="1" x14ac:dyDescent="0.25">
      <c r="A84" s="76"/>
      <c r="B84" s="61"/>
      <c r="C84" s="61"/>
      <c r="D84" s="61"/>
      <c r="F84" s="32"/>
      <c r="G84" s="227"/>
      <c r="H84" s="214"/>
      <c r="I84" s="228"/>
      <c r="J84" s="214"/>
      <c r="K84" s="227"/>
      <c r="L84" s="214"/>
      <c r="M84" s="228"/>
    </row>
    <row r="85" spans="1:13" ht="15.95" customHeight="1" x14ac:dyDescent="0.25">
      <c r="A85" s="76"/>
      <c r="B85" s="61"/>
      <c r="C85" s="61"/>
      <c r="D85" s="61"/>
      <c r="F85" s="32"/>
      <c r="G85" s="227"/>
      <c r="H85" s="214"/>
      <c r="I85" s="228"/>
      <c r="J85" s="214"/>
      <c r="K85" s="227"/>
      <c r="L85" s="214"/>
      <c r="M85" s="228"/>
    </row>
    <row r="86" spans="1:13" ht="15.95" customHeight="1" x14ac:dyDescent="0.25">
      <c r="A86" s="76" t="s">
        <v>107</v>
      </c>
      <c r="B86" s="76"/>
      <c r="C86" s="76"/>
      <c r="D86" s="76"/>
      <c r="F86" s="32"/>
      <c r="G86" s="227"/>
      <c r="H86" s="214"/>
      <c r="I86" s="228"/>
      <c r="J86" s="214"/>
      <c r="K86" s="227"/>
      <c r="L86" s="214"/>
      <c r="M86" s="228"/>
    </row>
    <row r="87" spans="1:13" ht="15.95" customHeight="1" x14ac:dyDescent="0.25">
      <c r="A87" s="79"/>
      <c r="B87" s="79"/>
      <c r="C87" s="79"/>
      <c r="D87" s="79"/>
      <c r="F87" s="79"/>
      <c r="G87" s="213"/>
      <c r="H87" s="214"/>
      <c r="I87" s="215"/>
      <c r="J87" s="214"/>
      <c r="K87" s="213"/>
      <c r="L87" s="214"/>
      <c r="M87" s="215"/>
    </row>
    <row r="88" spans="1:13" ht="15.95" customHeight="1" x14ac:dyDescent="0.25">
      <c r="A88" s="61" t="s">
        <v>110</v>
      </c>
      <c r="B88" s="79"/>
      <c r="C88" s="61"/>
      <c r="D88" s="61"/>
      <c r="F88" s="32"/>
      <c r="G88" s="232">
        <f>G76/2029000</f>
        <v>0.18061557417447019</v>
      </c>
      <c r="H88" s="233"/>
      <c r="I88" s="234">
        <v>0.27</v>
      </c>
      <c r="J88" s="233"/>
      <c r="K88" s="232">
        <f>K76/2029000</f>
        <v>0.1987274519467718</v>
      </c>
      <c r="L88" s="233"/>
      <c r="M88" s="234">
        <v>0.27</v>
      </c>
    </row>
    <row r="89" spans="1:13" ht="15.95" customHeight="1" x14ac:dyDescent="0.25">
      <c r="A89" s="61"/>
      <c r="B89" s="61"/>
      <c r="C89" s="61"/>
      <c r="D89" s="61"/>
      <c r="F89" s="32"/>
      <c r="G89" s="215"/>
      <c r="H89" s="214"/>
      <c r="I89" s="215"/>
      <c r="J89" s="214"/>
      <c r="K89" s="215"/>
      <c r="L89" s="214"/>
      <c r="M89" s="215"/>
    </row>
    <row r="90" spans="1:13" ht="15.95" customHeight="1" x14ac:dyDescent="0.25">
      <c r="A90" s="61"/>
      <c r="B90" s="61"/>
      <c r="C90" s="61"/>
      <c r="D90" s="61"/>
      <c r="F90" s="32"/>
      <c r="G90" s="215"/>
      <c r="H90" s="214"/>
      <c r="I90" s="215"/>
      <c r="J90" s="214"/>
      <c r="K90" s="215"/>
      <c r="L90" s="214"/>
      <c r="M90" s="215"/>
    </row>
    <row r="91" spans="1:13" ht="15.95" customHeight="1" x14ac:dyDescent="0.25">
      <c r="A91" s="61"/>
      <c r="B91" s="61"/>
      <c r="C91" s="61"/>
      <c r="D91" s="61"/>
      <c r="F91" s="32"/>
      <c r="G91" s="215"/>
      <c r="H91" s="214"/>
      <c r="I91" s="215"/>
      <c r="J91" s="214"/>
      <c r="K91" s="215"/>
      <c r="L91" s="214"/>
      <c r="M91" s="215"/>
    </row>
    <row r="92" spans="1:13" ht="15.95" customHeight="1" x14ac:dyDescent="0.25">
      <c r="A92" s="61"/>
      <c r="B92" s="61"/>
      <c r="C92" s="61"/>
      <c r="D92" s="61"/>
      <c r="F92" s="32"/>
      <c r="G92" s="116"/>
      <c r="H92" s="32"/>
      <c r="I92" s="116"/>
      <c r="J92" s="32"/>
      <c r="K92" s="116"/>
      <c r="L92" s="32"/>
      <c r="M92" s="116"/>
    </row>
    <row r="93" spans="1:13" ht="15.95" customHeight="1" x14ac:dyDescent="0.25">
      <c r="A93" s="61"/>
      <c r="B93" s="61"/>
      <c r="C93" s="61"/>
      <c r="D93" s="61"/>
      <c r="F93" s="32"/>
      <c r="G93" s="116"/>
      <c r="H93" s="32"/>
      <c r="I93" s="116"/>
      <c r="J93" s="32"/>
      <c r="K93" s="116"/>
      <c r="L93" s="32"/>
      <c r="M93" s="116"/>
    </row>
    <row r="94" spans="1:13" ht="15.95" customHeight="1" x14ac:dyDescent="0.25">
      <c r="A94" s="61"/>
      <c r="B94" s="61"/>
      <c r="C94" s="61"/>
      <c r="D94" s="61"/>
      <c r="F94" s="32"/>
      <c r="G94" s="116"/>
      <c r="H94" s="32"/>
      <c r="I94" s="116"/>
      <c r="J94" s="32"/>
      <c r="K94" s="116"/>
      <c r="L94" s="32"/>
      <c r="M94" s="116"/>
    </row>
    <row r="95" spans="1:13" ht="15.95" customHeight="1" x14ac:dyDescent="0.25">
      <c r="A95" s="61"/>
      <c r="B95" s="61"/>
      <c r="C95" s="61"/>
      <c r="D95" s="61"/>
      <c r="F95" s="32"/>
      <c r="G95" s="116"/>
      <c r="H95" s="32"/>
      <c r="I95" s="116"/>
      <c r="J95" s="32"/>
      <c r="K95" s="116"/>
      <c r="L95" s="32"/>
      <c r="M95" s="116"/>
    </row>
    <row r="96" spans="1:13" ht="15.95" customHeight="1" x14ac:dyDescent="0.25">
      <c r="A96" s="61"/>
      <c r="B96" s="61"/>
      <c r="C96" s="61"/>
      <c r="D96" s="61"/>
      <c r="F96" s="32"/>
      <c r="G96" s="116"/>
      <c r="H96" s="32"/>
      <c r="I96" s="116"/>
      <c r="J96" s="32"/>
      <c r="K96" s="116"/>
      <c r="L96" s="32"/>
      <c r="M96" s="116"/>
    </row>
    <row r="97" spans="1:13" ht="15.95" customHeight="1" x14ac:dyDescent="0.25">
      <c r="A97" s="61"/>
      <c r="B97" s="61"/>
      <c r="C97" s="61"/>
      <c r="D97" s="61"/>
      <c r="F97" s="32"/>
      <c r="G97" s="116"/>
      <c r="H97" s="32"/>
      <c r="I97" s="116"/>
      <c r="J97" s="32"/>
      <c r="K97" s="116"/>
      <c r="L97" s="32"/>
      <c r="M97" s="116"/>
    </row>
    <row r="98" spans="1:13" ht="15.95" customHeight="1" x14ac:dyDescent="0.25">
      <c r="A98" s="61"/>
      <c r="B98" s="61"/>
      <c r="C98" s="61"/>
      <c r="D98" s="61"/>
      <c r="F98" s="32"/>
      <c r="G98" s="116"/>
      <c r="H98" s="32"/>
      <c r="I98" s="116"/>
      <c r="J98" s="32"/>
      <c r="K98" s="116"/>
      <c r="L98" s="32"/>
      <c r="M98" s="116"/>
    </row>
    <row r="99" spans="1:13" ht="15.95" customHeight="1" x14ac:dyDescent="0.25">
      <c r="A99" s="61"/>
      <c r="B99" s="61"/>
      <c r="C99" s="61"/>
      <c r="D99" s="61"/>
      <c r="F99" s="32"/>
      <c r="G99" s="116"/>
      <c r="H99" s="32"/>
      <c r="I99" s="116"/>
      <c r="J99" s="32"/>
      <c r="K99" s="116"/>
      <c r="L99" s="32"/>
      <c r="M99" s="116"/>
    </row>
    <row r="100" spans="1:13" ht="15.95" customHeight="1" x14ac:dyDescent="0.25">
      <c r="A100" s="61"/>
      <c r="B100" s="61"/>
      <c r="C100" s="61"/>
      <c r="D100" s="61"/>
      <c r="F100" s="32"/>
      <c r="G100" s="116"/>
      <c r="H100" s="32"/>
      <c r="I100" s="116"/>
      <c r="J100" s="32"/>
      <c r="K100" s="116"/>
      <c r="L100" s="32"/>
      <c r="M100" s="116"/>
    </row>
    <row r="101" spans="1:13" ht="15.95" customHeight="1" x14ac:dyDescent="0.25">
      <c r="A101" s="61"/>
      <c r="B101" s="61"/>
      <c r="C101" s="61"/>
      <c r="D101" s="61"/>
      <c r="F101" s="32"/>
      <c r="G101" s="116"/>
      <c r="H101" s="32"/>
      <c r="I101" s="116"/>
      <c r="J101" s="32"/>
      <c r="K101" s="116"/>
      <c r="L101" s="32"/>
      <c r="M101" s="116"/>
    </row>
    <row r="102" spans="1:13" ht="15.95" customHeight="1" x14ac:dyDescent="0.25">
      <c r="A102" s="61"/>
      <c r="B102" s="61"/>
      <c r="C102" s="61"/>
      <c r="D102" s="61"/>
      <c r="F102" s="32"/>
      <c r="G102" s="116"/>
      <c r="H102" s="32"/>
      <c r="I102" s="116"/>
      <c r="J102" s="32"/>
      <c r="K102" s="116"/>
      <c r="L102" s="32"/>
      <c r="M102" s="116"/>
    </row>
    <row r="103" spans="1:13" ht="15.95" customHeight="1" x14ac:dyDescent="0.25">
      <c r="A103" s="61"/>
      <c r="B103" s="61"/>
      <c r="C103" s="61"/>
      <c r="D103" s="61"/>
      <c r="F103" s="32"/>
      <c r="G103" s="116"/>
      <c r="H103" s="32"/>
      <c r="I103" s="116"/>
      <c r="J103" s="32"/>
      <c r="K103" s="116"/>
      <c r="L103" s="32"/>
      <c r="M103" s="116"/>
    </row>
    <row r="104" spans="1:13" ht="15.95" customHeight="1" x14ac:dyDescent="0.25">
      <c r="A104" s="61"/>
      <c r="B104" s="61"/>
      <c r="C104" s="61"/>
      <c r="D104" s="61"/>
      <c r="F104" s="32"/>
      <c r="G104" s="116"/>
      <c r="H104" s="32"/>
      <c r="I104" s="116"/>
      <c r="J104" s="32"/>
      <c r="K104" s="116"/>
      <c r="L104" s="32"/>
      <c r="M104" s="116"/>
    </row>
    <row r="105" spans="1:13" ht="15.95" customHeight="1" x14ac:dyDescent="0.25">
      <c r="A105" s="61"/>
      <c r="B105" s="61"/>
      <c r="C105" s="61"/>
      <c r="D105" s="61"/>
      <c r="F105" s="32"/>
      <c r="G105" s="116"/>
      <c r="H105" s="32"/>
      <c r="I105" s="116"/>
      <c r="J105" s="32"/>
      <c r="K105" s="116"/>
      <c r="L105" s="32"/>
      <c r="M105" s="116"/>
    </row>
    <row r="106" spans="1:13" ht="24" customHeight="1" x14ac:dyDescent="0.25">
      <c r="A106" s="61"/>
      <c r="B106" s="61"/>
      <c r="C106" s="61"/>
      <c r="D106" s="61"/>
      <c r="F106" s="32"/>
      <c r="G106" s="116"/>
      <c r="H106" s="32"/>
      <c r="I106" s="116"/>
      <c r="J106" s="32"/>
      <c r="K106" s="116"/>
      <c r="L106" s="32"/>
      <c r="M106" s="116"/>
    </row>
    <row r="107" spans="1:13" s="65" customFormat="1" ht="21.95" customHeight="1" x14ac:dyDescent="0.25">
      <c r="A107" s="90" t="s">
        <v>22</v>
      </c>
      <c r="B107" s="91"/>
      <c r="C107" s="91"/>
      <c r="D107" s="91"/>
      <c r="E107" s="91"/>
      <c r="F107" s="92"/>
      <c r="G107" s="91"/>
      <c r="H107" s="92"/>
      <c r="I107" s="91"/>
      <c r="J107" s="91"/>
      <c r="K107" s="91"/>
      <c r="L107" s="91"/>
      <c r="M107" s="91"/>
    </row>
    <row r="108" spans="1:13" ht="15.95" customHeight="1" x14ac:dyDescent="0.25">
      <c r="A108" s="76"/>
      <c r="B108" s="76"/>
      <c r="C108" s="61"/>
      <c r="D108" s="61"/>
      <c r="F108" s="32"/>
      <c r="G108" s="117"/>
      <c r="H108" s="32"/>
      <c r="I108" s="117"/>
      <c r="J108" s="32"/>
      <c r="K108" s="117"/>
      <c r="L108" s="32"/>
      <c r="M108" s="117"/>
    </row>
    <row r="109" spans="1:13" ht="15.95" customHeight="1" x14ac:dyDescent="0.25">
      <c r="A109" s="76"/>
      <c r="B109" s="61"/>
      <c r="C109" s="61"/>
      <c r="F109" s="35"/>
      <c r="G109" s="117"/>
      <c r="H109" s="35"/>
      <c r="I109" s="117"/>
      <c r="J109" s="35"/>
      <c r="K109" s="117"/>
      <c r="L109" s="35"/>
      <c r="M109" s="117"/>
    </row>
    <row r="110" spans="1:13" ht="15.95" customHeight="1" x14ac:dyDescent="0.25">
      <c r="A110" s="76"/>
      <c r="B110" s="61"/>
      <c r="C110" s="61"/>
      <c r="D110" s="61"/>
      <c r="E110" s="108"/>
      <c r="F110" s="32"/>
      <c r="G110" s="117"/>
      <c r="H110" s="35"/>
      <c r="I110" s="117"/>
      <c r="J110" s="35"/>
      <c r="K110" s="117"/>
      <c r="L110" s="35"/>
      <c r="M110" s="117"/>
    </row>
    <row r="111" spans="1:13" ht="15.95" customHeight="1" x14ac:dyDescent="0.25">
      <c r="A111" s="76"/>
      <c r="B111" s="61"/>
      <c r="C111" s="61"/>
      <c r="D111" s="61"/>
      <c r="F111" s="32"/>
      <c r="G111" s="34"/>
      <c r="H111" s="32"/>
      <c r="I111" s="34"/>
      <c r="J111" s="32"/>
      <c r="K111" s="34"/>
      <c r="L111" s="32"/>
      <c r="M111" s="34"/>
    </row>
    <row r="112" spans="1:13" ht="15.95" customHeight="1" x14ac:dyDescent="0.25">
      <c r="A112" s="61"/>
      <c r="B112" s="61"/>
      <c r="C112" s="61"/>
      <c r="D112" s="61"/>
      <c r="F112" s="32"/>
      <c r="G112" s="34"/>
      <c r="H112" s="32"/>
      <c r="I112" s="34"/>
      <c r="J112" s="32"/>
      <c r="K112" s="34"/>
      <c r="L112" s="32"/>
      <c r="M112" s="34"/>
    </row>
    <row r="113" spans="1:13" ht="15.95" customHeight="1" x14ac:dyDescent="0.25">
      <c r="A113" s="76"/>
      <c r="B113" s="61"/>
      <c r="C113" s="61"/>
      <c r="D113" s="61"/>
      <c r="F113" s="32"/>
      <c r="G113" s="34"/>
      <c r="H113" s="32"/>
      <c r="I113" s="34"/>
      <c r="J113" s="32"/>
      <c r="K113" s="34"/>
      <c r="L113" s="32"/>
      <c r="M113" s="34"/>
    </row>
    <row r="114" spans="1:13" ht="15.95" customHeight="1" x14ac:dyDescent="0.25">
      <c r="A114" s="61"/>
      <c r="B114" s="61"/>
      <c r="C114" s="61"/>
      <c r="D114" s="61"/>
      <c r="F114" s="32"/>
      <c r="G114" s="34"/>
      <c r="H114" s="32"/>
      <c r="I114" s="34"/>
      <c r="J114" s="32"/>
      <c r="K114" s="34"/>
      <c r="L114" s="32"/>
      <c r="M114" s="34"/>
    </row>
    <row r="115" spans="1:13" ht="15.95" customHeight="1" x14ac:dyDescent="0.25">
      <c r="A115" s="61"/>
      <c r="B115" s="76"/>
      <c r="C115" s="61"/>
      <c r="D115" s="61"/>
      <c r="F115" s="32"/>
      <c r="G115" s="34"/>
      <c r="H115" s="32"/>
      <c r="I115" s="34"/>
      <c r="J115" s="32"/>
      <c r="K115" s="34"/>
      <c r="L115" s="32"/>
      <c r="M115" s="34"/>
    </row>
    <row r="116" spans="1:13" ht="15.95" customHeight="1" x14ac:dyDescent="0.25">
      <c r="A116" s="61"/>
      <c r="B116" s="76"/>
      <c r="C116" s="61"/>
      <c r="D116" s="61"/>
      <c r="F116" s="32"/>
      <c r="G116" s="34"/>
      <c r="H116" s="32"/>
      <c r="I116" s="34"/>
      <c r="J116" s="32"/>
      <c r="K116" s="34"/>
      <c r="L116" s="32"/>
      <c r="M116" s="34"/>
    </row>
    <row r="117" spans="1:13" ht="15.95" customHeight="1" x14ac:dyDescent="0.25">
      <c r="A117" s="61"/>
      <c r="B117" s="76"/>
      <c r="C117" s="61"/>
      <c r="D117" s="61"/>
      <c r="F117" s="35"/>
      <c r="G117" s="34"/>
      <c r="H117" s="32"/>
      <c r="I117" s="34"/>
      <c r="J117" s="32"/>
      <c r="K117" s="34"/>
      <c r="L117" s="32"/>
      <c r="M117" s="34"/>
    </row>
    <row r="118" spans="1:13" ht="15.95" customHeight="1" x14ac:dyDescent="0.25">
      <c r="A118" s="61"/>
      <c r="B118" s="76"/>
      <c r="C118" s="61"/>
      <c r="D118" s="61"/>
      <c r="F118" s="32"/>
      <c r="G118" s="34"/>
      <c r="H118" s="32"/>
      <c r="I118" s="34"/>
      <c r="J118" s="32"/>
      <c r="K118" s="34"/>
      <c r="L118" s="32"/>
      <c r="M118" s="34"/>
    </row>
    <row r="119" spans="1:13" ht="15.95" customHeight="1" x14ac:dyDescent="0.25">
      <c r="A119" s="61"/>
      <c r="B119" s="76"/>
      <c r="C119" s="61"/>
      <c r="D119" s="61"/>
      <c r="F119" s="32"/>
      <c r="G119" s="34"/>
      <c r="H119" s="32"/>
      <c r="I119" s="34"/>
      <c r="J119" s="32"/>
      <c r="K119" s="34"/>
      <c r="L119" s="32"/>
      <c r="M119" s="34"/>
    </row>
    <row r="120" spans="1:13" ht="15.95" customHeight="1" x14ac:dyDescent="0.25">
      <c r="A120" s="61"/>
      <c r="B120" s="61"/>
      <c r="C120" s="61"/>
      <c r="D120" s="61"/>
      <c r="F120" s="32"/>
      <c r="G120" s="34"/>
      <c r="H120" s="32"/>
      <c r="I120" s="34"/>
      <c r="J120" s="32"/>
      <c r="K120" s="34"/>
      <c r="L120" s="32"/>
      <c r="M120" s="34"/>
    </row>
    <row r="121" spans="1:13" ht="15.95" customHeight="1" x14ac:dyDescent="0.25">
      <c r="A121" s="61"/>
      <c r="B121" s="76"/>
      <c r="C121" s="76"/>
      <c r="D121" s="76"/>
      <c r="F121" s="32"/>
      <c r="G121" s="34"/>
      <c r="H121" s="32"/>
      <c r="I121" s="34"/>
      <c r="J121" s="32"/>
      <c r="K121" s="34"/>
      <c r="L121" s="32"/>
      <c r="M121" s="34"/>
    </row>
    <row r="122" spans="1:13" ht="15.95" customHeight="1" x14ac:dyDescent="0.25">
      <c r="A122" s="61"/>
      <c r="B122" s="61"/>
      <c r="C122" s="61"/>
      <c r="D122" s="61"/>
      <c r="F122" s="32"/>
      <c r="G122" s="34"/>
      <c r="H122" s="32"/>
      <c r="I122" s="34"/>
      <c r="J122" s="32"/>
      <c r="K122" s="34"/>
      <c r="L122" s="32"/>
      <c r="M122" s="34"/>
    </row>
    <row r="123" spans="1:13" ht="15.95" customHeight="1" x14ac:dyDescent="0.25">
      <c r="A123" s="61"/>
      <c r="B123" s="61"/>
      <c r="C123" s="61"/>
      <c r="D123" s="61"/>
      <c r="F123" s="93"/>
      <c r="G123" s="34"/>
      <c r="H123" s="32"/>
      <c r="I123" s="34"/>
      <c r="J123" s="32"/>
      <c r="K123" s="34"/>
      <c r="L123" s="32"/>
      <c r="M123" s="34"/>
    </row>
    <row r="124" spans="1:13" ht="15.95" customHeight="1" x14ac:dyDescent="0.25">
      <c r="A124" s="61"/>
      <c r="B124" s="61"/>
      <c r="C124" s="61"/>
      <c r="D124" s="61"/>
      <c r="F124" s="93"/>
      <c r="G124" s="34"/>
      <c r="H124" s="32"/>
      <c r="I124" s="34"/>
      <c r="J124" s="32"/>
      <c r="K124" s="34"/>
      <c r="L124" s="32"/>
      <c r="M124" s="34"/>
    </row>
    <row r="125" spans="1:13" ht="15.95" customHeight="1" x14ac:dyDescent="0.25">
      <c r="A125" s="94"/>
      <c r="B125" s="61"/>
      <c r="C125" s="61"/>
      <c r="D125" s="61"/>
      <c r="F125" s="93"/>
      <c r="G125" s="34"/>
      <c r="H125" s="32"/>
      <c r="I125" s="34"/>
      <c r="J125" s="32"/>
      <c r="K125" s="34"/>
      <c r="L125" s="32"/>
      <c r="M125" s="34"/>
    </row>
    <row r="126" spans="1:13" ht="15.95" customHeight="1" x14ac:dyDescent="0.25">
      <c r="A126" s="61"/>
      <c r="B126" s="61"/>
      <c r="C126" s="61"/>
      <c r="D126" s="61"/>
      <c r="F126" s="93"/>
      <c r="G126" s="34"/>
      <c r="H126" s="32"/>
      <c r="I126" s="34"/>
      <c r="J126" s="32"/>
      <c r="K126" s="34"/>
      <c r="L126" s="32"/>
      <c r="M126" s="34"/>
    </row>
    <row r="127" spans="1:13" ht="15.95" customHeight="1" x14ac:dyDescent="0.25">
      <c r="A127" s="94"/>
      <c r="B127" s="94"/>
      <c r="C127" s="94"/>
      <c r="D127" s="94"/>
      <c r="F127" s="93"/>
      <c r="G127" s="34"/>
      <c r="H127" s="32"/>
      <c r="I127" s="34"/>
      <c r="J127" s="32"/>
      <c r="K127" s="34"/>
      <c r="L127" s="32"/>
      <c r="M127" s="34"/>
    </row>
    <row r="128" spans="1:13" ht="15.95" customHeight="1" x14ac:dyDescent="0.25">
      <c r="A128" s="94"/>
      <c r="B128" s="94"/>
      <c r="C128" s="95"/>
      <c r="D128" s="95"/>
      <c r="F128" s="93"/>
      <c r="G128" s="34"/>
      <c r="H128" s="32"/>
      <c r="I128" s="34"/>
      <c r="J128" s="32"/>
      <c r="K128" s="34"/>
      <c r="L128" s="32"/>
      <c r="M128" s="34"/>
    </row>
    <row r="129" spans="1:13" ht="15.95" customHeight="1" x14ac:dyDescent="0.25">
      <c r="A129" s="94"/>
      <c r="B129" s="94"/>
      <c r="C129" s="95"/>
      <c r="D129" s="95"/>
      <c r="F129" s="93"/>
      <c r="G129" s="34"/>
      <c r="H129" s="32"/>
      <c r="I129" s="34"/>
      <c r="J129" s="32"/>
      <c r="K129" s="34"/>
      <c r="L129" s="32"/>
      <c r="M129" s="34"/>
    </row>
    <row r="130" spans="1:13" ht="15.95" customHeight="1" x14ac:dyDescent="0.25">
      <c r="A130" s="94"/>
      <c r="B130" s="94"/>
      <c r="C130" s="95"/>
      <c r="D130" s="95"/>
      <c r="F130" s="32"/>
      <c r="G130" s="34"/>
      <c r="H130" s="32"/>
      <c r="I130" s="34"/>
      <c r="J130" s="32"/>
      <c r="K130" s="34"/>
      <c r="L130" s="32"/>
      <c r="M130" s="34"/>
    </row>
    <row r="131" spans="1:13" ht="15.95" customHeight="1" x14ac:dyDescent="0.25">
      <c r="A131" s="94"/>
      <c r="B131" s="94"/>
      <c r="C131" s="95"/>
      <c r="D131" s="95"/>
      <c r="F131" s="32"/>
      <c r="G131" s="34"/>
      <c r="H131" s="32"/>
      <c r="I131" s="34"/>
      <c r="J131" s="32"/>
      <c r="K131" s="34"/>
      <c r="L131" s="32"/>
      <c r="M131" s="34"/>
    </row>
    <row r="132" spans="1:13" ht="15.95" customHeight="1" x14ac:dyDescent="0.25">
      <c r="A132" s="94"/>
      <c r="B132" s="94"/>
      <c r="C132" s="65"/>
      <c r="D132" s="65"/>
      <c r="F132" s="32"/>
      <c r="G132" s="34"/>
      <c r="H132" s="32"/>
      <c r="I132" s="34"/>
      <c r="J132" s="32"/>
      <c r="K132" s="34"/>
      <c r="L132" s="32"/>
      <c r="M132" s="34"/>
    </row>
    <row r="133" spans="1:13" ht="15.95" customHeight="1" x14ac:dyDescent="0.25">
      <c r="A133" s="94"/>
      <c r="B133" s="94"/>
      <c r="C133" s="94"/>
      <c r="D133" s="94"/>
      <c r="F133" s="32"/>
      <c r="G133" s="34"/>
      <c r="H133" s="32"/>
      <c r="I133" s="34"/>
      <c r="J133" s="32"/>
      <c r="K133" s="34"/>
      <c r="L133" s="32"/>
      <c r="M133" s="34"/>
    </row>
    <row r="134" spans="1:13" ht="15.95" customHeight="1" x14ac:dyDescent="0.25">
      <c r="A134" s="61"/>
      <c r="B134" s="61"/>
      <c r="C134" s="96"/>
      <c r="D134" s="96"/>
      <c r="F134" s="32"/>
      <c r="G134" s="34"/>
      <c r="H134" s="32"/>
      <c r="I134" s="34"/>
      <c r="J134" s="32"/>
      <c r="K134" s="34"/>
      <c r="L134" s="32"/>
      <c r="M134" s="34"/>
    </row>
    <row r="135" spans="1:13" ht="15.95" customHeight="1" x14ac:dyDescent="0.25">
      <c r="A135" s="76"/>
      <c r="B135" s="61"/>
      <c r="C135" s="96"/>
      <c r="D135" s="96"/>
      <c r="F135" s="32"/>
      <c r="G135" s="34"/>
      <c r="H135" s="32"/>
      <c r="I135" s="34"/>
      <c r="J135" s="32"/>
      <c r="K135" s="34"/>
      <c r="L135" s="32"/>
      <c r="M135" s="34"/>
    </row>
    <row r="136" spans="1:13" ht="15.95" customHeight="1" x14ac:dyDescent="0.25">
      <c r="A136" s="61"/>
      <c r="B136" s="61"/>
      <c r="C136" s="96"/>
      <c r="D136" s="96"/>
      <c r="F136" s="32"/>
      <c r="G136" s="34"/>
      <c r="H136" s="32"/>
      <c r="I136" s="34"/>
      <c r="J136" s="32"/>
      <c r="K136" s="34"/>
      <c r="L136" s="32"/>
      <c r="M136" s="34"/>
    </row>
    <row r="137" spans="1:13" ht="15.95" customHeight="1" x14ac:dyDescent="0.25">
      <c r="A137" s="76"/>
      <c r="B137" s="61"/>
      <c r="C137" s="96"/>
      <c r="D137" s="96"/>
      <c r="F137" s="32"/>
      <c r="G137" s="116"/>
      <c r="H137" s="32"/>
      <c r="I137" s="116"/>
      <c r="J137" s="32"/>
      <c r="K137" s="116"/>
      <c r="L137" s="32"/>
      <c r="M137" s="116"/>
    </row>
    <row r="138" spans="1:13" ht="15.95" customHeight="1" x14ac:dyDescent="0.25">
      <c r="A138" s="61"/>
      <c r="B138" s="61"/>
      <c r="C138" s="94"/>
      <c r="D138" s="94"/>
      <c r="F138" s="32"/>
      <c r="G138" s="34"/>
      <c r="H138" s="32"/>
      <c r="I138" s="34"/>
      <c r="J138" s="32"/>
      <c r="K138" s="34"/>
      <c r="L138" s="32"/>
      <c r="M138" s="34"/>
    </row>
    <row r="139" spans="1:13" ht="15.95" customHeight="1" x14ac:dyDescent="0.25">
      <c r="A139" s="61"/>
      <c r="B139" s="61"/>
      <c r="C139" s="94"/>
      <c r="D139" s="94"/>
      <c r="F139" s="32"/>
      <c r="G139" s="116"/>
      <c r="H139" s="32"/>
      <c r="I139" s="116"/>
      <c r="J139" s="32"/>
      <c r="K139" s="116"/>
      <c r="L139" s="32"/>
      <c r="M139" s="116"/>
    </row>
    <row r="140" spans="1:13" ht="15.95" customHeight="1" x14ac:dyDescent="0.25">
      <c r="A140" s="61"/>
      <c r="B140" s="61"/>
      <c r="C140" s="61"/>
      <c r="D140" s="61"/>
      <c r="E140" s="62"/>
      <c r="F140" s="32"/>
      <c r="G140" s="34"/>
      <c r="H140" s="98"/>
      <c r="I140" s="99"/>
      <c r="J140" s="99"/>
      <c r="K140" s="99"/>
      <c r="L140" s="99"/>
      <c r="M140" s="99"/>
    </row>
    <row r="141" spans="1:13" ht="15.95" customHeight="1" x14ac:dyDescent="0.25">
      <c r="A141" s="61"/>
      <c r="B141" s="61"/>
      <c r="C141" s="94"/>
      <c r="D141" s="94"/>
      <c r="F141" s="32"/>
      <c r="G141" s="116"/>
      <c r="H141" s="32"/>
      <c r="I141" s="116"/>
      <c r="J141" s="32"/>
      <c r="K141" s="116"/>
      <c r="L141" s="32"/>
      <c r="M141" s="116"/>
    </row>
    <row r="142" spans="1:13" ht="15.95" customHeight="1" x14ac:dyDescent="0.25">
      <c r="A142" s="61"/>
      <c r="B142" s="61"/>
      <c r="C142" s="61"/>
      <c r="D142" s="61"/>
      <c r="F142" s="32"/>
      <c r="G142" s="34"/>
      <c r="H142" s="32"/>
      <c r="I142" s="34"/>
      <c r="J142" s="32"/>
      <c r="K142" s="34"/>
      <c r="L142" s="32"/>
      <c r="M142" s="34"/>
    </row>
    <row r="143" spans="1:13" ht="15.95" customHeight="1" x14ac:dyDescent="0.25">
      <c r="A143" s="76"/>
      <c r="B143" s="61"/>
      <c r="C143" s="61"/>
      <c r="D143" s="61"/>
      <c r="F143" s="32"/>
      <c r="G143" s="34"/>
      <c r="H143" s="32"/>
      <c r="I143" s="34"/>
      <c r="J143" s="32"/>
      <c r="K143" s="34"/>
      <c r="L143" s="32"/>
      <c r="M143" s="34"/>
    </row>
    <row r="144" spans="1:13" ht="15.95" customHeight="1" x14ac:dyDescent="0.25">
      <c r="A144" s="61"/>
      <c r="B144" s="61"/>
      <c r="C144" s="61"/>
      <c r="D144" s="61"/>
      <c r="F144" s="32"/>
      <c r="G144" s="34"/>
      <c r="H144" s="32"/>
      <c r="I144" s="34"/>
      <c r="J144" s="32"/>
      <c r="K144" s="34"/>
      <c r="L144" s="32"/>
      <c r="M144" s="34"/>
    </row>
    <row r="145" spans="1:13" ht="15.95" customHeight="1" x14ac:dyDescent="0.25">
      <c r="A145" s="76"/>
      <c r="B145" s="61"/>
      <c r="C145" s="61"/>
      <c r="D145" s="61"/>
      <c r="F145" s="32"/>
      <c r="G145" s="34"/>
      <c r="H145" s="32"/>
      <c r="I145" s="34"/>
      <c r="J145" s="32"/>
      <c r="K145" s="34"/>
      <c r="L145" s="32"/>
      <c r="M145" s="34"/>
    </row>
    <row r="146" spans="1:13" ht="15.95" customHeight="1" x14ac:dyDescent="0.25">
      <c r="A146" s="61"/>
      <c r="B146" s="61"/>
      <c r="C146" s="61"/>
      <c r="D146" s="61"/>
      <c r="F146" s="32"/>
      <c r="G146" s="34"/>
      <c r="H146" s="32"/>
      <c r="I146" s="34"/>
      <c r="J146" s="32"/>
      <c r="K146" s="34"/>
      <c r="L146" s="32"/>
      <c r="M146" s="34"/>
    </row>
    <row r="147" spans="1:13" ht="15.95" customHeight="1" x14ac:dyDescent="0.25">
      <c r="A147" s="61"/>
      <c r="B147" s="61"/>
      <c r="C147" s="61"/>
      <c r="D147" s="61"/>
      <c r="F147" s="32"/>
      <c r="G147" s="34"/>
      <c r="H147" s="32"/>
      <c r="I147" s="34"/>
      <c r="J147" s="32"/>
      <c r="K147" s="34"/>
      <c r="L147" s="32"/>
      <c r="M147" s="34"/>
    </row>
    <row r="148" spans="1:13" ht="15.95" customHeight="1" x14ac:dyDescent="0.25">
      <c r="A148" s="61"/>
      <c r="B148" s="61"/>
      <c r="C148" s="61"/>
      <c r="D148" s="61"/>
      <c r="F148" s="32"/>
      <c r="G148" s="34"/>
      <c r="H148" s="32"/>
      <c r="I148" s="34"/>
      <c r="J148" s="32"/>
      <c r="K148" s="34"/>
      <c r="L148" s="32"/>
      <c r="M148" s="34"/>
    </row>
    <row r="149" spans="1:13" ht="15.95" customHeight="1" x14ac:dyDescent="0.25">
      <c r="A149" s="61"/>
      <c r="B149" s="61"/>
      <c r="C149" s="61"/>
      <c r="D149" s="61"/>
      <c r="F149" s="32"/>
      <c r="G149" s="34"/>
      <c r="H149" s="32"/>
      <c r="I149" s="34"/>
      <c r="J149" s="32"/>
      <c r="K149" s="34"/>
      <c r="L149" s="32"/>
      <c r="M149" s="34"/>
    </row>
    <row r="150" spans="1:13" ht="15.95" customHeight="1" x14ac:dyDescent="0.25">
      <c r="A150" s="61"/>
      <c r="B150" s="61"/>
      <c r="C150" s="61"/>
      <c r="D150" s="61"/>
      <c r="F150" s="32"/>
      <c r="G150" s="34"/>
      <c r="H150" s="32"/>
      <c r="I150" s="34"/>
      <c r="J150" s="32"/>
      <c r="K150" s="34"/>
      <c r="L150" s="32"/>
      <c r="M150" s="34"/>
    </row>
    <row r="151" spans="1:13" ht="15.95" customHeight="1" x14ac:dyDescent="0.25">
      <c r="A151" s="61"/>
      <c r="B151" s="61"/>
      <c r="C151" s="61"/>
      <c r="D151" s="61"/>
    </row>
    <row r="152" spans="1:13" ht="15.95" customHeight="1" x14ac:dyDescent="0.25">
      <c r="A152" s="61"/>
      <c r="B152" s="61"/>
      <c r="C152" s="61"/>
      <c r="D152" s="61"/>
    </row>
    <row r="153" spans="1:13" ht="15.95" customHeight="1" x14ac:dyDescent="0.25">
      <c r="A153" s="61"/>
      <c r="B153" s="61"/>
      <c r="C153" s="61"/>
      <c r="D153" s="61"/>
    </row>
    <row r="154" spans="1:13" ht="15.95" customHeight="1" x14ac:dyDescent="0.25">
      <c r="A154" s="61"/>
      <c r="B154" s="61"/>
      <c r="C154" s="61"/>
      <c r="D154" s="61"/>
    </row>
  </sheetData>
  <mergeCells count="8">
    <mergeCell ref="G65:I65"/>
    <mergeCell ref="K65:M65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colBreaks count="1" manualBreakCount="1">
    <brk id="13" max="1048575" man="1"/>
  </colBreaks>
  <ignoredErrors>
    <ignoredError sqref="H9 L9 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EA308-5CAC-4E30-9DE1-F091BD8CD53B}">
  <sheetPr>
    <tabColor rgb="FF92D050"/>
  </sheetPr>
  <dimension ref="A1:N149"/>
  <sheetViews>
    <sheetView topLeftCell="A27" zoomScaleNormal="100" zoomScaleSheetLayoutView="90" workbookViewId="0">
      <selection activeCell="P9" sqref="P9"/>
    </sheetView>
  </sheetViews>
  <sheetFormatPr defaultColWidth="8.85546875" defaultRowHeight="12" x14ac:dyDescent="0.25"/>
  <cols>
    <col min="1" max="3" width="1.5703125" style="81" customWidth="1"/>
    <col min="4" max="4" width="35.140625" style="81" customWidth="1"/>
    <col min="5" max="5" width="4.140625" style="79" customWidth="1"/>
    <col min="6" max="6" width="0.7109375" style="81" customWidth="1"/>
    <col min="7" max="7" width="10.7109375" style="81" customWidth="1"/>
    <col min="8" max="8" width="0.7109375" style="81" customWidth="1"/>
    <col min="9" max="9" width="10.7109375" style="81" customWidth="1"/>
    <col min="10" max="10" width="0.7109375" style="81" customWidth="1"/>
    <col min="11" max="11" width="10.7109375" style="81" customWidth="1"/>
    <col min="12" max="12" width="0.7109375" style="81" customWidth="1"/>
    <col min="13" max="13" width="10.7109375" style="81" customWidth="1"/>
    <col min="14" max="16384" width="8.85546875" style="79"/>
  </cols>
  <sheetData>
    <row r="1" spans="1:14" s="81" customFormat="1" ht="15.95" customHeight="1" x14ac:dyDescent="0.25">
      <c r="A1" s="64" t="s">
        <v>0</v>
      </c>
      <c r="B1" s="61"/>
      <c r="C1" s="61"/>
      <c r="D1" s="61"/>
      <c r="E1" s="62"/>
      <c r="F1" s="32"/>
      <c r="G1" s="34"/>
      <c r="H1" s="32"/>
      <c r="I1" s="34"/>
      <c r="J1" s="32"/>
      <c r="K1" s="34"/>
      <c r="L1" s="32"/>
      <c r="M1" s="34"/>
    </row>
    <row r="2" spans="1:14" s="65" customFormat="1" ht="15.95" customHeight="1" x14ac:dyDescent="0.25">
      <c r="A2" s="64" t="s">
        <v>234</v>
      </c>
      <c r="B2" s="64"/>
      <c r="C2" s="64"/>
      <c r="D2" s="64"/>
      <c r="E2" s="64"/>
      <c r="F2" s="64"/>
      <c r="G2" s="64"/>
      <c r="I2" s="100"/>
    </row>
    <row r="3" spans="1:14" s="65" customFormat="1" ht="15.95" customHeight="1" x14ac:dyDescent="0.25">
      <c r="A3" s="14" t="s">
        <v>219</v>
      </c>
      <c r="B3" s="101"/>
      <c r="C3" s="101"/>
      <c r="D3" s="101"/>
      <c r="E3" s="101"/>
      <c r="F3" s="101"/>
      <c r="G3" s="101"/>
      <c r="H3" s="91"/>
      <c r="I3" s="91"/>
      <c r="J3" s="91"/>
      <c r="K3" s="91"/>
      <c r="L3" s="91"/>
      <c r="M3" s="91"/>
    </row>
    <row r="4" spans="1:14" s="65" customFormat="1" ht="15.95" customHeight="1" x14ac:dyDescent="0.25">
      <c r="A4" s="102"/>
      <c r="B4" s="102"/>
      <c r="C4" s="102"/>
      <c r="D4" s="102"/>
      <c r="E4" s="102"/>
      <c r="F4" s="102"/>
      <c r="G4" s="102"/>
      <c r="H4" s="103"/>
      <c r="I4" s="103"/>
      <c r="J4" s="103"/>
      <c r="K4" s="103"/>
      <c r="L4" s="103"/>
      <c r="M4" s="103"/>
    </row>
    <row r="5" spans="1:14" s="81" customFormat="1" ht="15.95" customHeight="1" x14ac:dyDescent="0.25">
      <c r="A5" s="76"/>
      <c r="B5" s="61"/>
      <c r="C5" s="61"/>
      <c r="D5" s="61"/>
      <c r="E5" s="62"/>
      <c r="F5" s="32"/>
      <c r="G5" s="34"/>
      <c r="H5" s="32"/>
      <c r="I5" s="34"/>
      <c r="J5" s="32"/>
      <c r="K5" s="34"/>
      <c r="L5" s="32"/>
      <c r="M5" s="34"/>
    </row>
    <row r="6" spans="1:14" ht="15.95" customHeight="1" x14ac:dyDescent="0.25">
      <c r="A6" s="76"/>
      <c r="B6" s="61"/>
      <c r="C6" s="61"/>
      <c r="D6" s="61"/>
      <c r="E6" s="104"/>
      <c r="F6" s="104"/>
      <c r="G6" s="248" t="s">
        <v>85</v>
      </c>
      <c r="H6" s="249"/>
      <c r="I6" s="249"/>
      <c r="J6" s="105"/>
      <c r="K6" s="248" t="s">
        <v>86</v>
      </c>
      <c r="L6" s="248"/>
      <c r="M6" s="248"/>
    </row>
    <row r="7" spans="1:14" ht="15.95" customHeight="1" x14ac:dyDescent="0.25">
      <c r="A7" s="76"/>
      <c r="B7" s="76"/>
      <c r="C7" s="61"/>
      <c r="D7" s="61"/>
      <c r="E7" s="104"/>
      <c r="F7" s="104"/>
      <c r="G7" s="246" t="s">
        <v>87</v>
      </c>
      <c r="H7" s="247"/>
      <c r="I7" s="247"/>
      <c r="J7" s="105"/>
      <c r="K7" s="246" t="s">
        <v>87</v>
      </c>
      <c r="L7" s="247"/>
      <c r="M7" s="247"/>
    </row>
    <row r="8" spans="1:14" s="30" customFormat="1" ht="15" customHeight="1" x14ac:dyDescent="0.2">
      <c r="A8" s="128"/>
      <c r="B8" s="128"/>
      <c r="C8" s="123"/>
      <c r="D8" s="123"/>
      <c r="F8" s="125"/>
      <c r="G8" s="142" t="s">
        <v>1</v>
      </c>
      <c r="H8" s="120"/>
      <c r="I8" s="143" t="s">
        <v>2</v>
      </c>
      <c r="J8" s="127"/>
      <c r="K8" s="142" t="s">
        <v>1</v>
      </c>
      <c r="L8" s="120"/>
      <c r="M8" s="143" t="s">
        <v>2</v>
      </c>
    </row>
    <row r="9" spans="1:14" ht="15.95" customHeight="1" x14ac:dyDescent="0.25">
      <c r="A9" s="76"/>
      <c r="B9" s="76"/>
      <c r="C9" s="61"/>
      <c r="D9" s="61"/>
      <c r="E9" s="104"/>
      <c r="F9" s="104"/>
      <c r="G9" s="106" t="s">
        <v>174</v>
      </c>
      <c r="H9" s="105"/>
      <c r="I9" s="106" t="s">
        <v>135</v>
      </c>
      <c r="J9" s="105"/>
      <c r="K9" s="106" t="s">
        <v>174</v>
      </c>
      <c r="L9" s="105"/>
      <c r="M9" s="106" t="s">
        <v>135</v>
      </c>
    </row>
    <row r="10" spans="1:14" ht="15.95" customHeight="1" x14ac:dyDescent="0.25">
      <c r="A10" s="76"/>
      <c r="B10" s="61"/>
      <c r="C10" s="61"/>
      <c r="D10" s="61"/>
      <c r="E10" s="236" t="s">
        <v>92</v>
      </c>
      <c r="F10" s="107"/>
      <c r="G10" s="82" t="s">
        <v>137</v>
      </c>
      <c r="H10" s="237"/>
      <c r="I10" s="82" t="s">
        <v>137</v>
      </c>
      <c r="J10" s="237"/>
      <c r="K10" s="82" t="s">
        <v>137</v>
      </c>
      <c r="L10" s="237"/>
      <c r="M10" s="82" t="s">
        <v>137</v>
      </c>
    </row>
    <row r="11" spans="1:14" ht="15.95" customHeight="1" x14ac:dyDescent="0.25">
      <c r="A11" s="76"/>
      <c r="B11" s="61"/>
      <c r="C11" s="61"/>
      <c r="E11" s="108"/>
      <c r="F11" s="32"/>
      <c r="G11" s="31"/>
      <c r="H11" s="32"/>
      <c r="I11" s="34"/>
      <c r="J11" s="32"/>
      <c r="K11" s="31"/>
      <c r="L11" s="32"/>
      <c r="M11" s="34"/>
    </row>
    <row r="12" spans="1:14" ht="15.95" customHeight="1" x14ac:dyDescent="0.25">
      <c r="A12" s="61" t="s">
        <v>50</v>
      </c>
      <c r="B12" s="61"/>
      <c r="C12" s="61"/>
      <c r="D12" s="61"/>
      <c r="F12" s="32"/>
      <c r="G12" s="213">
        <v>10166323</v>
      </c>
      <c r="H12" s="214"/>
      <c r="I12" s="215">
        <v>8918403</v>
      </c>
      <c r="J12" s="214"/>
      <c r="K12" s="213">
        <v>8157824</v>
      </c>
      <c r="L12" s="214"/>
      <c r="M12" s="215">
        <v>7291645</v>
      </c>
    </row>
    <row r="13" spans="1:14" ht="15.95" customHeight="1" x14ac:dyDescent="0.25">
      <c r="A13" s="61" t="s">
        <v>115</v>
      </c>
      <c r="B13" s="61"/>
      <c r="C13" s="61"/>
      <c r="D13" s="61"/>
      <c r="F13" s="32"/>
      <c r="G13" s="216">
        <v>-7152704</v>
      </c>
      <c r="H13" s="214"/>
      <c r="I13" s="217">
        <v>-5786035</v>
      </c>
      <c r="J13" s="214"/>
      <c r="K13" s="216">
        <v>-5814221</v>
      </c>
      <c r="L13" s="214"/>
      <c r="M13" s="218">
        <v>-4759017</v>
      </c>
      <c r="N13" s="100"/>
    </row>
    <row r="14" spans="1:14" ht="8.4499999999999993" customHeight="1" x14ac:dyDescent="0.25">
      <c r="A14" s="61"/>
      <c r="B14" s="61"/>
      <c r="C14" s="61"/>
      <c r="D14" s="61"/>
      <c r="F14" s="32"/>
      <c r="G14" s="219"/>
      <c r="H14" s="220"/>
      <c r="I14" s="221"/>
      <c r="J14" s="220"/>
      <c r="K14" s="219"/>
      <c r="L14" s="220"/>
      <c r="M14" s="221"/>
      <c r="N14" s="100"/>
    </row>
    <row r="15" spans="1:14" ht="15.95" customHeight="1" x14ac:dyDescent="0.25">
      <c r="A15" s="76" t="s">
        <v>134</v>
      </c>
      <c r="B15" s="79"/>
      <c r="C15" s="61"/>
      <c r="D15" s="61"/>
      <c r="F15" s="32"/>
      <c r="G15" s="219">
        <f>SUM(G12:G13)</f>
        <v>3013619</v>
      </c>
      <c r="H15" s="220"/>
      <c r="I15" s="221">
        <f>SUM(I12:I13)</f>
        <v>3132368</v>
      </c>
      <c r="J15" s="220"/>
      <c r="K15" s="219">
        <f>SUM(K12:K13)</f>
        <v>2343603</v>
      </c>
      <c r="L15" s="220"/>
      <c r="M15" s="221">
        <f>SUM(M12:M13)</f>
        <v>2532628</v>
      </c>
      <c r="N15" s="100"/>
    </row>
    <row r="16" spans="1:14" ht="8.4499999999999993" customHeight="1" x14ac:dyDescent="0.25">
      <c r="A16" s="61"/>
      <c r="B16" s="61"/>
      <c r="C16" s="61"/>
      <c r="D16" s="61"/>
      <c r="F16" s="32"/>
      <c r="G16" s="219"/>
      <c r="H16" s="220"/>
      <c r="I16" s="221"/>
      <c r="J16" s="220"/>
      <c r="K16" s="219"/>
      <c r="L16" s="220"/>
      <c r="M16" s="221"/>
      <c r="N16" s="100"/>
    </row>
    <row r="17" spans="1:14" ht="15.95" customHeight="1" x14ac:dyDescent="0.25">
      <c r="A17" s="61" t="s">
        <v>51</v>
      </c>
      <c r="B17" s="61"/>
      <c r="C17" s="61"/>
      <c r="D17" s="61"/>
      <c r="F17" s="32"/>
      <c r="G17" s="213">
        <v>6160</v>
      </c>
      <c r="H17" s="214"/>
      <c r="I17" s="215">
        <v>16888</v>
      </c>
      <c r="J17" s="214"/>
      <c r="K17" s="213">
        <v>8264</v>
      </c>
      <c r="L17" s="214"/>
      <c r="M17" s="215">
        <v>16860</v>
      </c>
      <c r="N17" s="100"/>
    </row>
    <row r="18" spans="1:14" ht="15.95" customHeight="1" x14ac:dyDescent="0.25">
      <c r="A18" s="61" t="s">
        <v>52</v>
      </c>
      <c r="B18" s="61"/>
      <c r="C18" s="61"/>
      <c r="D18" s="61"/>
      <c r="F18" s="32"/>
      <c r="G18" s="219">
        <v>59115</v>
      </c>
      <c r="H18" s="220"/>
      <c r="I18" s="221">
        <v>57598</v>
      </c>
      <c r="J18" s="220"/>
      <c r="K18" s="219">
        <v>65518</v>
      </c>
      <c r="L18" s="220"/>
      <c r="M18" s="221">
        <v>55423</v>
      </c>
      <c r="N18" s="100"/>
    </row>
    <row r="19" spans="1:14" ht="15.95" customHeight="1" x14ac:dyDescent="0.25">
      <c r="A19" s="61" t="s">
        <v>53</v>
      </c>
      <c r="B19" s="61"/>
      <c r="C19" s="61"/>
      <c r="D19" s="61"/>
      <c r="F19" s="32"/>
      <c r="G19" s="213">
        <v>-1228667</v>
      </c>
      <c r="H19" s="214"/>
      <c r="I19" s="215">
        <v>-1063065</v>
      </c>
      <c r="J19" s="214"/>
      <c r="K19" s="213">
        <v>-737153</v>
      </c>
      <c r="L19" s="214"/>
      <c r="M19" s="221">
        <v>-665872</v>
      </c>
      <c r="N19" s="100"/>
    </row>
    <row r="20" spans="1:14" ht="15.95" customHeight="1" x14ac:dyDescent="0.25">
      <c r="A20" s="61" t="s">
        <v>54</v>
      </c>
      <c r="B20" s="61"/>
      <c r="C20" s="61"/>
      <c r="D20" s="61"/>
      <c r="F20" s="32"/>
      <c r="G20" s="213">
        <v>-670638</v>
      </c>
      <c r="H20" s="214"/>
      <c r="I20" s="215">
        <v>-672923</v>
      </c>
      <c r="J20" s="214"/>
      <c r="K20" s="213">
        <v>-508595</v>
      </c>
      <c r="L20" s="214"/>
      <c r="M20" s="221">
        <v>-519381</v>
      </c>
      <c r="N20" s="100"/>
    </row>
    <row r="21" spans="1:14" ht="15.95" customHeight="1" x14ac:dyDescent="0.25">
      <c r="A21" s="61" t="s">
        <v>196</v>
      </c>
      <c r="B21" s="61"/>
      <c r="C21" s="61"/>
      <c r="D21" s="61"/>
      <c r="F21" s="32"/>
      <c r="G21" s="213">
        <v>-2949</v>
      </c>
      <c r="H21" s="214"/>
      <c r="I21" s="215">
        <v>14883</v>
      </c>
      <c r="J21" s="214"/>
      <c r="K21" s="213">
        <v>77299</v>
      </c>
      <c r="L21" s="214"/>
      <c r="M21" s="221">
        <v>96302</v>
      </c>
      <c r="N21" s="100"/>
    </row>
    <row r="22" spans="1:14" ht="15.95" customHeight="1" x14ac:dyDescent="0.25">
      <c r="A22" s="61" t="s">
        <v>141</v>
      </c>
      <c r="B22" s="61"/>
      <c r="C22" s="61"/>
      <c r="D22" s="61"/>
      <c r="F22" s="32"/>
      <c r="G22" s="213">
        <v>-139266</v>
      </c>
      <c r="H22" s="214"/>
      <c r="I22" s="215">
        <v>40171</v>
      </c>
      <c r="J22" s="214"/>
      <c r="K22" s="213">
        <v>-139882</v>
      </c>
      <c r="L22" s="214"/>
      <c r="M22" s="215">
        <v>39776</v>
      </c>
      <c r="N22" s="100"/>
    </row>
    <row r="23" spans="1:14" ht="15.95" customHeight="1" x14ac:dyDescent="0.25">
      <c r="A23" s="61" t="s">
        <v>77</v>
      </c>
      <c r="B23" s="61"/>
      <c r="C23" s="61"/>
      <c r="D23" s="61"/>
      <c r="F23" s="32"/>
      <c r="G23" s="216">
        <v>-19071</v>
      </c>
      <c r="H23" s="214"/>
      <c r="I23" s="217">
        <v>-16509</v>
      </c>
      <c r="J23" s="214"/>
      <c r="K23" s="216">
        <v>-16143</v>
      </c>
      <c r="L23" s="214"/>
      <c r="M23" s="217">
        <v>-15201</v>
      </c>
    </row>
    <row r="24" spans="1:14" ht="8.4499999999999993" customHeight="1" x14ac:dyDescent="0.25">
      <c r="A24" s="61"/>
      <c r="B24" s="61"/>
      <c r="C24" s="61"/>
      <c r="D24" s="61"/>
      <c r="F24" s="32"/>
      <c r="G24" s="219"/>
      <c r="H24" s="220"/>
      <c r="I24" s="221"/>
      <c r="J24" s="220"/>
      <c r="K24" s="219"/>
      <c r="L24" s="220"/>
      <c r="M24" s="221"/>
      <c r="N24" s="100"/>
    </row>
    <row r="25" spans="1:14" ht="15.95" customHeight="1" x14ac:dyDescent="0.25">
      <c r="A25" s="76" t="s">
        <v>105</v>
      </c>
      <c r="B25" s="61"/>
      <c r="C25" s="61"/>
      <c r="D25" s="61"/>
      <c r="F25" s="32"/>
      <c r="G25" s="213">
        <f>SUM(G15:G23)</f>
        <v>1018303</v>
      </c>
      <c r="H25" s="214"/>
      <c r="I25" s="215">
        <f>SUM(I15:I23)</f>
        <v>1509411</v>
      </c>
      <c r="J25" s="214"/>
      <c r="K25" s="213">
        <f>SUM(K15:K23)</f>
        <v>1092911</v>
      </c>
      <c r="L25" s="214"/>
      <c r="M25" s="215">
        <f>SUM(M15:M23)</f>
        <v>1540535</v>
      </c>
    </row>
    <row r="26" spans="1:14" ht="15.95" customHeight="1" x14ac:dyDescent="0.25">
      <c r="A26" s="61" t="s">
        <v>106</v>
      </c>
      <c r="B26" s="61"/>
      <c r="C26" s="61"/>
      <c r="D26" s="61"/>
      <c r="E26" s="109">
        <v>10</v>
      </c>
      <c r="F26" s="32"/>
      <c r="G26" s="222">
        <v>-244080</v>
      </c>
      <c r="H26" s="214"/>
      <c r="I26" s="218">
        <v>-311262</v>
      </c>
      <c r="J26" s="214"/>
      <c r="K26" s="222">
        <v>-215395</v>
      </c>
      <c r="L26" s="214"/>
      <c r="M26" s="218">
        <v>-295498</v>
      </c>
    </row>
    <row r="27" spans="1:14" ht="8.4499999999999993" customHeight="1" x14ac:dyDescent="0.25">
      <c r="A27" s="61"/>
      <c r="B27" s="61"/>
      <c r="C27" s="61"/>
      <c r="D27" s="61"/>
      <c r="F27" s="32"/>
      <c r="G27" s="219"/>
      <c r="H27" s="220"/>
      <c r="I27" s="221"/>
      <c r="J27" s="220"/>
      <c r="K27" s="219"/>
      <c r="L27" s="220"/>
      <c r="M27" s="221"/>
      <c r="N27" s="100"/>
    </row>
    <row r="28" spans="1:14" ht="15.95" customHeight="1" x14ac:dyDescent="0.25">
      <c r="A28" s="76" t="s">
        <v>55</v>
      </c>
      <c r="B28" s="61"/>
      <c r="C28" s="61"/>
      <c r="D28" s="61"/>
      <c r="F28" s="32"/>
      <c r="G28" s="216">
        <f>SUM(G25:G26)</f>
        <v>774223</v>
      </c>
      <c r="H28" s="220"/>
      <c r="I28" s="217">
        <f>SUM(I25:I26)</f>
        <v>1198149</v>
      </c>
      <c r="J28" s="220"/>
      <c r="K28" s="216">
        <f>SUM(K25:K26)</f>
        <v>877516</v>
      </c>
      <c r="L28" s="220"/>
      <c r="M28" s="217">
        <f>SUM(M25:M26)</f>
        <v>1245037</v>
      </c>
    </row>
    <row r="29" spans="1:14" ht="15.95" customHeight="1" x14ac:dyDescent="0.25">
      <c r="A29" s="61"/>
      <c r="B29" s="61"/>
      <c r="C29" s="61"/>
      <c r="D29" s="61"/>
      <c r="F29" s="32"/>
      <c r="G29" s="213"/>
      <c r="H29" s="214"/>
      <c r="I29" s="215"/>
      <c r="J29" s="214"/>
      <c r="K29" s="213"/>
      <c r="L29" s="214"/>
      <c r="M29" s="215"/>
    </row>
    <row r="30" spans="1:14" ht="15.95" customHeight="1" x14ac:dyDescent="0.25">
      <c r="A30" s="76" t="s">
        <v>158</v>
      </c>
      <c r="B30" s="61"/>
      <c r="C30" s="61"/>
      <c r="D30" s="61"/>
      <c r="F30" s="32"/>
      <c r="G30" s="213"/>
      <c r="H30" s="214"/>
      <c r="I30" s="215"/>
      <c r="J30" s="214"/>
      <c r="K30" s="213"/>
      <c r="L30" s="214"/>
      <c r="M30" s="215"/>
    </row>
    <row r="31" spans="1:14" ht="15.95" customHeight="1" x14ac:dyDescent="0.25">
      <c r="A31" s="61" t="s">
        <v>56</v>
      </c>
      <c r="B31" s="61"/>
      <c r="C31" s="61"/>
      <c r="D31" s="61"/>
      <c r="F31" s="32"/>
      <c r="G31" s="213"/>
      <c r="H31" s="214"/>
      <c r="I31" s="215"/>
      <c r="J31" s="214"/>
      <c r="K31" s="213"/>
      <c r="L31" s="214"/>
      <c r="M31" s="215"/>
    </row>
    <row r="32" spans="1:14" ht="15.95" customHeight="1" x14ac:dyDescent="0.25">
      <c r="A32" s="61"/>
      <c r="B32" s="110" t="s">
        <v>116</v>
      </c>
      <c r="C32" s="61"/>
      <c r="D32" s="61"/>
      <c r="F32" s="32"/>
      <c r="G32" s="213"/>
      <c r="H32" s="214"/>
      <c r="I32" s="215"/>
      <c r="J32" s="214"/>
      <c r="K32" s="213"/>
      <c r="L32" s="214"/>
      <c r="M32" s="215"/>
    </row>
    <row r="33" spans="1:14" ht="15.95" customHeight="1" x14ac:dyDescent="0.25">
      <c r="A33" s="85"/>
      <c r="B33" s="61"/>
      <c r="C33" s="61" t="s">
        <v>143</v>
      </c>
      <c r="D33" s="61"/>
      <c r="F33" s="32"/>
      <c r="G33" s="216">
        <v>0</v>
      </c>
      <c r="H33" s="214"/>
      <c r="I33" s="218">
        <v>-30</v>
      </c>
      <c r="J33" s="214"/>
      <c r="K33" s="216">
        <v>0</v>
      </c>
      <c r="L33" s="214"/>
      <c r="M33" s="217">
        <v>0</v>
      </c>
    </row>
    <row r="34" spans="1:14" ht="8.4499999999999993" customHeight="1" x14ac:dyDescent="0.25">
      <c r="A34" s="61"/>
      <c r="B34" s="61"/>
      <c r="C34" s="61"/>
      <c r="D34" s="61"/>
      <c r="F34" s="32"/>
      <c r="G34" s="219"/>
      <c r="H34" s="220"/>
      <c r="I34" s="221"/>
      <c r="J34" s="220"/>
      <c r="K34" s="219"/>
      <c r="L34" s="220"/>
      <c r="M34" s="221"/>
      <c r="N34" s="100"/>
    </row>
    <row r="35" spans="1:14" s="235" customFormat="1" ht="15.95" customHeight="1" x14ac:dyDescent="0.25">
      <c r="A35" s="61" t="s">
        <v>206</v>
      </c>
      <c r="B35" s="61"/>
      <c r="C35" s="61"/>
      <c r="D35" s="61"/>
      <c r="F35" s="74"/>
      <c r="G35" s="219"/>
      <c r="H35" s="220"/>
      <c r="I35" s="224"/>
      <c r="J35" s="220"/>
      <c r="K35" s="219"/>
      <c r="L35" s="220"/>
      <c r="M35" s="221"/>
    </row>
    <row r="36" spans="1:14" ht="15.95" customHeight="1" x14ac:dyDescent="0.25">
      <c r="A36" s="79"/>
      <c r="B36" s="79" t="s">
        <v>207</v>
      </c>
      <c r="C36" s="79"/>
      <c r="D36" s="79"/>
      <c r="F36" s="32"/>
      <c r="G36" s="216">
        <f>SUM(G33)</f>
        <v>0</v>
      </c>
      <c r="H36" s="214"/>
      <c r="I36" s="218">
        <f>SUM(I33)</f>
        <v>-30</v>
      </c>
      <c r="J36" s="214"/>
      <c r="K36" s="216">
        <f>SUM(K33)</f>
        <v>0</v>
      </c>
      <c r="L36" s="214"/>
      <c r="M36" s="217">
        <f>SUM(M33)</f>
        <v>0</v>
      </c>
    </row>
    <row r="37" spans="1:14" ht="15.95" customHeight="1" x14ac:dyDescent="0.25">
      <c r="A37" s="61"/>
      <c r="B37" s="61"/>
      <c r="C37" s="61"/>
      <c r="D37" s="61"/>
      <c r="F37" s="32"/>
      <c r="G37" s="223"/>
      <c r="H37" s="214"/>
      <c r="I37" s="224"/>
      <c r="J37" s="214"/>
      <c r="K37" s="223"/>
      <c r="L37" s="214"/>
      <c r="M37" s="221"/>
    </row>
    <row r="38" spans="1:14" ht="15.95" customHeight="1" x14ac:dyDescent="0.25">
      <c r="A38" s="61" t="s">
        <v>171</v>
      </c>
      <c r="B38" s="61"/>
      <c r="C38" s="61"/>
      <c r="D38" s="61"/>
      <c r="F38" s="32"/>
      <c r="G38" s="223"/>
      <c r="H38" s="214"/>
      <c r="I38" s="224"/>
      <c r="J38" s="214"/>
      <c r="K38" s="223"/>
      <c r="L38" s="214"/>
      <c r="M38" s="221"/>
    </row>
    <row r="39" spans="1:14" ht="15.95" customHeight="1" x14ac:dyDescent="0.25">
      <c r="A39" s="79" t="s">
        <v>172</v>
      </c>
      <c r="B39" s="61"/>
      <c r="C39" s="61"/>
      <c r="D39" s="61"/>
      <c r="F39" s="32"/>
      <c r="G39" s="213"/>
      <c r="H39" s="214"/>
      <c r="I39" s="215"/>
      <c r="J39" s="214"/>
      <c r="K39" s="213"/>
      <c r="L39" s="214"/>
      <c r="M39" s="215"/>
    </row>
    <row r="40" spans="1:14" ht="15.95" customHeight="1" x14ac:dyDescent="0.25">
      <c r="A40" s="61"/>
      <c r="B40" s="110" t="s">
        <v>164</v>
      </c>
      <c r="C40" s="61"/>
      <c r="D40" s="61"/>
      <c r="F40" s="32"/>
      <c r="G40" s="213">
        <v>22051</v>
      </c>
      <c r="H40" s="220"/>
      <c r="I40" s="221">
        <v>43816</v>
      </c>
      <c r="J40" s="220"/>
      <c r="K40" s="219">
        <v>0</v>
      </c>
      <c r="L40" s="220"/>
      <c r="M40" s="221">
        <v>0</v>
      </c>
    </row>
    <row r="41" spans="1:14" ht="15.95" customHeight="1" x14ac:dyDescent="0.25">
      <c r="A41" s="61"/>
      <c r="B41" s="110" t="s">
        <v>169</v>
      </c>
      <c r="C41" s="61"/>
      <c r="D41" s="61"/>
      <c r="F41" s="32"/>
      <c r="G41" s="219"/>
      <c r="H41" s="220"/>
      <c r="I41" s="221"/>
      <c r="J41" s="220"/>
      <c r="K41" s="219"/>
      <c r="L41" s="220"/>
      <c r="M41" s="221"/>
    </row>
    <row r="42" spans="1:14" ht="15.95" customHeight="1" x14ac:dyDescent="0.25">
      <c r="A42" s="61"/>
      <c r="B42" s="79"/>
      <c r="C42" s="61" t="s">
        <v>170</v>
      </c>
      <c r="D42" s="61"/>
      <c r="F42" s="32"/>
      <c r="G42" s="219"/>
      <c r="H42" s="214"/>
      <c r="I42" s="221"/>
      <c r="J42" s="214"/>
      <c r="K42" s="219"/>
      <c r="L42" s="214"/>
      <c r="M42" s="224"/>
    </row>
    <row r="43" spans="1:14" ht="15.95" customHeight="1" x14ac:dyDescent="0.25">
      <c r="A43" s="61"/>
      <c r="C43" s="110" t="s">
        <v>202</v>
      </c>
      <c r="D43" s="61"/>
      <c r="F43" s="32"/>
      <c r="G43" s="216">
        <v>0</v>
      </c>
      <c r="H43" s="214"/>
      <c r="I43" s="218">
        <v>-4568</v>
      </c>
      <c r="J43" s="214"/>
      <c r="K43" s="216">
        <v>0</v>
      </c>
      <c r="L43" s="214"/>
      <c r="M43" s="218">
        <v>-4568</v>
      </c>
    </row>
    <row r="44" spans="1:14" ht="8.4499999999999993" customHeight="1" x14ac:dyDescent="0.25">
      <c r="A44" s="61"/>
      <c r="B44" s="61"/>
      <c r="C44" s="61"/>
      <c r="D44" s="61"/>
      <c r="F44" s="32"/>
      <c r="G44" s="219"/>
      <c r="H44" s="220"/>
      <c r="I44" s="221"/>
      <c r="J44" s="220"/>
      <c r="K44" s="219"/>
      <c r="L44" s="220"/>
      <c r="M44" s="221"/>
      <c r="N44" s="100"/>
    </row>
    <row r="45" spans="1:14" ht="15.95" customHeight="1" x14ac:dyDescent="0.25">
      <c r="A45" s="61" t="s">
        <v>58</v>
      </c>
      <c r="B45" s="110"/>
      <c r="C45" s="61"/>
      <c r="D45" s="61"/>
      <c r="F45" s="32"/>
      <c r="G45" s="213"/>
      <c r="H45" s="214"/>
      <c r="I45" s="215"/>
      <c r="J45" s="214"/>
      <c r="K45" s="213"/>
      <c r="L45" s="214"/>
      <c r="M45" s="215"/>
    </row>
    <row r="46" spans="1:14" ht="15.95" customHeight="1" x14ac:dyDescent="0.25">
      <c r="A46" s="61"/>
      <c r="B46" s="61" t="s">
        <v>57</v>
      </c>
      <c r="C46" s="61"/>
      <c r="D46" s="61"/>
      <c r="F46" s="32"/>
      <c r="G46" s="222">
        <f>SUM(G40:G43)</f>
        <v>22051</v>
      </c>
      <c r="H46" s="214"/>
      <c r="I46" s="217">
        <f>SUM(I40:I43)</f>
        <v>39248</v>
      </c>
      <c r="J46" s="214"/>
      <c r="K46" s="216">
        <f>SUM(K40:K43)</f>
        <v>0</v>
      </c>
      <c r="L46" s="214"/>
      <c r="M46" s="218">
        <f>SUM(M40:M43)</f>
        <v>-4568</v>
      </c>
    </row>
    <row r="47" spans="1:14" ht="8.4499999999999993" customHeight="1" x14ac:dyDescent="0.25">
      <c r="A47" s="61"/>
      <c r="B47" s="61"/>
      <c r="C47" s="61"/>
      <c r="D47" s="61"/>
      <c r="F47" s="32"/>
      <c r="G47" s="219"/>
      <c r="H47" s="220"/>
      <c r="I47" s="221"/>
      <c r="J47" s="220"/>
      <c r="K47" s="219"/>
      <c r="L47" s="220"/>
      <c r="M47" s="221"/>
      <c r="N47" s="100"/>
    </row>
    <row r="48" spans="1:14" ht="15.95" customHeight="1" x14ac:dyDescent="0.25">
      <c r="A48" s="76" t="s">
        <v>59</v>
      </c>
      <c r="B48" s="61"/>
      <c r="C48" s="61"/>
      <c r="D48" s="61"/>
      <c r="E48" s="32"/>
      <c r="F48" s="32"/>
      <c r="G48" s="213"/>
      <c r="H48" s="214"/>
      <c r="I48" s="215"/>
      <c r="J48" s="214"/>
      <c r="K48" s="213"/>
      <c r="L48" s="214"/>
      <c r="M48" s="215"/>
    </row>
    <row r="49" spans="1:14" ht="15.95" customHeight="1" x14ac:dyDescent="0.25">
      <c r="A49" s="76"/>
      <c r="B49" s="76" t="s">
        <v>60</v>
      </c>
      <c r="C49" s="61"/>
      <c r="D49" s="61"/>
      <c r="E49" s="32"/>
      <c r="F49" s="32"/>
      <c r="G49" s="222">
        <f>SUM(G46,G36)</f>
        <v>22051</v>
      </c>
      <c r="H49" s="214"/>
      <c r="I49" s="217">
        <f>SUM(I46,I36)</f>
        <v>39218</v>
      </c>
      <c r="J49" s="214"/>
      <c r="K49" s="216">
        <f>SUM(K46,K36)</f>
        <v>0</v>
      </c>
      <c r="L49" s="214"/>
      <c r="M49" s="218">
        <f>SUM(M46,M36)</f>
        <v>-4568</v>
      </c>
    </row>
    <row r="50" spans="1:14" ht="8.4499999999999993" customHeight="1" x14ac:dyDescent="0.25">
      <c r="A50" s="61"/>
      <c r="B50" s="61"/>
      <c r="C50" s="61"/>
      <c r="D50" s="61"/>
      <c r="F50" s="32"/>
      <c r="G50" s="219"/>
      <c r="H50" s="220"/>
      <c r="I50" s="221"/>
      <c r="J50" s="220"/>
      <c r="K50" s="219"/>
      <c r="L50" s="220"/>
      <c r="M50" s="221"/>
      <c r="N50" s="100"/>
    </row>
    <row r="51" spans="1:14" ht="15.95" customHeight="1" x14ac:dyDescent="0.25">
      <c r="A51" s="76" t="s">
        <v>61</v>
      </c>
      <c r="B51" s="76"/>
      <c r="C51" s="61"/>
      <c r="D51" s="61"/>
      <c r="E51" s="62"/>
      <c r="F51" s="32"/>
      <c r="G51" s="216">
        <f>SUM(G49,G28)</f>
        <v>796274</v>
      </c>
      <c r="H51" s="214"/>
      <c r="I51" s="217">
        <f>SUM(I49,I28)</f>
        <v>1237367</v>
      </c>
      <c r="J51" s="214"/>
      <c r="K51" s="216">
        <f>SUM(K49,K28)</f>
        <v>877516</v>
      </c>
      <c r="L51" s="214"/>
      <c r="M51" s="217">
        <f>SUM(M49,M28)</f>
        <v>1240469</v>
      </c>
    </row>
    <row r="52" spans="1:14" ht="19.5" customHeight="1" x14ac:dyDescent="0.25">
      <c r="A52" s="60"/>
      <c r="B52" s="61"/>
      <c r="C52" s="61"/>
      <c r="D52" s="61"/>
      <c r="E52" s="62"/>
      <c r="F52" s="62"/>
      <c r="G52" s="62"/>
      <c r="H52" s="62"/>
      <c r="I52" s="62"/>
      <c r="J52" s="62"/>
      <c r="K52" s="62"/>
      <c r="L52" s="62"/>
      <c r="M52" s="62"/>
    </row>
    <row r="53" spans="1:14" s="114" customFormat="1" ht="21.95" customHeight="1" x14ac:dyDescent="0.25">
      <c r="A53" s="111" t="s">
        <v>22</v>
      </c>
      <c r="B53" s="112"/>
      <c r="C53" s="112"/>
      <c r="D53" s="112"/>
      <c r="E53" s="112"/>
      <c r="F53" s="113"/>
      <c r="G53" s="112"/>
      <c r="H53" s="113"/>
      <c r="I53" s="112"/>
      <c r="J53" s="112"/>
      <c r="K53" s="112"/>
      <c r="L53" s="112"/>
      <c r="M53" s="112"/>
    </row>
    <row r="54" spans="1:14" s="81" customFormat="1" ht="15.95" customHeight="1" x14ac:dyDescent="0.25">
      <c r="A54" s="64" t="s">
        <v>0</v>
      </c>
      <c r="B54" s="61"/>
      <c r="C54" s="61"/>
      <c r="D54" s="61"/>
      <c r="E54" s="62"/>
      <c r="F54" s="32"/>
      <c r="G54" s="34"/>
      <c r="H54" s="32"/>
      <c r="I54" s="34"/>
      <c r="J54" s="32"/>
      <c r="K54" s="34"/>
      <c r="L54" s="32"/>
      <c r="M54" s="34"/>
    </row>
    <row r="55" spans="1:14" s="65" customFormat="1" ht="15.95" customHeight="1" x14ac:dyDescent="0.25">
      <c r="A55" s="64" t="s">
        <v>244</v>
      </c>
      <c r="B55" s="64"/>
      <c r="C55" s="64"/>
      <c r="D55" s="64"/>
      <c r="E55" s="64"/>
      <c r="F55" s="64"/>
      <c r="G55" s="64"/>
      <c r="I55" s="100"/>
    </row>
    <row r="56" spans="1:14" s="65" customFormat="1" ht="15.95" customHeight="1" x14ac:dyDescent="0.25">
      <c r="A56" s="101" t="str">
        <f>A3</f>
        <v>For the six-month period ended 30 June 2022</v>
      </c>
      <c r="B56" s="101"/>
      <c r="C56" s="101"/>
      <c r="D56" s="101"/>
      <c r="E56" s="101"/>
      <c r="F56" s="101"/>
      <c r="G56" s="101"/>
      <c r="H56" s="91"/>
      <c r="I56" s="91"/>
      <c r="J56" s="91"/>
      <c r="K56" s="91"/>
      <c r="L56" s="91"/>
      <c r="M56" s="91"/>
    </row>
    <row r="57" spans="1:14" s="65" customFormat="1" ht="15.95" customHeight="1" x14ac:dyDescent="0.25">
      <c r="A57" s="102"/>
      <c r="B57" s="102"/>
      <c r="C57" s="102"/>
      <c r="D57" s="102"/>
      <c r="E57" s="102"/>
      <c r="F57" s="102"/>
      <c r="G57" s="102"/>
      <c r="H57" s="103"/>
      <c r="I57" s="103"/>
      <c r="J57" s="103"/>
      <c r="K57" s="103"/>
      <c r="L57" s="103"/>
      <c r="M57" s="103"/>
    </row>
    <row r="58" spans="1:14" s="65" customFormat="1" ht="15.95" customHeight="1" x14ac:dyDescent="0.25">
      <c r="A58" s="102"/>
      <c r="B58" s="102"/>
      <c r="C58" s="102"/>
      <c r="D58" s="102"/>
      <c r="E58" s="102"/>
      <c r="F58" s="102"/>
      <c r="G58" s="102"/>
      <c r="H58" s="103"/>
      <c r="I58" s="103"/>
      <c r="J58" s="103"/>
      <c r="K58" s="103"/>
      <c r="L58" s="103"/>
      <c r="M58" s="103"/>
    </row>
    <row r="59" spans="1:14" ht="15.95" customHeight="1" x14ac:dyDescent="0.25">
      <c r="A59" s="76"/>
      <c r="B59" s="61"/>
      <c r="C59" s="61"/>
      <c r="D59" s="61"/>
      <c r="E59" s="104"/>
      <c r="F59" s="104"/>
      <c r="G59" s="248" t="s">
        <v>85</v>
      </c>
      <c r="H59" s="249"/>
      <c r="I59" s="249"/>
      <c r="J59" s="105"/>
      <c r="K59" s="248" t="s">
        <v>86</v>
      </c>
      <c r="L59" s="248"/>
      <c r="M59" s="248"/>
    </row>
    <row r="60" spans="1:14" ht="15.6" customHeight="1" x14ac:dyDescent="0.25">
      <c r="A60" s="76"/>
      <c r="B60" s="76"/>
      <c r="C60" s="61"/>
      <c r="D60" s="61"/>
      <c r="E60" s="104"/>
      <c r="F60" s="104"/>
      <c r="G60" s="246" t="s">
        <v>87</v>
      </c>
      <c r="H60" s="247"/>
      <c r="I60" s="247"/>
      <c r="J60" s="105"/>
      <c r="K60" s="246" t="s">
        <v>87</v>
      </c>
      <c r="L60" s="247"/>
      <c r="M60" s="247"/>
    </row>
    <row r="61" spans="1:14" s="30" customFormat="1" ht="15" customHeight="1" x14ac:dyDescent="0.2">
      <c r="A61" s="128"/>
      <c r="B61" s="128"/>
      <c r="C61" s="123"/>
      <c r="D61" s="123"/>
      <c r="F61" s="125"/>
      <c r="G61" s="142" t="s">
        <v>1</v>
      </c>
      <c r="H61" s="120"/>
      <c r="I61" s="143" t="s">
        <v>2</v>
      </c>
      <c r="J61" s="127"/>
      <c r="K61" s="142" t="s">
        <v>1</v>
      </c>
      <c r="L61" s="120"/>
      <c r="M61" s="143" t="s">
        <v>2</v>
      </c>
    </row>
    <row r="62" spans="1:14" ht="15.95" customHeight="1" x14ac:dyDescent="0.25">
      <c r="A62" s="76"/>
      <c r="B62" s="76"/>
      <c r="C62" s="61"/>
      <c r="D62" s="61"/>
      <c r="E62" s="104"/>
      <c r="F62" s="104"/>
      <c r="G62" s="106" t="s">
        <v>174</v>
      </c>
      <c r="H62" s="105"/>
      <c r="I62" s="106" t="s">
        <v>135</v>
      </c>
      <c r="J62" s="105"/>
      <c r="K62" s="106" t="s">
        <v>174</v>
      </c>
      <c r="L62" s="105"/>
      <c r="M62" s="106" t="s">
        <v>135</v>
      </c>
    </row>
    <row r="63" spans="1:14" ht="15.95" customHeight="1" x14ac:dyDescent="0.25">
      <c r="A63" s="76"/>
      <c r="B63" s="61"/>
      <c r="C63" s="61"/>
      <c r="D63" s="61"/>
      <c r="E63" s="104"/>
      <c r="F63" s="107"/>
      <c r="G63" s="82" t="s">
        <v>137</v>
      </c>
      <c r="H63" s="237"/>
      <c r="I63" s="82" t="s">
        <v>137</v>
      </c>
      <c r="J63" s="237"/>
      <c r="K63" s="82" t="s">
        <v>137</v>
      </c>
      <c r="L63" s="237"/>
      <c r="M63" s="82" t="s">
        <v>137</v>
      </c>
    </row>
    <row r="64" spans="1:14" ht="15.95" customHeight="1" x14ac:dyDescent="0.25">
      <c r="A64" s="76"/>
      <c r="B64" s="61"/>
      <c r="C64" s="61"/>
      <c r="D64" s="61"/>
      <c r="E64" s="104"/>
      <c r="F64" s="107"/>
      <c r="G64" s="49"/>
      <c r="H64" s="32"/>
      <c r="I64" s="50"/>
      <c r="J64" s="32"/>
      <c r="K64" s="49"/>
      <c r="L64" s="237"/>
      <c r="M64" s="115"/>
    </row>
    <row r="65" spans="1:13" ht="15.95" customHeight="1" x14ac:dyDescent="0.25">
      <c r="A65" s="76" t="s">
        <v>159</v>
      </c>
      <c r="B65" s="61"/>
      <c r="C65" s="61"/>
      <c r="D65" s="61"/>
      <c r="F65" s="32"/>
      <c r="G65" s="49"/>
      <c r="H65" s="32"/>
      <c r="I65" s="50"/>
      <c r="J65" s="32"/>
      <c r="K65" s="49"/>
      <c r="L65" s="32"/>
      <c r="M65" s="50"/>
    </row>
    <row r="66" spans="1:13" ht="15.95" customHeight="1" x14ac:dyDescent="0.25">
      <c r="A66" s="61"/>
      <c r="B66" s="61"/>
      <c r="C66" s="61"/>
      <c r="D66" s="61"/>
      <c r="E66" s="32"/>
      <c r="F66" s="32"/>
      <c r="G66" s="49"/>
      <c r="H66" s="32"/>
      <c r="I66" s="50"/>
      <c r="J66" s="32"/>
      <c r="K66" s="49"/>
      <c r="L66" s="32"/>
      <c r="M66" s="50"/>
    </row>
    <row r="67" spans="1:13" ht="15.95" customHeight="1" x14ac:dyDescent="0.25">
      <c r="A67" s="76" t="s">
        <v>62</v>
      </c>
      <c r="B67" s="76"/>
      <c r="C67" s="61"/>
      <c r="D67" s="61"/>
      <c r="E67" s="62"/>
      <c r="F67" s="32"/>
      <c r="G67" s="49"/>
      <c r="H67" s="32"/>
      <c r="I67" s="50"/>
      <c r="J67" s="32"/>
      <c r="K67" s="49"/>
      <c r="L67" s="32"/>
      <c r="M67" s="50"/>
    </row>
    <row r="68" spans="1:13" ht="15.95" customHeight="1" x14ac:dyDescent="0.25">
      <c r="A68" s="61" t="s">
        <v>63</v>
      </c>
      <c r="B68" s="61"/>
      <c r="C68" s="61"/>
      <c r="D68" s="61"/>
      <c r="E68" s="62"/>
      <c r="F68" s="32"/>
      <c r="G68" s="213">
        <v>777858</v>
      </c>
      <c r="H68" s="214"/>
      <c r="I68" s="215">
        <v>1214367</v>
      </c>
      <c r="J68" s="214"/>
      <c r="K68" s="213">
        <v>877516</v>
      </c>
      <c r="L68" s="214"/>
      <c r="M68" s="215">
        <v>1245037</v>
      </c>
    </row>
    <row r="69" spans="1:13" ht="15.95" customHeight="1" x14ac:dyDescent="0.25">
      <c r="A69" s="61" t="s">
        <v>47</v>
      </c>
      <c r="B69" s="61"/>
      <c r="C69" s="61"/>
      <c r="D69" s="61"/>
      <c r="F69" s="32"/>
      <c r="G69" s="222">
        <v>-3635</v>
      </c>
      <c r="H69" s="220"/>
      <c r="I69" s="218">
        <v>-16218</v>
      </c>
      <c r="J69" s="220"/>
      <c r="K69" s="216">
        <v>0</v>
      </c>
      <c r="L69" s="220"/>
      <c r="M69" s="217">
        <v>0</v>
      </c>
    </row>
    <row r="70" spans="1:13" ht="15.95" customHeight="1" x14ac:dyDescent="0.25">
      <c r="A70" s="61"/>
      <c r="B70" s="61"/>
      <c r="C70" s="61"/>
      <c r="D70" s="61"/>
      <c r="F70" s="32"/>
      <c r="G70" s="223"/>
      <c r="H70" s="220"/>
      <c r="I70" s="224"/>
      <c r="J70" s="220"/>
      <c r="K70" s="219"/>
      <c r="L70" s="220"/>
      <c r="M70" s="221"/>
    </row>
    <row r="71" spans="1:13" ht="15.95" customHeight="1" thickBot="1" x14ac:dyDescent="0.3">
      <c r="A71" s="61"/>
      <c r="B71" s="61"/>
      <c r="C71" s="61"/>
      <c r="D71" s="61"/>
      <c r="F71" s="32"/>
      <c r="G71" s="225">
        <f>SUM(G68:G69)</f>
        <v>774223</v>
      </c>
      <c r="H71" s="214"/>
      <c r="I71" s="226">
        <f>SUM(I68:I69)</f>
        <v>1198149</v>
      </c>
      <c r="J71" s="214"/>
      <c r="K71" s="225">
        <f>SUM(K68:K69)</f>
        <v>877516</v>
      </c>
      <c r="L71" s="214"/>
      <c r="M71" s="226">
        <f>SUM(M68:M69)</f>
        <v>1245037</v>
      </c>
    </row>
    <row r="72" spans="1:13" ht="15.95" customHeight="1" thickTop="1" x14ac:dyDescent="0.25">
      <c r="A72" s="76"/>
      <c r="B72" s="61"/>
      <c r="C72" s="61"/>
      <c r="D72" s="61"/>
      <c r="F72" s="32"/>
      <c r="G72" s="213"/>
      <c r="H72" s="214"/>
      <c r="I72" s="215"/>
      <c r="J72" s="214"/>
      <c r="K72" s="213"/>
      <c r="L72" s="214"/>
      <c r="M72" s="215"/>
    </row>
    <row r="73" spans="1:13" ht="15.95" customHeight="1" x14ac:dyDescent="0.25">
      <c r="A73" s="76" t="s">
        <v>208</v>
      </c>
      <c r="B73" s="76"/>
      <c r="C73" s="61"/>
      <c r="D73" s="61"/>
      <c r="F73" s="32"/>
      <c r="G73" s="213"/>
      <c r="H73" s="214"/>
      <c r="I73" s="215"/>
      <c r="J73" s="214"/>
      <c r="K73" s="213"/>
      <c r="L73" s="214"/>
      <c r="M73" s="215"/>
    </row>
    <row r="74" spans="1:13" ht="15.95" customHeight="1" x14ac:dyDescent="0.25">
      <c r="A74" s="76"/>
      <c r="B74" s="76" t="s">
        <v>209</v>
      </c>
      <c r="C74" s="76"/>
      <c r="D74" s="79"/>
      <c r="F74" s="32"/>
      <c r="G74" s="213"/>
      <c r="H74" s="214"/>
      <c r="I74" s="215"/>
      <c r="J74" s="214"/>
      <c r="K74" s="213"/>
      <c r="L74" s="214"/>
      <c r="M74" s="215"/>
    </row>
    <row r="75" spans="1:13" ht="15.95" customHeight="1" x14ac:dyDescent="0.25">
      <c r="A75" s="61" t="s">
        <v>63</v>
      </c>
      <c r="B75" s="61"/>
      <c r="C75" s="61"/>
      <c r="D75" s="61"/>
      <c r="F75" s="35"/>
      <c r="G75" s="213">
        <v>801081</v>
      </c>
      <c r="H75" s="214"/>
      <c r="I75" s="215">
        <v>1250049</v>
      </c>
      <c r="J75" s="214"/>
      <c r="K75" s="213">
        <v>877516</v>
      </c>
      <c r="L75" s="214"/>
      <c r="M75" s="215">
        <v>1240469</v>
      </c>
    </row>
    <row r="76" spans="1:13" ht="15.95" customHeight="1" x14ac:dyDescent="0.25">
      <c r="A76" s="61" t="s">
        <v>47</v>
      </c>
      <c r="B76" s="61"/>
      <c r="C76" s="61"/>
      <c r="E76" s="108"/>
      <c r="F76" s="32"/>
      <c r="G76" s="222">
        <v>-4807</v>
      </c>
      <c r="H76" s="220"/>
      <c r="I76" s="218">
        <v>-12682</v>
      </c>
      <c r="J76" s="220"/>
      <c r="K76" s="216">
        <v>0</v>
      </c>
      <c r="L76" s="220"/>
      <c r="M76" s="217">
        <v>0</v>
      </c>
    </row>
    <row r="77" spans="1:13" ht="15.95" customHeight="1" x14ac:dyDescent="0.25">
      <c r="A77" s="61"/>
      <c r="B77" s="61"/>
      <c r="C77" s="61"/>
      <c r="E77" s="108"/>
      <c r="F77" s="32"/>
      <c r="G77" s="223"/>
      <c r="H77" s="220"/>
      <c r="I77" s="224"/>
      <c r="J77" s="220"/>
      <c r="K77" s="223"/>
      <c r="L77" s="220"/>
      <c r="M77" s="224"/>
    </row>
    <row r="78" spans="1:13" ht="15.95" customHeight="1" thickBot="1" x14ac:dyDescent="0.3">
      <c r="A78" s="61"/>
      <c r="B78" s="61"/>
      <c r="C78" s="61"/>
      <c r="E78" s="108"/>
      <c r="F78" s="32"/>
      <c r="G78" s="225">
        <f>SUM(G75:G76)</f>
        <v>796274</v>
      </c>
      <c r="H78" s="214"/>
      <c r="I78" s="226">
        <f>SUM(I75:I76)</f>
        <v>1237367</v>
      </c>
      <c r="J78" s="214"/>
      <c r="K78" s="225">
        <f>SUM(K75:K77)</f>
        <v>877516</v>
      </c>
      <c r="L78" s="214"/>
      <c r="M78" s="226">
        <f>SUM(M75:M76)</f>
        <v>1240469</v>
      </c>
    </row>
    <row r="79" spans="1:13" ht="15.95" customHeight="1" thickTop="1" x14ac:dyDescent="0.25">
      <c r="A79" s="76"/>
      <c r="B79" s="61"/>
      <c r="C79" s="61"/>
      <c r="D79" s="61"/>
      <c r="F79" s="32"/>
      <c r="G79" s="227"/>
      <c r="H79" s="214"/>
      <c r="I79" s="228"/>
      <c r="J79" s="214"/>
      <c r="K79" s="227"/>
      <c r="L79" s="214"/>
      <c r="M79" s="228"/>
    </row>
    <row r="80" spans="1:13" ht="15.95" customHeight="1" x14ac:dyDescent="0.25">
      <c r="A80" s="76"/>
      <c r="B80" s="61"/>
      <c r="C80" s="61"/>
      <c r="D80" s="61"/>
      <c r="F80" s="32"/>
      <c r="G80" s="227"/>
      <c r="H80" s="214"/>
      <c r="I80" s="228"/>
      <c r="J80" s="214"/>
      <c r="K80" s="227"/>
      <c r="L80" s="214"/>
      <c r="M80" s="228"/>
    </row>
    <row r="81" spans="1:13" ht="15.95" customHeight="1" x14ac:dyDescent="0.25">
      <c r="A81" s="76" t="s">
        <v>107</v>
      </c>
      <c r="B81" s="76"/>
      <c r="C81" s="76"/>
      <c r="D81" s="76"/>
      <c r="F81" s="32"/>
      <c r="G81" s="227"/>
      <c r="H81" s="214"/>
      <c r="I81" s="228"/>
      <c r="J81" s="214"/>
      <c r="K81" s="227"/>
      <c r="L81" s="214"/>
      <c r="M81" s="228"/>
    </row>
    <row r="82" spans="1:13" ht="15.95" customHeight="1" x14ac:dyDescent="0.25">
      <c r="A82" s="79"/>
      <c r="B82" s="79"/>
      <c r="C82" s="79"/>
      <c r="D82" s="79"/>
      <c r="F82" s="79"/>
      <c r="G82" s="213"/>
      <c r="H82" s="214"/>
      <c r="I82" s="215"/>
      <c r="J82" s="214"/>
      <c r="K82" s="213"/>
      <c r="L82" s="214"/>
      <c r="M82" s="215"/>
    </row>
    <row r="83" spans="1:13" ht="15.95" customHeight="1" x14ac:dyDescent="0.25">
      <c r="A83" s="61" t="s">
        <v>110</v>
      </c>
      <c r="B83" s="79"/>
      <c r="C83" s="61"/>
      <c r="D83" s="61"/>
      <c r="F83" s="32"/>
      <c r="G83" s="232">
        <f>G71/2029000</f>
        <v>0.3815786101527846</v>
      </c>
      <c r="H83" s="233"/>
      <c r="I83" s="234">
        <v>0.6</v>
      </c>
      <c r="J83" s="233"/>
      <c r="K83" s="232">
        <f>K71/2029000</f>
        <v>0.43248693937900445</v>
      </c>
      <c r="L83" s="233"/>
      <c r="M83" s="234">
        <v>0.61</v>
      </c>
    </row>
    <row r="84" spans="1:13" ht="15.95" customHeight="1" x14ac:dyDescent="0.25">
      <c r="A84" s="61"/>
      <c r="B84" s="61"/>
      <c r="C84" s="61"/>
      <c r="D84" s="61"/>
      <c r="F84" s="32"/>
      <c r="G84" s="215"/>
      <c r="H84" s="214"/>
      <c r="I84" s="215"/>
      <c r="J84" s="214"/>
      <c r="K84" s="215"/>
      <c r="L84" s="214"/>
      <c r="M84" s="215"/>
    </row>
    <row r="85" spans="1:13" ht="15.95" customHeight="1" x14ac:dyDescent="0.25">
      <c r="A85" s="61"/>
      <c r="B85" s="61"/>
      <c r="C85" s="61"/>
      <c r="D85" s="61"/>
      <c r="F85" s="32"/>
      <c r="G85" s="215"/>
      <c r="H85" s="214"/>
      <c r="I85" s="215"/>
      <c r="J85" s="214"/>
      <c r="K85" s="215"/>
      <c r="L85" s="214"/>
      <c r="M85" s="215"/>
    </row>
    <row r="86" spans="1:13" ht="15.95" customHeight="1" x14ac:dyDescent="0.25">
      <c r="A86" s="61"/>
      <c r="B86" s="61"/>
      <c r="C86" s="61"/>
      <c r="D86" s="61"/>
      <c r="F86" s="32"/>
      <c r="G86" s="215"/>
      <c r="H86" s="214"/>
      <c r="I86" s="215"/>
      <c r="J86" s="214"/>
      <c r="K86" s="215"/>
      <c r="L86" s="214"/>
      <c r="M86" s="215"/>
    </row>
    <row r="87" spans="1:13" ht="15.95" customHeight="1" x14ac:dyDescent="0.25">
      <c r="A87" s="61"/>
      <c r="B87" s="61"/>
      <c r="C87" s="61"/>
      <c r="D87" s="61"/>
      <c r="F87" s="32"/>
      <c r="G87" s="116"/>
      <c r="H87" s="32"/>
      <c r="I87" s="116"/>
      <c r="J87" s="32"/>
      <c r="K87" s="116"/>
      <c r="L87" s="32"/>
      <c r="M87" s="116"/>
    </row>
    <row r="88" spans="1:13" ht="15.95" customHeight="1" x14ac:dyDescent="0.25">
      <c r="A88" s="61"/>
      <c r="B88" s="61"/>
      <c r="C88" s="61"/>
      <c r="D88" s="61"/>
      <c r="F88" s="32"/>
      <c r="G88" s="116"/>
      <c r="H88" s="32"/>
      <c r="I88" s="116"/>
      <c r="J88" s="32"/>
      <c r="K88" s="116"/>
      <c r="L88" s="32"/>
      <c r="M88" s="116"/>
    </row>
    <row r="89" spans="1:13" ht="15.95" customHeight="1" x14ac:dyDescent="0.25">
      <c r="A89" s="61"/>
      <c r="B89" s="61"/>
      <c r="C89" s="61"/>
      <c r="D89" s="61"/>
      <c r="F89" s="32"/>
      <c r="G89" s="116"/>
      <c r="H89" s="32"/>
      <c r="I89" s="116"/>
      <c r="J89" s="32"/>
      <c r="K89" s="116"/>
      <c r="L89" s="32"/>
      <c r="M89" s="116"/>
    </row>
    <row r="90" spans="1:13" ht="15.95" customHeight="1" x14ac:dyDescent="0.25">
      <c r="A90" s="61"/>
      <c r="B90" s="61"/>
      <c r="C90" s="61"/>
      <c r="D90" s="61"/>
      <c r="F90" s="32"/>
      <c r="G90" s="116"/>
      <c r="H90" s="32"/>
      <c r="I90" s="116"/>
      <c r="J90" s="32"/>
      <c r="K90" s="116"/>
      <c r="L90" s="32"/>
      <c r="M90" s="116"/>
    </row>
    <row r="91" spans="1:13" ht="15.95" customHeight="1" x14ac:dyDescent="0.25">
      <c r="A91" s="61"/>
      <c r="B91" s="61"/>
      <c r="C91" s="61"/>
      <c r="D91" s="61"/>
      <c r="F91" s="32"/>
      <c r="G91" s="116"/>
      <c r="H91" s="32"/>
      <c r="I91" s="116"/>
      <c r="J91" s="32"/>
      <c r="K91" s="116"/>
      <c r="L91" s="32"/>
      <c r="M91" s="116"/>
    </row>
    <row r="92" spans="1:13" ht="15.95" customHeight="1" x14ac:dyDescent="0.25">
      <c r="A92" s="61"/>
      <c r="B92" s="61"/>
      <c r="C92" s="61"/>
      <c r="D92" s="61"/>
      <c r="F92" s="32"/>
      <c r="G92" s="116"/>
      <c r="H92" s="32"/>
      <c r="I92" s="116"/>
      <c r="J92" s="32"/>
      <c r="K92" s="116"/>
      <c r="L92" s="32"/>
      <c r="M92" s="116"/>
    </row>
    <row r="93" spans="1:13" ht="15.95" customHeight="1" x14ac:dyDescent="0.25">
      <c r="A93" s="61"/>
      <c r="B93" s="61"/>
      <c r="C93" s="61"/>
      <c r="D93" s="61"/>
      <c r="F93" s="32"/>
      <c r="G93" s="116"/>
      <c r="H93" s="32"/>
      <c r="I93" s="116"/>
      <c r="J93" s="32"/>
      <c r="K93" s="116"/>
      <c r="L93" s="32"/>
      <c r="M93" s="116"/>
    </row>
    <row r="94" spans="1:13" ht="15.95" customHeight="1" x14ac:dyDescent="0.25">
      <c r="A94" s="61"/>
      <c r="B94" s="61"/>
      <c r="C94" s="61"/>
      <c r="D94" s="61"/>
      <c r="F94" s="32"/>
      <c r="G94" s="116"/>
      <c r="H94" s="32"/>
      <c r="I94" s="116"/>
      <c r="J94" s="32"/>
      <c r="K94" s="116"/>
      <c r="L94" s="32"/>
      <c r="M94" s="116"/>
    </row>
    <row r="95" spans="1:13" ht="15.95" customHeight="1" x14ac:dyDescent="0.25">
      <c r="A95" s="61"/>
      <c r="B95" s="61"/>
      <c r="C95" s="61"/>
      <c r="D95" s="61"/>
      <c r="F95" s="32"/>
      <c r="G95" s="116"/>
      <c r="H95" s="32"/>
      <c r="I95" s="116"/>
      <c r="J95" s="32"/>
      <c r="K95" s="116"/>
      <c r="L95" s="32"/>
      <c r="M95" s="116"/>
    </row>
    <row r="96" spans="1:13" ht="15.95" customHeight="1" x14ac:dyDescent="0.25">
      <c r="A96" s="61"/>
      <c r="B96" s="61"/>
      <c r="C96" s="61"/>
      <c r="D96" s="61"/>
      <c r="F96" s="32"/>
      <c r="G96" s="116"/>
      <c r="H96" s="32"/>
      <c r="I96" s="116"/>
      <c r="J96" s="32"/>
      <c r="K96" s="116"/>
      <c r="L96" s="32"/>
      <c r="M96" s="116"/>
    </row>
    <row r="97" spans="1:13" ht="15.95" customHeight="1" x14ac:dyDescent="0.25">
      <c r="A97" s="61"/>
      <c r="B97" s="61"/>
      <c r="C97" s="61"/>
      <c r="D97" s="61"/>
      <c r="F97" s="32"/>
      <c r="G97" s="116"/>
      <c r="H97" s="32"/>
      <c r="I97" s="116"/>
      <c r="J97" s="32"/>
      <c r="K97" s="116"/>
      <c r="L97" s="32"/>
      <c r="M97" s="116"/>
    </row>
    <row r="98" spans="1:13" ht="15.95" customHeight="1" x14ac:dyDescent="0.25">
      <c r="A98" s="61"/>
      <c r="B98" s="61"/>
      <c r="C98" s="61"/>
      <c r="D98" s="61"/>
      <c r="F98" s="32"/>
      <c r="G98" s="116"/>
      <c r="H98" s="32"/>
      <c r="I98" s="116"/>
      <c r="J98" s="32"/>
      <c r="K98" s="116"/>
      <c r="L98" s="32"/>
      <c r="M98" s="116"/>
    </row>
    <row r="99" spans="1:13" ht="15.95" customHeight="1" x14ac:dyDescent="0.25">
      <c r="A99" s="61"/>
      <c r="B99" s="61"/>
      <c r="C99" s="61"/>
      <c r="D99" s="61"/>
      <c r="F99" s="32"/>
      <c r="G99" s="116"/>
      <c r="H99" s="32"/>
      <c r="I99" s="116"/>
      <c r="J99" s="32"/>
      <c r="K99" s="116"/>
      <c r="L99" s="32"/>
      <c r="M99" s="116"/>
    </row>
    <row r="100" spans="1:13" ht="15.95" customHeight="1" x14ac:dyDescent="0.25">
      <c r="A100" s="61"/>
      <c r="B100" s="61"/>
      <c r="C100" s="61"/>
      <c r="D100" s="61"/>
      <c r="F100" s="32"/>
      <c r="G100" s="116"/>
      <c r="H100" s="32"/>
      <c r="I100" s="116"/>
      <c r="J100" s="32"/>
      <c r="K100" s="116"/>
      <c r="L100" s="32"/>
      <c r="M100" s="116"/>
    </row>
    <row r="101" spans="1:13" ht="24" customHeight="1" x14ac:dyDescent="0.25">
      <c r="A101" s="61"/>
      <c r="B101" s="61"/>
      <c r="C101" s="61"/>
      <c r="D101" s="61"/>
      <c r="F101" s="32"/>
      <c r="G101" s="116"/>
      <c r="H101" s="32"/>
      <c r="I101" s="116"/>
      <c r="J101" s="32"/>
      <c r="K101" s="116"/>
      <c r="L101" s="32"/>
      <c r="M101" s="116"/>
    </row>
    <row r="102" spans="1:13" s="65" customFormat="1" ht="21.95" customHeight="1" x14ac:dyDescent="0.25">
      <c r="A102" s="90" t="s">
        <v>22</v>
      </c>
      <c r="B102" s="91"/>
      <c r="C102" s="91"/>
      <c r="D102" s="91"/>
      <c r="E102" s="91"/>
      <c r="F102" s="92"/>
      <c r="G102" s="91"/>
      <c r="H102" s="92"/>
      <c r="I102" s="91"/>
      <c r="J102" s="91"/>
      <c r="K102" s="91"/>
      <c r="L102" s="91"/>
      <c r="M102" s="91"/>
    </row>
    <row r="103" spans="1:13" ht="15.95" customHeight="1" x14ac:dyDescent="0.25">
      <c r="A103" s="76"/>
      <c r="B103" s="76"/>
      <c r="C103" s="61"/>
      <c r="D103" s="61"/>
      <c r="F103" s="32"/>
      <c r="G103" s="117"/>
      <c r="H103" s="32"/>
      <c r="I103" s="117"/>
      <c r="J103" s="32"/>
      <c r="K103" s="117"/>
      <c r="L103" s="32"/>
      <c r="M103" s="117"/>
    </row>
    <row r="104" spans="1:13" ht="15.95" customHeight="1" x14ac:dyDescent="0.25">
      <c r="A104" s="76"/>
      <c r="B104" s="61"/>
      <c r="C104" s="61"/>
      <c r="F104" s="35"/>
      <c r="G104" s="117"/>
      <c r="H104" s="35"/>
      <c r="I104" s="117"/>
      <c r="J104" s="35"/>
      <c r="K104" s="117"/>
      <c r="L104" s="35"/>
      <c r="M104" s="117"/>
    </row>
    <row r="105" spans="1:13" ht="15.95" customHeight="1" x14ac:dyDescent="0.25">
      <c r="A105" s="76"/>
      <c r="B105" s="61"/>
      <c r="C105" s="61"/>
      <c r="D105" s="61"/>
      <c r="E105" s="108"/>
      <c r="F105" s="32"/>
      <c r="G105" s="117"/>
      <c r="H105" s="35"/>
      <c r="I105" s="117"/>
      <c r="J105" s="35"/>
      <c r="K105" s="117"/>
      <c r="L105" s="35"/>
      <c r="M105" s="117"/>
    </row>
    <row r="106" spans="1:13" ht="15.95" customHeight="1" x14ac:dyDescent="0.25">
      <c r="A106" s="76"/>
      <c r="B106" s="61"/>
      <c r="C106" s="61"/>
      <c r="D106" s="61"/>
      <c r="F106" s="32"/>
      <c r="G106" s="34"/>
      <c r="H106" s="32"/>
      <c r="I106" s="34"/>
      <c r="J106" s="32"/>
      <c r="K106" s="34"/>
      <c r="L106" s="32"/>
      <c r="M106" s="34"/>
    </row>
    <row r="107" spans="1:13" ht="15.95" customHeight="1" x14ac:dyDescent="0.25">
      <c r="A107" s="61"/>
      <c r="B107" s="61"/>
      <c r="C107" s="61"/>
      <c r="D107" s="61"/>
      <c r="F107" s="32"/>
      <c r="G107" s="34"/>
      <c r="H107" s="32"/>
      <c r="I107" s="34"/>
      <c r="J107" s="32"/>
      <c r="K107" s="34"/>
      <c r="L107" s="32"/>
      <c r="M107" s="34"/>
    </row>
    <row r="108" spans="1:13" ht="15.95" customHeight="1" x14ac:dyDescent="0.25">
      <c r="A108" s="76"/>
      <c r="B108" s="61"/>
      <c r="C108" s="61"/>
      <c r="D108" s="61"/>
      <c r="F108" s="32"/>
      <c r="G108" s="34"/>
      <c r="H108" s="32"/>
      <c r="I108" s="34"/>
      <c r="J108" s="32"/>
      <c r="K108" s="34"/>
      <c r="L108" s="32"/>
      <c r="M108" s="34"/>
    </row>
    <row r="109" spans="1:13" ht="15.95" customHeight="1" x14ac:dyDescent="0.25">
      <c r="A109" s="61"/>
      <c r="B109" s="61"/>
      <c r="C109" s="61"/>
      <c r="D109" s="61"/>
      <c r="F109" s="32"/>
      <c r="G109" s="34"/>
      <c r="H109" s="32"/>
      <c r="I109" s="34"/>
      <c r="J109" s="32"/>
      <c r="K109" s="34"/>
      <c r="L109" s="32"/>
      <c r="M109" s="34"/>
    </row>
    <row r="110" spans="1:13" ht="15.95" customHeight="1" x14ac:dyDescent="0.25">
      <c r="A110" s="61"/>
      <c r="B110" s="76"/>
      <c r="C110" s="61"/>
      <c r="D110" s="61"/>
      <c r="F110" s="32"/>
      <c r="G110" s="34"/>
      <c r="H110" s="32"/>
      <c r="I110" s="34"/>
      <c r="J110" s="32"/>
      <c r="K110" s="34"/>
      <c r="L110" s="32"/>
      <c r="M110" s="34"/>
    </row>
    <row r="111" spans="1:13" ht="15.95" customHeight="1" x14ac:dyDescent="0.25">
      <c r="A111" s="61"/>
      <c r="B111" s="76"/>
      <c r="C111" s="61"/>
      <c r="D111" s="61"/>
      <c r="F111" s="32"/>
      <c r="G111" s="34"/>
      <c r="H111" s="32"/>
      <c r="I111" s="34"/>
      <c r="J111" s="32"/>
      <c r="K111" s="34"/>
      <c r="L111" s="32"/>
      <c r="M111" s="34"/>
    </row>
    <row r="112" spans="1:13" ht="15.95" customHeight="1" x14ac:dyDescent="0.25">
      <c r="A112" s="61"/>
      <c r="B112" s="76"/>
      <c r="C112" s="61"/>
      <c r="D112" s="61"/>
      <c r="F112" s="35"/>
      <c r="G112" s="34"/>
      <c r="H112" s="32"/>
      <c r="I112" s="34"/>
      <c r="J112" s="32"/>
      <c r="K112" s="34"/>
      <c r="L112" s="32"/>
      <c r="M112" s="34"/>
    </row>
    <row r="113" spans="1:13" ht="15.95" customHeight="1" x14ac:dyDescent="0.25">
      <c r="A113" s="61"/>
      <c r="B113" s="76"/>
      <c r="C113" s="61"/>
      <c r="D113" s="61"/>
      <c r="F113" s="32"/>
      <c r="G113" s="34"/>
      <c r="H113" s="32"/>
      <c r="I113" s="34"/>
      <c r="J113" s="32"/>
      <c r="K113" s="34"/>
      <c r="L113" s="32"/>
      <c r="M113" s="34"/>
    </row>
    <row r="114" spans="1:13" ht="15.95" customHeight="1" x14ac:dyDescent="0.25">
      <c r="A114" s="61"/>
      <c r="B114" s="76"/>
      <c r="C114" s="61"/>
      <c r="D114" s="61"/>
      <c r="F114" s="32"/>
      <c r="G114" s="34"/>
      <c r="H114" s="32"/>
      <c r="I114" s="34"/>
      <c r="J114" s="32"/>
      <c r="K114" s="34"/>
      <c r="L114" s="32"/>
      <c r="M114" s="34"/>
    </row>
    <row r="115" spans="1:13" ht="15.95" customHeight="1" x14ac:dyDescent="0.25">
      <c r="A115" s="61"/>
      <c r="B115" s="61"/>
      <c r="C115" s="61"/>
      <c r="D115" s="61"/>
      <c r="F115" s="32"/>
      <c r="G115" s="34"/>
      <c r="H115" s="32"/>
      <c r="I115" s="34"/>
      <c r="J115" s="32"/>
      <c r="K115" s="34"/>
      <c r="L115" s="32"/>
      <c r="M115" s="34"/>
    </row>
    <row r="116" spans="1:13" ht="15.95" customHeight="1" x14ac:dyDescent="0.25">
      <c r="A116" s="61"/>
      <c r="B116" s="76"/>
      <c r="C116" s="76"/>
      <c r="D116" s="76"/>
      <c r="F116" s="32"/>
      <c r="G116" s="34"/>
      <c r="H116" s="32"/>
      <c r="I116" s="34"/>
      <c r="J116" s="32"/>
      <c r="K116" s="34"/>
      <c r="L116" s="32"/>
      <c r="M116" s="34"/>
    </row>
    <row r="117" spans="1:13" ht="15.95" customHeight="1" x14ac:dyDescent="0.25">
      <c r="A117" s="61"/>
      <c r="B117" s="61"/>
      <c r="C117" s="61"/>
      <c r="D117" s="61"/>
      <c r="F117" s="32"/>
      <c r="G117" s="34"/>
      <c r="H117" s="32"/>
      <c r="I117" s="34"/>
      <c r="J117" s="32"/>
      <c r="K117" s="34"/>
      <c r="L117" s="32"/>
      <c r="M117" s="34"/>
    </row>
    <row r="118" spans="1:13" ht="15.95" customHeight="1" x14ac:dyDescent="0.25">
      <c r="A118" s="61"/>
      <c r="B118" s="61"/>
      <c r="C118" s="61"/>
      <c r="D118" s="61"/>
      <c r="F118" s="93"/>
      <c r="G118" s="34"/>
      <c r="H118" s="32"/>
      <c r="I118" s="34"/>
      <c r="J118" s="32"/>
      <c r="K118" s="34"/>
      <c r="L118" s="32"/>
      <c r="M118" s="34"/>
    </row>
    <row r="119" spans="1:13" ht="15.95" customHeight="1" x14ac:dyDescent="0.25">
      <c r="A119" s="61"/>
      <c r="B119" s="61"/>
      <c r="C119" s="61"/>
      <c r="D119" s="61"/>
      <c r="F119" s="93"/>
      <c r="G119" s="34"/>
      <c r="H119" s="32"/>
      <c r="I119" s="34"/>
      <c r="J119" s="32"/>
      <c r="K119" s="34"/>
      <c r="L119" s="32"/>
      <c r="M119" s="34"/>
    </row>
    <row r="120" spans="1:13" ht="15.95" customHeight="1" x14ac:dyDescent="0.25">
      <c r="A120" s="94"/>
      <c r="B120" s="61"/>
      <c r="C120" s="61"/>
      <c r="D120" s="61"/>
      <c r="F120" s="93"/>
      <c r="G120" s="34"/>
      <c r="H120" s="32"/>
      <c r="I120" s="34"/>
      <c r="J120" s="32"/>
      <c r="K120" s="34"/>
      <c r="L120" s="32"/>
      <c r="M120" s="34"/>
    </row>
    <row r="121" spans="1:13" ht="15.95" customHeight="1" x14ac:dyDescent="0.25">
      <c r="A121" s="61"/>
      <c r="B121" s="61"/>
      <c r="C121" s="61"/>
      <c r="D121" s="61"/>
      <c r="F121" s="93"/>
      <c r="G121" s="34"/>
      <c r="H121" s="32"/>
      <c r="I121" s="34"/>
      <c r="J121" s="32"/>
      <c r="K121" s="34"/>
      <c r="L121" s="32"/>
      <c r="M121" s="34"/>
    </row>
    <row r="122" spans="1:13" ht="15.95" customHeight="1" x14ac:dyDescent="0.25">
      <c r="A122" s="94"/>
      <c r="B122" s="94"/>
      <c r="C122" s="94"/>
      <c r="D122" s="94"/>
      <c r="F122" s="93"/>
      <c r="G122" s="34"/>
      <c r="H122" s="32"/>
      <c r="I122" s="34"/>
      <c r="J122" s="32"/>
      <c r="K122" s="34"/>
      <c r="L122" s="32"/>
      <c r="M122" s="34"/>
    </row>
    <row r="123" spans="1:13" ht="15.95" customHeight="1" x14ac:dyDescent="0.25">
      <c r="A123" s="94"/>
      <c r="B123" s="94"/>
      <c r="C123" s="95"/>
      <c r="D123" s="95"/>
      <c r="F123" s="93"/>
      <c r="G123" s="34"/>
      <c r="H123" s="32"/>
      <c r="I123" s="34"/>
      <c r="J123" s="32"/>
      <c r="K123" s="34"/>
      <c r="L123" s="32"/>
      <c r="M123" s="34"/>
    </row>
    <row r="124" spans="1:13" ht="15.95" customHeight="1" x14ac:dyDescent="0.25">
      <c r="A124" s="94"/>
      <c r="B124" s="94"/>
      <c r="C124" s="95"/>
      <c r="D124" s="95"/>
      <c r="F124" s="93"/>
      <c r="G124" s="34"/>
      <c r="H124" s="32"/>
      <c r="I124" s="34"/>
      <c r="J124" s="32"/>
      <c r="K124" s="34"/>
      <c r="L124" s="32"/>
      <c r="M124" s="34"/>
    </row>
    <row r="125" spans="1:13" ht="15.95" customHeight="1" x14ac:dyDescent="0.25">
      <c r="A125" s="94"/>
      <c r="B125" s="94"/>
      <c r="C125" s="95"/>
      <c r="D125" s="95"/>
      <c r="F125" s="32"/>
      <c r="G125" s="34"/>
      <c r="H125" s="32"/>
      <c r="I125" s="34"/>
      <c r="J125" s="32"/>
      <c r="K125" s="34"/>
      <c r="L125" s="32"/>
      <c r="M125" s="34"/>
    </row>
    <row r="126" spans="1:13" ht="15.95" customHeight="1" x14ac:dyDescent="0.25">
      <c r="A126" s="94"/>
      <c r="B126" s="94"/>
      <c r="C126" s="95"/>
      <c r="D126" s="95"/>
      <c r="F126" s="32"/>
      <c r="G126" s="34"/>
      <c r="H126" s="32"/>
      <c r="I126" s="34"/>
      <c r="J126" s="32"/>
      <c r="K126" s="34"/>
      <c r="L126" s="32"/>
      <c r="M126" s="34"/>
    </row>
    <row r="127" spans="1:13" ht="15.95" customHeight="1" x14ac:dyDescent="0.25">
      <c r="A127" s="94"/>
      <c r="B127" s="94"/>
      <c r="C127" s="65"/>
      <c r="D127" s="65"/>
      <c r="F127" s="32"/>
      <c r="G127" s="34"/>
      <c r="H127" s="32"/>
      <c r="I127" s="34"/>
      <c r="J127" s="32"/>
      <c r="K127" s="34"/>
      <c r="L127" s="32"/>
      <c r="M127" s="34"/>
    </row>
    <row r="128" spans="1:13" ht="15.95" customHeight="1" x14ac:dyDescent="0.25">
      <c r="A128" s="94"/>
      <c r="B128" s="94"/>
      <c r="C128" s="94"/>
      <c r="D128" s="94"/>
      <c r="F128" s="32"/>
      <c r="G128" s="34"/>
      <c r="H128" s="32"/>
      <c r="I128" s="34"/>
      <c r="J128" s="32"/>
      <c r="K128" s="34"/>
      <c r="L128" s="32"/>
      <c r="M128" s="34"/>
    </row>
    <row r="129" spans="1:13" ht="15.95" customHeight="1" x14ac:dyDescent="0.25">
      <c r="A129" s="61"/>
      <c r="B129" s="61"/>
      <c r="C129" s="96"/>
      <c r="D129" s="96"/>
      <c r="F129" s="32"/>
      <c r="G129" s="34"/>
      <c r="H129" s="32"/>
      <c r="I129" s="34"/>
      <c r="J129" s="32"/>
      <c r="K129" s="34"/>
      <c r="L129" s="32"/>
      <c r="M129" s="34"/>
    </row>
    <row r="130" spans="1:13" ht="15.95" customHeight="1" x14ac:dyDescent="0.25">
      <c r="A130" s="76"/>
      <c r="B130" s="61"/>
      <c r="C130" s="96"/>
      <c r="D130" s="96"/>
      <c r="F130" s="32"/>
      <c r="G130" s="34"/>
      <c r="H130" s="32"/>
      <c r="I130" s="34"/>
      <c r="J130" s="32"/>
      <c r="K130" s="34"/>
      <c r="L130" s="32"/>
      <c r="M130" s="34"/>
    </row>
    <row r="131" spans="1:13" ht="15.95" customHeight="1" x14ac:dyDescent="0.25">
      <c r="A131" s="61"/>
      <c r="B131" s="61"/>
      <c r="C131" s="96"/>
      <c r="D131" s="96"/>
      <c r="F131" s="32"/>
      <c r="G131" s="34"/>
      <c r="H131" s="32"/>
      <c r="I131" s="34"/>
      <c r="J131" s="32"/>
      <c r="K131" s="34"/>
      <c r="L131" s="32"/>
      <c r="M131" s="34"/>
    </row>
    <row r="132" spans="1:13" ht="15.95" customHeight="1" x14ac:dyDescent="0.25">
      <c r="A132" s="76"/>
      <c r="B132" s="61"/>
      <c r="C132" s="96"/>
      <c r="D132" s="96"/>
      <c r="F132" s="32"/>
      <c r="G132" s="116"/>
      <c r="H132" s="32"/>
      <c r="I132" s="116"/>
      <c r="J132" s="32"/>
      <c r="K132" s="116"/>
      <c r="L132" s="32"/>
      <c r="M132" s="116"/>
    </row>
    <row r="133" spans="1:13" ht="15.95" customHeight="1" x14ac:dyDescent="0.25">
      <c r="A133" s="61"/>
      <c r="B133" s="61"/>
      <c r="C133" s="94"/>
      <c r="D133" s="94"/>
      <c r="F133" s="32"/>
      <c r="G133" s="34"/>
      <c r="H133" s="32"/>
      <c r="I133" s="34"/>
      <c r="J133" s="32"/>
      <c r="K133" s="34"/>
      <c r="L133" s="32"/>
      <c r="M133" s="34"/>
    </row>
    <row r="134" spans="1:13" ht="15.95" customHeight="1" x14ac:dyDescent="0.25">
      <c r="A134" s="61"/>
      <c r="B134" s="61"/>
      <c r="C134" s="94"/>
      <c r="D134" s="94"/>
      <c r="F134" s="32"/>
      <c r="G134" s="116"/>
      <c r="H134" s="32"/>
      <c r="I134" s="116"/>
      <c r="J134" s="32"/>
      <c r="K134" s="116"/>
      <c r="L134" s="32"/>
      <c r="M134" s="116"/>
    </row>
    <row r="135" spans="1:13" ht="15.95" customHeight="1" x14ac:dyDescent="0.25">
      <c r="A135" s="61"/>
      <c r="B135" s="61"/>
      <c r="C135" s="61"/>
      <c r="D135" s="61"/>
      <c r="E135" s="62"/>
      <c r="F135" s="32"/>
      <c r="G135" s="34"/>
      <c r="H135" s="98"/>
      <c r="I135" s="99"/>
      <c r="J135" s="99"/>
      <c r="K135" s="99"/>
      <c r="L135" s="99"/>
      <c r="M135" s="99"/>
    </row>
    <row r="136" spans="1:13" ht="15.95" customHeight="1" x14ac:dyDescent="0.25">
      <c r="A136" s="61"/>
      <c r="B136" s="61"/>
      <c r="C136" s="94"/>
      <c r="D136" s="94"/>
      <c r="F136" s="32"/>
      <c r="G136" s="116"/>
      <c r="H136" s="32"/>
      <c r="I136" s="116"/>
      <c r="J136" s="32"/>
      <c r="K136" s="116"/>
      <c r="L136" s="32"/>
      <c r="M136" s="116"/>
    </row>
    <row r="137" spans="1:13" ht="15.95" customHeight="1" x14ac:dyDescent="0.25">
      <c r="A137" s="61"/>
      <c r="B137" s="61"/>
      <c r="C137" s="61"/>
      <c r="D137" s="61"/>
      <c r="F137" s="32"/>
      <c r="G137" s="34"/>
      <c r="H137" s="32"/>
      <c r="I137" s="34"/>
      <c r="J137" s="32"/>
      <c r="K137" s="34"/>
      <c r="L137" s="32"/>
      <c r="M137" s="34"/>
    </row>
    <row r="138" spans="1:13" ht="15.95" customHeight="1" x14ac:dyDescent="0.25">
      <c r="A138" s="76"/>
      <c r="B138" s="61"/>
      <c r="C138" s="61"/>
      <c r="D138" s="61"/>
      <c r="F138" s="32"/>
      <c r="G138" s="34"/>
      <c r="H138" s="32"/>
      <c r="I138" s="34"/>
      <c r="J138" s="32"/>
      <c r="K138" s="34"/>
      <c r="L138" s="32"/>
      <c r="M138" s="34"/>
    </row>
    <row r="139" spans="1:13" ht="15.95" customHeight="1" x14ac:dyDescent="0.25">
      <c r="A139" s="61"/>
      <c r="B139" s="61"/>
      <c r="C139" s="61"/>
      <c r="D139" s="61"/>
      <c r="F139" s="32"/>
      <c r="G139" s="34"/>
      <c r="H139" s="32"/>
      <c r="I139" s="34"/>
      <c r="J139" s="32"/>
      <c r="K139" s="34"/>
      <c r="L139" s="32"/>
      <c r="M139" s="34"/>
    </row>
    <row r="140" spans="1:13" ht="15.95" customHeight="1" x14ac:dyDescent="0.25">
      <c r="A140" s="76"/>
      <c r="B140" s="61"/>
      <c r="C140" s="61"/>
      <c r="D140" s="61"/>
      <c r="F140" s="32"/>
      <c r="G140" s="34"/>
      <c r="H140" s="32"/>
      <c r="I140" s="34"/>
      <c r="J140" s="32"/>
      <c r="K140" s="34"/>
      <c r="L140" s="32"/>
      <c r="M140" s="34"/>
    </row>
    <row r="141" spans="1:13" ht="15.95" customHeight="1" x14ac:dyDescent="0.25">
      <c r="A141" s="61"/>
      <c r="B141" s="61"/>
      <c r="C141" s="61"/>
      <c r="D141" s="61"/>
      <c r="F141" s="32"/>
      <c r="G141" s="34"/>
      <c r="H141" s="32"/>
      <c r="I141" s="34"/>
      <c r="J141" s="32"/>
      <c r="K141" s="34"/>
      <c r="L141" s="32"/>
      <c r="M141" s="34"/>
    </row>
    <row r="142" spans="1:13" ht="15.95" customHeight="1" x14ac:dyDescent="0.25">
      <c r="A142" s="61"/>
      <c r="B142" s="61"/>
      <c r="C142" s="61"/>
      <c r="D142" s="61"/>
      <c r="F142" s="32"/>
      <c r="G142" s="34"/>
      <c r="H142" s="32"/>
      <c r="I142" s="34"/>
      <c r="J142" s="32"/>
      <c r="K142" s="34"/>
      <c r="L142" s="32"/>
      <c r="M142" s="34"/>
    </row>
    <row r="143" spans="1:13" ht="15.95" customHeight="1" x14ac:dyDescent="0.25">
      <c r="A143" s="61"/>
      <c r="B143" s="61"/>
      <c r="C143" s="61"/>
      <c r="D143" s="61"/>
      <c r="F143" s="32"/>
      <c r="G143" s="34"/>
      <c r="H143" s="32"/>
      <c r="I143" s="34"/>
      <c r="J143" s="32"/>
      <c r="K143" s="34"/>
      <c r="L143" s="32"/>
      <c r="M143" s="34"/>
    </row>
    <row r="144" spans="1:13" ht="15.95" customHeight="1" x14ac:dyDescent="0.25">
      <c r="A144" s="61"/>
      <c r="B144" s="61"/>
      <c r="C144" s="61"/>
      <c r="D144" s="61"/>
      <c r="F144" s="32"/>
      <c r="G144" s="34"/>
      <c r="H144" s="32"/>
      <c r="I144" s="34"/>
      <c r="J144" s="32"/>
      <c r="K144" s="34"/>
      <c r="L144" s="32"/>
      <c r="M144" s="34"/>
    </row>
    <row r="145" spans="1:13" ht="15.95" customHeight="1" x14ac:dyDescent="0.25">
      <c r="A145" s="61"/>
      <c r="B145" s="61"/>
      <c r="C145" s="61"/>
      <c r="D145" s="61"/>
      <c r="F145" s="32"/>
      <c r="G145" s="34"/>
      <c r="H145" s="32"/>
      <c r="I145" s="34"/>
      <c r="J145" s="32"/>
      <c r="K145" s="34"/>
      <c r="L145" s="32"/>
      <c r="M145" s="34"/>
    </row>
    <row r="146" spans="1:13" ht="15.95" customHeight="1" x14ac:dyDescent="0.25">
      <c r="A146" s="61"/>
      <c r="B146" s="61"/>
      <c r="C146" s="61"/>
      <c r="D146" s="61"/>
    </row>
    <row r="147" spans="1:13" ht="15.95" customHeight="1" x14ac:dyDescent="0.25">
      <c r="A147" s="61"/>
      <c r="B147" s="61"/>
      <c r="C147" s="61"/>
      <c r="D147" s="61"/>
    </row>
    <row r="148" spans="1:13" ht="15.95" customHeight="1" x14ac:dyDescent="0.25">
      <c r="A148" s="61"/>
      <c r="B148" s="61"/>
      <c r="C148" s="61"/>
      <c r="D148" s="61"/>
    </row>
    <row r="149" spans="1:13" ht="15.95" customHeight="1" x14ac:dyDescent="0.25">
      <c r="A149" s="61"/>
      <c r="B149" s="61"/>
      <c r="C149" s="61"/>
      <c r="D149" s="61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923F-C211-4803-9FBD-E47EFA1B3295}">
  <sheetPr>
    <tabColor rgb="FF92D050"/>
  </sheetPr>
  <dimension ref="A1:BB53"/>
  <sheetViews>
    <sheetView zoomScale="85" zoomScaleNormal="85" zoomScaleSheetLayoutView="80" zoomScalePageLayoutView="115" workbookViewId="0">
      <selection activeCell="P9" sqref="P9"/>
    </sheetView>
  </sheetViews>
  <sheetFormatPr defaultColWidth="8.85546875" defaultRowHeight="15" customHeight="1" x14ac:dyDescent="0.2"/>
  <cols>
    <col min="1" max="1" width="2.140625" style="8" customWidth="1"/>
    <col min="2" max="2" width="10.42578125" style="8" customWidth="1"/>
    <col min="3" max="3" width="4.28515625" style="8" customWidth="1"/>
    <col min="4" max="4" width="14.5703125" style="8" customWidth="1"/>
    <col min="5" max="5" width="5.28515625" style="20" customWidth="1"/>
    <col min="6" max="6" width="0.5703125" style="20" customWidth="1"/>
    <col min="7" max="7" width="11.7109375" style="17" customWidth="1"/>
    <col min="8" max="8" width="0.5703125" style="20" customWidth="1"/>
    <col min="9" max="9" width="9.7109375" style="17" customWidth="1"/>
    <col min="10" max="10" width="0.5703125" style="20" customWidth="1"/>
    <col min="11" max="11" width="12" style="17" customWidth="1"/>
    <col min="12" max="12" width="0.5703125" style="20" customWidth="1"/>
    <col min="13" max="13" width="13.140625" style="17" customWidth="1"/>
    <col min="14" max="14" width="0.5703125" style="20" customWidth="1"/>
    <col min="15" max="15" width="11" style="17" customWidth="1"/>
    <col min="16" max="16" width="0.5703125" style="20" customWidth="1"/>
    <col min="17" max="17" width="16.85546875" style="22" customWidth="1"/>
    <col min="18" max="18" width="0.5703125" style="20" customWidth="1"/>
    <col min="19" max="19" width="19.5703125" style="22" customWidth="1"/>
    <col min="20" max="20" width="0.5703125" style="20" customWidth="1"/>
    <col min="21" max="21" width="13.42578125" style="22" customWidth="1"/>
    <col min="22" max="22" width="0.5703125" style="20" customWidth="1"/>
    <col min="23" max="23" width="12" style="17" customWidth="1"/>
    <col min="24" max="24" width="0.5703125" style="20" customWidth="1"/>
    <col min="25" max="25" width="10" style="17" customWidth="1"/>
    <col min="26" max="26" width="0.5703125" style="20" customWidth="1"/>
    <col min="27" max="27" width="11" style="17" customWidth="1"/>
    <col min="28" max="28" width="0.5703125" style="20" customWidth="1"/>
    <col min="29" max="29" width="9.5703125" style="17" customWidth="1"/>
    <col min="30" max="30" width="0.5703125" style="20" customWidth="1"/>
    <col min="31" max="31" width="10.42578125" style="22" customWidth="1"/>
    <col min="32" max="16384" width="8.85546875" style="189"/>
  </cols>
  <sheetData>
    <row r="1" spans="1:31" s="187" customFormat="1" ht="15" customHeight="1" x14ac:dyDescent="0.2">
      <c r="A1" s="10" t="s">
        <v>0</v>
      </c>
      <c r="B1" s="11"/>
      <c r="C1" s="11"/>
      <c r="D1" s="11"/>
      <c r="E1" s="12"/>
      <c r="F1" s="3"/>
      <c r="G1" s="13"/>
      <c r="H1" s="3"/>
      <c r="I1" s="3"/>
      <c r="J1" s="3"/>
      <c r="K1" s="3"/>
      <c r="L1" s="3"/>
      <c r="M1" s="13"/>
      <c r="N1" s="3"/>
      <c r="O1" s="3"/>
      <c r="P1" s="3"/>
      <c r="Q1" s="13"/>
      <c r="R1" s="3"/>
      <c r="S1" s="13"/>
      <c r="T1" s="3"/>
      <c r="U1" s="13"/>
      <c r="V1" s="3"/>
      <c r="X1" s="3"/>
      <c r="Z1" s="3"/>
      <c r="AB1" s="3"/>
      <c r="AD1" s="3"/>
    </row>
    <row r="2" spans="1:31" s="188" customFormat="1" ht="15" customHeight="1" x14ac:dyDescent="0.25">
      <c r="A2" s="251" t="s">
        <v>237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186"/>
      <c r="S2" s="186"/>
      <c r="T2" s="186"/>
      <c r="U2" s="186"/>
      <c r="V2" s="186"/>
      <c r="X2" s="186"/>
      <c r="Z2" s="186"/>
      <c r="AB2" s="186"/>
      <c r="AD2" s="186"/>
    </row>
    <row r="3" spans="1:31" s="188" customFormat="1" ht="15" customHeight="1" x14ac:dyDescent="0.25">
      <c r="A3" s="14" t="str">
        <f>'E7-8'!A3</f>
        <v>For the six-month period ended 30 June 2022</v>
      </c>
      <c r="B3" s="14"/>
      <c r="C3" s="14"/>
      <c r="D3" s="14"/>
      <c r="E3" s="14"/>
      <c r="F3" s="14"/>
      <c r="G3" s="14"/>
      <c r="H3" s="14"/>
      <c r="I3" s="15"/>
      <c r="J3" s="14"/>
      <c r="K3" s="15"/>
      <c r="L3" s="14"/>
      <c r="M3" s="15"/>
      <c r="N3" s="14"/>
      <c r="O3" s="15"/>
      <c r="P3" s="14"/>
      <c r="Q3" s="15"/>
      <c r="R3" s="14"/>
      <c r="S3" s="15"/>
      <c r="T3" s="14"/>
      <c r="U3" s="15"/>
      <c r="V3" s="14"/>
      <c r="W3" s="15"/>
      <c r="X3" s="14"/>
      <c r="Y3" s="15"/>
      <c r="Z3" s="14"/>
      <c r="AA3" s="15"/>
      <c r="AB3" s="14"/>
      <c r="AC3" s="15"/>
      <c r="AD3" s="14"/>
      <c r="AE3" s="15"/>
    </row>
    <row r="4" spans="1:31" s="188" customFormat="1" ht="15" customHeight="1" x14ac:dyDescent="0.25">
      <c r="A4" s="37"/>
      <c r="B4" s="37"/>
      <c r="C4" s="37"/>
      <c r="D4" s="37"/>
      <c r="E4" s="37"/>
      <c r="F4" s="37"/>
      <c r="G4" s="37"/>
      <c r="H4" s="37"/>
      <c r="I4" s="38"/>
      <c r="J4" s="37"/>
      <c r="K4" s="38"/>
      <c r="L4" s="37"/>
      <c r="M4" s="38"/>
      <c r="N4" s="37"/>
      <c r="O4" s="38"/>
      <c r="P4" s="37"/>
      <c r="Q4" s="38"/>
      <c r="R4" s="37"/>
      <c r="S4" s="38"/>
      <c r="T4" s="37"/>
      <c r="U4" s="38"/>
      <c r="V4" s="37"/>
      <c r="W4" s="38"/>
      <c r="X4" s="37"/>
      <c r="Y4" s="38"/>
      <c r="Z4" s="37"/>
      <c r="AA4" s="38"/>
      <c r="AB4" s="37"/>
      <c r="AC4" s="38"/>
      <c r="AD4" s="37"/>
      <c r="AE4" s="38"/>
    </row>
    <row r="5" spans="1:31" ht="15" customHeight="1" x14ac:dyDescent="0.2">
      <c r="A5" s="9"/>
      <c r="B5" s="7"/>
      <c r="E5" s="16"/>
      <c r="F5" s="16"/>
      <c r="H5" s="16"/>
      <c r="J5" s="16"/>
      <c r="L5" s="16"/>
      <c r="N5" s="16"/>
      <c r="P5" s="16"/>
      <c r="Q5" s="17"/>
      <c r="R5" s="16"/>
      <c r="S5" s="17"/>
      <c r="T5" s="16"/>
      <c r="U5" s="17"/>
      <c r="V5" s="16"/>
      <c r="X5" s="16"/>
      <c r="Z5" s="16"/>
      <c r="AB5" s="16"/>
      <c r="AD5" s="16"/>
      <c r="AE5" s="17"/>
    </row>
    <row r="6" spans="1:31" s="190" customFormat="1" ht="15" customHeight="1" x14ac:dyDescent="0.2">
      <c r="A6" s="9"/>
      <c r="B6" s="7"/>
      <c r="C6" s="7"/>
      <c r="D6" s="7"/>
      <c r="E6" s="4"/>
      <c r="F6" s="4"/>
      <c r="G6" s="250" t="s">
        <v>236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250"/>
      <c r="AE6" s="250"/>
    </row>
    <row r="7" spans="1:31" s="190" customFormat="1" ht="15" customHeight="1" x14ac:dyDescent="0.2">
      <c r="A7" s="9"/>
      <c r="B7" s="7"/>
      <c r="C7" s="7"/>
      <c r="D7" s="7"/>
      <c r="E7" s="4"/>
      <c r="F7" s="4"/>
      <c r="G7" s="252" t="s">
        <v>64</v>
      </c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46"/>
      <c r="AD7" s="46"/>
      <c r="AE7" s="18"/>
    </row>
    <row r="8" spans="1:31" s="190" customFormat="1" ht="15" customHeight="1" x14ac:dyDescent="0.2">
      <c r="A8" s="7"/>
      <c r="B8" s="7"/>
      <c r="C8" s="7"/>
      <c r="D8" s="7"/>
      <c r="E8" s="5"/>
      <c r="F8" s="5"/>
      <c r="G8" s="18"/>
      <c r="H8" s="5"/>
      <c r="I8" s="18"/>
      <c r="J8" s="5"/>
      <c r="K8" s="191"/>
      <c r="L8" s="5"/>
      <c r="M8" s="191"/>
      <c r="N8" s="53"/>
      <c r="O8" s="250" t="s">
        <v>45</v>
      </c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46"/>
      <c r="AB8" s="46"/>
      <c r="AD8" s="46"/>
    </row>
    <row r="9" spans="1:31" s="190" customFormat="1" ht="15" customHeight="1" x14ac:dyDescent="0.2">
      <c r="A9" s="7"/>
      <c r="B9" s="7"/>
      <c r="C9" s="7"/>
      <c r="D9" s="7"/>
      <c r="E9" s="5"/>
      <c r="F9" s="5"/>
      <c r="G9" s="18"/>
      <c r="H9" s="5"/>
      <c r="I9" s="18"/>
      <c r="J9" s="5"/>
      <c r="N9" s="53"/>
      <c r="O9" s="252" t="s">
        <v>65</v>
      </c>
      <c r="P9" s="252"/>
      <c r="Q9" s="252"/>
      <c r="R9" s="252"/>
      <c r="S9" s="252"/>
      <c r="T9" s="5"/>
      <c r="U9" s="191" t="s">
        <v>99</v>
      </c>
      <c r="V9" s="5"/>
      <c r="W9" s="192" t="s">
        <v>109</v>
      </c>
      <c r="X9" s="5"/>
      <c r="Z9" s="5"/>
      <c r="AB9" s="5"/>
      <c r="AC9" s="18"/>
      <c r="AD9" s="5"/>
      <c r="AE9" s="19"/>
    </row>
    <row r="10" spans="1:31" s="190" customFormat="1" ht="15" customHeight="1" x14ac:dyDescent="0.2">
      <c r="A10" s="7"/>
      <c r="B10" s="7"/>
      <c r="C10" s="7"/>
      <c r="D10" s="7"/>
      <c r="E10" s="5"/>
      <c r="F10" s="5"/>
      <c r="G10" s="18"/>
      <c r="H10" s="5"/>
      <c r="I10" s="18"/>
      <c r="J10" s="5"/>
      <c r="K10" s="18"/>
      <c r="L10" s="5"/>
      <c r="M10" s="18"/>
      <c r="N10" s="5"/>
      <c r="O10" s="46"/>
      <c r="P10" s="5"/>
      <c r="Q10" s="18"/>
      <c r="R10" s="5"/>
      <c r="S10" s="191" t="s">
        <v>192</v>
      </c>
      <c r="T10" s="5"/>
      <c r="U10" s="18" t="s">
        <v>100</v>
      </c>
      <c r="V10" s="5"/>
      <c r="W10" s="191" t="s">
        <v>132</v>
      </c>
      <c r="X10" s="5"/>
      <c r="Z10" s="5"/>
      <c r="AB10" s="5"/>
      <c r="AC10" s="18"/>
      <c r="AD10" s="5"/>
      <c r="AE10" s="19"/>
    </row>
    <row r="11" spans="1:31" s="190" customFormat="1" ht="15" customHeight="1" x14ac:dyDescent="0.2">
      <c r="A11" s="7"/>
      <c r="B11" s="7"/>
      <c r="C11" s="7"/>
      <c r="D11" s="7"/>
      <c r="E11" s="5"/>
      <c r="F11" s="5"/>
      <c r="G11" s="18" t="s">
        <v>127</v>
      </c>
      <c r="H11" s="5"/>
      <c r="I11" s="18"/>
      <c r="J11" s="5"/>
      <c r="K11" s="250" t="s">
        <v>43</v>
      </c>
      <c r="L11" s="250"/>
      <c r="M11" s="250"/>
      <c r="N11" s="5"/>
      <c r="O11" s="18" t="s">
        <v>66</v>
      </c>
      <c r="P11" s="5"/>
      <c r="Q11" s="18" t="s">
        <v>93</v>
      </c>
      <c r="R11" s="5"/>
      <c r="S11" s="18" t="s">
        <v>193</v>
      </c>
      <c r="T11" s="5"/>
      <c r="U11" s="18" t="s">
        <v>101</v>
      </c>
      <c r="V11" s="5"/>
      <c r="W11" s="192" t="s">
        <v>118</v>
      </c>
      <c r="X11" s="5"/>
      <c r="Y11" s="193" t="s">
        <v>189</v>
      </c>
      <c r="Z11" s="5"/>
      <c r="AA11" s="192" t="s">
        <v>194</v>
      </c>
      <c r="AB11" s="5"/>
      <c r="AC11" s="18" t="s">
        <v>89</v>
      </c>
      <c r="AD11" s="5"/>
      <c r="AE11" s="18"/>
    </row>
    <row r="12" spans="1:31" s="190" customFormat="1" ht="15" customHeight="1" x14ac:dyDescent="0.2">
      <c r="A12" s="7"/>
      <c r="B12" s="7"/>
      <c r="C12" s="7"/>
      <c r="D12" s="7"/>
      <c r="E12" s="5"/>
      <c r="F12" s="5"/>
      <c r="G12" s="18" t="s">
        <v>126</v>
      </c>
      <c r="H12" s="5"/>
      <c r="I12" s="18" t="s">
        <v>67</v>
      </c>
      <c r="J12" s="5"/>
      <c r="K12" s="5" t="s">
        <v>69</v>
      </c>
      <c r="L12" s="5"/>
      <c r="M12" s="5"/>
      <c r="N12" s="5"/>
      <c r="O12" s="18" t="s">
        <v>188</v>
      </c>
      <c r="P12" s="5"/>
      <c r="Q12" s="18" t="s">
        <v>98</v>
      </c>
      <c r="R12" s="5"/>
      <c r="S12" s="18" t="s">
        <v>186</v>
      </c>
      <c r="T12" s="5"/>
      <c r="U12" s="18" t="s">
        <v>102</v>
      </c>
      <c r="V12" s="5"/>
      <c r="W12" s="192" t="s">
        <v>119</v>
      </c>
      <c r="X12" s="5"/>
      <c r="Y12" s="193" t="s">
        <v>190</v>
      </c>
      <c r="Z12" s="5"/>
      <c r="AA12" s="18" t="s">
        <v>191</v>
      </c>
      <c r="AB12" s="5"/>
      <c r="AC12" s="18" t="s">
        <v>187</v>
      </c>
      <c r="AD12" s="5"/>
      <c r="AE12" s="18"/>
    </row>
    <row r="13" spans="1:31" s="190" customFormat="1" ht="15" customHeight="1" x14ac:dyDescent="0.2">
      <c r="A13" s="7"/>
      <c r="B13" s="7"/>
      <c r="C13" s="7"/>
      <c r="D13" s="7"/>
      <c r="E13" s="5"/>
      <c r="F13" s="5"/>
      <c r="G13" s="18" t="s">
        <v>68</v>
      </c>
      <c r="H13" s="5"/>
      <c r="I13" s="18" t="s">
        <v>122</v>
      </c>
      <c r="J13" s="5"/>
      <c r="K13" s="54" t="s">
        <v>123</v>
      </c>
      <c r="L13" s="5"/>
      <c r="M13" s="5" t="s">
        <v>44</v>
      </c>
      <c r="N13" s="5"/>
      <c r="O13" s="18" t="s">
        <v>70</v>
      </c>
      <c r="P13" s="5"/>
      <c r="Q13" s="18" t="s">
        <v>108</v>
      </c>
      <c r="R13" s="5"/>
      <c r="S13" s="18" t="s">
        <v>185</v>
      </c>
      <c r="T13" s="5"/>
      <c r="U13" s="18" t="s">
        <v>103</v>
      </c>
      <c r="V13" s="5"/>
      <c r="W13" s="18" t="s">
        <v>104</v>
      </c>
      <c r="X13" s="5"/>
      <c r="Y13" s="193" t="s">
        <v>71</v>
      </c>
      <c r="Z13" s="5"/>
      <c r="AA13" s="18" t="s">
        <v>72</v>
      </c>
      <c r="AB13" s="5"/>
      <c r="AC13" s="18" t="s">
        <v>73</v>
      </c>
      <c r="AD13" s="5"/>
      <c r="AE13" s="18" t="s">
        <v>48</v>
      </c>
    </row>
    <row r="14" spans="1:31" s="190" customFormat="1" ht="15" customHeight="1" x14ac:dyDescent="0.2">
      <c r="A14" s="7"/>
      <c r="B14" s="7"/>
      <c r="C14" s="7"/>
      <c r="D14" s="7"/>
      <c r="E14" s="194" t="s">
        <v>4</v>
      </c>
      <c r="F14" s="5"/>
      <c r="G14" s="1" t="s">
        <v>137</v>
      </c>
      <c r="H14" s="5"/>
      <c r="I14" s="1" t="s">
        <v>137</v>
      </c>
      <c r="J14" s="5"/>
      <c r="K14" s="1" t="s">
        <v>137</v>
      </c>
      <c r="L14" s="5"/>
      <c r="M14" s="1" t="s">
        <v>137</v>
      </c>
      <c r="N14" s="5"/>
      <c r="O14" s="1" t="s">
        <v>137</v>
      </c>
      <c r="P14" s="5"/>
      <c r="Q14" s="1" t="s">
        <v>137</v>
      </c>
      <c r="R14" s="5"/>
      <c r="S14" s="1" t="s">
        <v>137</v>
      </c>
      <c r="T14" s="5"/>
      <c r="U14" s="1" t="s">
        <v>137</v>
      </c>
      <c r="V14" s="5"/>
      <c r="W14" s="1" t="s">
        <v>137</v>
      </c>
      <c r="X14" s="5"/>
      <c r="Y14" s="1" t="s">
        <v>137</v>
      </c>
      <c r="Z14" s="5"/>
      <c r="AA14" s="1" t="s">
        <v>137</v>
      </c>
      <c r="AB14" s="5"/>
      <c r="AC14" s="1" t="s">
        <v>137</v>
      </c>
      <c r="AD14" s="5"/>
      <c r="AE14" s="1" t="s">
        <v>137</v>
      </c>
    </row>
    <row r="15" spans="1:31" s="78" customFormat="1" ht="6" customHeight="1" x14ac:dyDescent="0.2">
      <c r="A15" s="195"/>
      <c r="B15" s="195"/>
      <c r="C15" s="195"/>
      <c r="D15" s="195"/>
      <c r="E15" s="196"/>
      <c r="F15" s="196"/>
      <c r="G15" s="58"/>
      <c r="H15" s="196"/>
      <c r="I15" s="58"/>
      <c r="J15" s="196"/>
      <c r="K15" s="58"/>
      <c r="L15" s="196"/>
      <c r="M15" s="58"/>
      <c r="N15" s="196"/>
      <c r="O15" s="58"/>
      <c r="P15" s="196"/>
      <c r="Q15" s="58"/>
      <c r="R15" s="196"/>
      <c r="S15" s="58"/>
      <c r="T15" s="196"/>
      <c r="U15" s="58"/>
      <c r="V15" s="196"/>
      <c r="W15" s="58"/>
      <c r="X15" s="196"/>
      <c r="Y15" s="58"/>
      <c r="Z15" s="196"/>
      <c r="AA15" s="58"/>
      <c r="AB15" s="196"/>
      <c r="AC15" s="58"/>
      <c r="AD15" s="196"/>
      <c r="AE15" s="58"/>
    </row>
    <row r="16" spans="1:31" s="17" customFormat="1" ht="15" customHeight="1" x14ac:dyDescent="0.25">
      <c r="A16" s="7" t="s">
        <v>136</v>
      </c>
      <c r="B16" s="8"/>
      <c r="C16" s="8"/>
      <c r="D16" s="8"/>
      <c r="E16" s="20"/>
      <c r="F16" s="20"/>
      <c r="G16" s="197">
        <v>2029000</v>
      </c>
      <c r="H16" s="197"/>
      <c r="I16" s="197">
        <v>5761533</v>
      </c>
      <c r="J16" s="197"/>
      <c r="K16" s="197">
        <v>202900</v>
      </c>
      <c r="L16" s="197"/>
      <c r="M16" s="197">
        <v>4311538</v>
      </c>
      <c r="N16" s="197"/>
      <c r="O16" s="197">
        <v>-364004</v>
      </c>
      <c r="P16" s="197"/>
      <c r="Q16" s="197">
        <v>-71416</v>
      </c>
      <c r="R16" s="197"/>
      <c r="S16" s="197">
        <v>0</v>
      </c>
      <c r="T16" s="197"/>
      <c r="U16" s="197">
        <v>-194894</v>
      </c>
      <c r="V16" s="197"/>
      <c r="W16" s="197">
        <v>-260543</v>
      </c>
      <c r="X16" s="197"/>
      <c r="Y16" s="197">
        <v>-890857</v>
      </c>
      <c r="Z16" s="197"/>
      <c r="AA16" s="197">
        <v>11414114</v>
      </c>
      <c r="AB16" s="197"/>
      <c r="AC16" s="197">
        <v>-8700</v>
      </c>
      <c r="AD16" s="197"/>
      <c r="AE16" s="197">
        <v>11405414</v>
      </c>
    </row>
    <row r="17" spans="1:54" s="17" customFormat="1" ht="15" customHeight="1" x14ac:dyDescent="0.25">
      <c r="A17" s="7" t="s">
        <v>111</v>
      </c>
      <c r="B17" s="8"/>
      <c r="C17" s="8"/>
      <c r="D17" s="8"/>
      <c r="E17" s="20"/>
      <c r="F17" s="20"/>
      <c r="AE17" s="22"/>
    </row>
    <row r="18" spans="1:54" s="17" customFormat="1" ht="15" customHeight="1" x14ac:dyDescent="0.25">
      <c r="A18" s="8" t="s">
        <v>160</v>
      </c>
      <c r="B18" s="8"/>
      <c r="C18" s="8"/>
      <c r="D18" s="8"/>
      <c r="E18" s="16"/>
      <c r="F18" s="20"/>
      <c r="G18" s="17">
        <v>0</v>
      </c>
      <c r="I18" s="17">
        <v>0</v>
      </c>
      <c r="K18" s="17">
        <v>0</v>
      </c>
      <c r="M18" s="17">
        <v>0</v>
      </c>
      <c r="O18" s="17">
        <v>0</v>
      </c>
      <c r="Q18" s="17">
        <v>0</v>
      </c>
      <c r="S18" s="17">
        <v>0</v>
      </c>
      <c r="U18" s="17">
        <v>0</v>
      </c>
      <c r="W18" s="17">
        <v>0</v>
      </c>
      <c r="Y18" s="197">
        <v>0</v>
      </c>
      <c r="Z18" s="197"/>
      <c r="AA18" s="197">
        <v>0</v>
      </c>
      <c r="AC18" s="17">
        <v>51637</v>
      </c>
      <c r="AE18" s="22">
        <v>51637</v>
      </c>
    </row>
    <row r="19" spans="1:54" s="17" customFormat="1" ht="15" customHeight="1" x14ac:dyDescent="0.25">
      <c r="A19" s="8" t="s">
        <v>222</v>
      </c>
      <c r="B19" s="8"/>
      <c r="C19" s="8"/>
      <c r="D19" s="8"/>
      <c r="E19" s="16">
        <v>12</v>
      </c>
      <c r="F19" s="20"/>
      <c r="G19" s="17">
        <v>0</v>
      </c>
      <c r="I19" s="17">
        <v>0</v>
      </c>
      <c r="K19" s="17">
        <v>0</v>
      </c>
      <c r="M19" s="17">
        <v>-527540</v>
      </c>
      <c r="O19" s="17">
        <v>0</v>
      </c>
      <c r="Q19" s="17">
        <v>0</v>
      </c>
      <c r="S19" s="17">
        <v>0</v>
      </c>
      <c r="U19" s="17">
        <v>0</v>
      </c>
      <c r="W19" s="17">
        <v>0</v>
      </c>
      <c r="Y19" s="197">
        <v>0</v>
      </c>
      <c r="Z19" s="197"/>
      <c r="AA19" s="197">
        <v>-527540</v>
      </c>
      <c r="AC19" s="17">
        <v>0</v>
      </c>
      <c r="AE19" s="22">
        <v>-527540</v>
      </c>
    </row>
    <row r="20" spans="1:54" s="17" customFormat="1" ht="15" customHeight="1" x14ac:dyDescent="0.25">
      <c r="A20" s="8" t="s">
        <v>120</v>
      </c>
      <c r="B20" s="8"/>
      <c r="C20" s="8"/>
      <c r="D20" s="8"/>
      <c r="E20" s="16"/>
      <c r="F20" s="20"/>
      <c r="AE20" s="22"/>
    </row>
    <row r="21" spans="1:54" s="17" customFormat="1" ht="15" customHeight="1" x14ac:dyDescent="0.25">
      <c r="A21" s="8"/>
      <c r="B21" s="8" t="s">
        <v>121</v>
      </c>
      <c r="C21" s="8"/>
      <c r="D21" s="8"/>
      <c r="E21" s="20"/>
      <c r="F21" s="20"/>
      <c r="G21" s="36">
        <v>0</v>
      </c>
      <c r="I21" s="36">
        <v>0</v>
      </c>
      <c r="K21" s="36">
        <v>0</v>
      </c>
      <c r="M21" s="36">
        <v>1214367</v>
      </c>
      <c r="O21" s="36">
        <v>40279</v>
      </c>
      <c r="Q21" s="36">
        <v>-29</v>
      </c>
      <c r="S21" s="36">
        <v>-4568</v>
      </c>
      <c r="U21" s="36">
        <v>0</v>
      </c>
      <c r="W21" s="36">
        <v>0</v>
      </c>
      <c r="Y21" s="198">
        <v>35682</v>
      </c>
      <c r="Z21" s="197"/>
      <c r="AA21" s="198">
        <v>1250049</v>
      </c>
      <c r="AC21" s="36">
        <v>-12682</v>
      </c>
      <c r="AE21" s="45">
        <v>1237367</v>
      </c>
    </row>
    <row r="22" spans="1:54" s="78" customFormat="1" ht="6" customHeight="1" x14ac:dyDescent="0.2">
      <c r="A22" s="195"/>
      <c r="B22" s="195"/>
      <c r="C22" s="195"/>
      <c r="D22" s="195"/>
      <c r="E22" s="196"/>
      <c r="F22" s="196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</row>
    <row r="23" spans="1:54" s="17" customFormat="1" ht="15" customHeight="1" thickBot="1" x14ac:dyDescent="0.3">
      <c r="A23" s="9" t="s">
        <v>220</v>
      </c>
      <c r="B23" s="8"/>
      <c r="C23" s="8"/>
      <c r="D23" s="8"/>
      <c r="E23" s="20"/>
      <c r="F23" s="20"/>
      <c r="G23" s="39">
        <f>SUM(G16:G21)</f>
        <v>2029000</v>
      </c>
      <c r="I23" s="39">
        <f>SUM(I16:I21)</f>
        <v>5761533</v>
      </c>
      <c r="K23" s="39">
        <f>SUM(K16:K21)</f>
        <v>202900</v>
      </c>
      <c r="M23" s="39">
        <f>SUM(M16:M21)</f>
        <v>4998365</v>
      </c>
      <c r="O23" s="39">
        <f>SUM(O16:O21)</f>
        <v>-323725</v>
      </c>
      <c r="Q23" s="39">
        <f>SUM(Q16:Q21)</f>
        <v>-71445</v>
      </c>
      <c r="S23" s="39">
        <f>SUM(S16:S21)</f>
        <v>-4568</v>
      </c>
      <c r="U23" s="39">
        <f>SUM(U16:U21)</f>
        <v>-194894</v>
      </c>
      <c r="W23" s="39">
        <f>SUM(W16:W21)</f>
        <v>-260543</v>
      </c>
      <c r="Y23" s="39">
        <f>SUM(Y16:Y21)</f>
        <v>-855175</v>
      </c>
      <c r="AA23" s="39">
        <f>SUM(AA16:AA21)</f>
        <v>12136623</v>
      </c>
      <c r="AC23" s="39">
        <f>SUM(AC16:AC21)</f>
        <v>30255</v>
      </c>
      <c r="AE23" s="39">
        <f>SUM(AE16:AE21)</f>
        <v>12166878</v>
      </c>
    </row>
    <row r="24" spans="1:54" s="17" customFormat="1" ht="15" customHeight="1" thickTop="1" x14ac:dyDescent="0.25">
      <c r="A24" s="8"/>
      <c r="B24" s="8"/>
      <c r="C24" s="8"/>
      <c r="D24" s="8"/>
      <c r="E24" s="20"/>
      <c r="F24" s="20"/>
      <c r="Q24" s="22"/>
      <c r="S24" s="22"/>
      <c r="U24" s="22"/>
      <c r="AE24" s="22"/>
    </row>
    <row r="25" spans="1:54" s="17" customFormat="1" ht="15" customHeight="1" x14ac:dyDescent="0.25">
      <c r="A25" s="8"/>
      <c r="B25" s="8"/>
      <c r="C25" s="8"/>
      <c r="D25" s="8"/>
      <c r="E25" s="20"/>
      <c r="F25" s="20"/>
      <c r="Q25" s="22"/>
      <c r="S25" s="22"/>
      <c r="U25" s="22"/>
      <c r="AE25" s="22"/>
    </row>
    <row r="26" spans="1:54" ht="15" customHeight="1" x14ac:dyDescent="0.2">
      <c r="A26" s="7" t="s">
        <v>175</v>
      </c>
      <c r="B26" s="23"/>
      <c r="G26" s="21">
        <v>2029000</v>
      </c>
      <c r="H26" s="17"/>
      <c r="I26" s="21">
        <v>5761532.7999999998</v>
      </c>
      <c r="J26" s="17"/>
      <c r="K26" s="21">
        <v>202900.00020001506</v>
      </c>
      <c r="L26" s="17"/>
      <c r="M26" s="21">
        <v>5110080.327801601</v>
      </c>
      <c r="N26" s="17"/>
      <c r="O26" s="21">
        <v>-285274.41177632386</v>
      </c>
      <c r="P26" s="17"/>
      <c r="Q26" s="21">
        <v>-71446</v>
      </c>
      <c r="R26" s="17"/>
      <c r="S26" s="21">
        <v>-4568.0000099999997</v>
      </c>
      <c r="T26" s="17"/>
      <c r="U26" s="21">
        <v>-194893.52299999999</v>
      </c>
      <c r="V26" s="17"/>
      <c r="W26" s="21">
        <v>-260543.12813460702</v>
      </c>
      <c r="X26" s="17"/>
      <c r="Y26" s="21">
        <v>-816725.06292093091</v>
      </c>
      <c r="Z26" s="17"/>
      <c r="AA26" s="21">
        <v>12286788.065080684</v>
      </c>
      <c r="AB26" s="17"/>
      <c r="AC26" s="21">
        <v>164273.59</v>
      </c>
      <c r="AD26" s="17"/>
      <c r="AE26" s="21">
        <v>12451061.655080684</v>
      </c>
    </row>
    <row r="27" spans="1:54" s="17" customFormat="1" ht="15" customHeight="1" x14ac:dyDescent="0.25">
      <c r="A27" s="7" t="s">
        <v>111</v>
      </c>
      <c r="B27" s="8"/>
      <c r="C27" s="8"/>
      <c r="D27" s="8"/>
      <c r="E27" s="16"/>
      <c r="F27" s="20"/>
      <c r="G27" s="21"/>
      <c r="I27" s="21"/>
      <c r="K27" s="21"/>
      <c r="M27" s="21"/>
      <c r="O27" s="21"/>
      <c r="Q27" s="25"/>
      <c r="S27" s="25"/>
      <c r="U27" s="25"/>
      <c r="W27" s="21"/>
      <c r="Y27" s="21"/>
      <c r="AA27" s="21"/>
      <c r="AC27" s="21"/>
      <c r="AE27" s="25"/>
    </row>
    <row r="28" spans="1:54" s="17" customFormat="1" ht="15" customHeight="1" x14ac:dyDescent="0.25">
      <c r="A28" s="8" t="s">
        <v>160</v>
      </c>
      <c r="B28" s="8"/>
      <c r="C28" s="8"/>
      <c r="D28" s="8"/>
      <c r="E28" s="16">
        <v>14</v>
      </c>
      <c r="F28" s="20"/>
      <c r="G28" s="21">
        <v>0</v>
      </c>
      <c r="I28" s="21">
        <v>0</v>
      </c>
      <c r="K28" s="21">
        <v>0</v>
      </c>
      <c r="M28" s="21">
        <v>0</v>
      </c>
      <c r="O28" s="21">
        <v>0</v>
      </c>
      <c r="Q28" s="21">
        <v>0</v>
      </c>
      <c r="S28" s="21">
        <v>0</v>
      </c>
      <c r="U28" s="21">
        <v>0</v>
      </c>
      <c r="W28" s="21">
        <v>0</v>
      </c>
      <c r="Y28" s="21">
        <f>SUM(O28:W28)</f>
        <v>0</v>
      </c>
      <c r="AA28" s="21">
        <f>SUM(G28:M28)+Y28</f>
        <v>0</v>
      </c>
      <c r="AC28" s="21">
        <v>356726</v>
      </c>
      <c r="AE28" s="21">
        <f>SUM(AA28:AD28)</f>
        <v>356726</v>
      </c>
    </row>
    <row r="29" spans="1:54" s="17" customFormat="1" ht="15" customHeight="1" x14ac:dyDescent="0.25">
      <c r="A29" s="8" t="s">
        <v>222</v>
      </c>
      <c r="B29" s="8"/>
      <c r="C29" s="8"/>
      <c r="D29" s="8"/>
      <c r="E29" s="16">
        <v>12</v>
      </c>
      <c r="F29" s="20"/>
      <c r="G29" s="21">
        <v>0</v>
      </c>
      <c r="I29" s="21">
        <v>0</v>
      </c>
      <c r="K29" s="21">
        <v>0</v>
      </c>
      <c r="M29" s="21">
        <v>-385510</v>
      </c>
      <c r="O29" s="21">
        <v>0</v>
      </c>
      <c r="Q29" s="21">
        <v>0</v>
      </c>
      <c r="S29" s="21">
        <v>0</v>
      </c>
      <c r="U29" s="21">
        <v>0</v>
      </c>
      <c r="W29" s="21">
        <v>0</v>
      </c>
      <c r="Y29" s="21"/>
      <c r="AA29" s="21">
        <f>SUM(G29:M29)+Y29</f>
        <v>-385510</v>
      </c>
      <c r="AC29" s="21">
        <v>0</v>
      </c>
      <c r="AE29" s="21">
        <f>SUM(AA29:AD29)</f>
        <v>-385510</v>
      </c>
    </row>
    <row r="30" spans="1:54" s="17" customFormat="1" ht="15" customHeight="1" x14ac:dyDescent="0.25">
      <c r="A30" s="8" t="s">
        <v>120</v>
      </c>
      <c r="B30" s="8"/>
      <c r="C30" s="8"/>
      <c r="D30" s="8"/>
      <c r="E30" s="16"/>
      <c r="F30" s="20"/>
      <c r="G30" s="21"/>
      <c r="I30" s="21"/>
      <c r="K30" s="21"/>
      <c r="M30" s="21"/>
      <c r="O30" s="21"/>
      <c r="Q30" s="21"/>
      <c r="S30" s="21"/>
      <c r="U30" s="21"/>
      <c r="W30" s="21"/>
      <c r="Y30" s="21"/>
      <c r="AA30" s="21"/>
      <c r="AC30" s="21"/>
      <c r="AE30" s="21"/>
    </row>
    <row r="31" spans="1:54" s="17" customFormat="1" ht="15" customHeight="1" x14ac:dyDescent="0.25">
      <c r="A31" s="8"/>
      <c r="B31" s="8" t="s">
        <v>121</v>
      </c>
      <c r="C31" s="8"/>
      <c r="D31" s="8"/>
      <c r="E31" s="20"/>
      <c r="F31" s="20"/>
      <c r="G31" s="24">
        <v>0</v>
      </c>
      <c r="I31" s="24">
        <v>0</v>
      </c>
      <c r="K31" s="24">
        <v>0</v>
      </c>
      <c r="M31" s="24">
        <v>777858</v>
      </c>
      <c r="O31" s="24">
        <v>23223</v>
      </c>
      <c r="Q31" s="24">
        <v>0</v>
      </c>
      <c r="S31" s="24">
        <v>0</v>
      </c>
      <c r="U31" s="24">
        <v>0</v>
      </c>
      <c r="W31" s="24">
        <v>0</v>
      </c>
      <c r="Y31" s="24">
        <f>SUM(O31:W31)</f>
        <v>23223</v>
      </c>
      <c r="AA31" s="24">
        <f>SUM(G31:M31)+Y31</f>
        <v>801081</v>
      </c>
      <c r="AC31" s="24">
        <v>-4807</v>
      </c>
      <c r="AE31" s="24">
        <f>SUM(AA31:AD31)</f>
        <v>796274</v>
      </c>
    </row>
    <row r="32" spans="1:54" s="78" customFormat="1" ht="6" customHeight="1" x14ac:dyDescent="0.2">
      <c r="A32" s="195"/>
      <c r="B32" s="195"/>
      <c r="C32" s="195"/>
      <c r="D32" s="195"/>
      <c r="E32" s="196"/>
      <c r="F32" s="196"/>
      <c r="G32" s="21"/>
      <c r="H32" s="17"/>
      <c r="I32" s="21"/>
      <c r="J32" s="17"/>
      <c r="K32" s="21"/>
      <c r="L32" s="17"/>
      <c r="M32" s="21"/>
      <c r="N32" s="17"/>
      <c r="O32" s="21"/>
      <c r="P32" s="17"/>
      <c r="Q32" s="21"/>
      <c r="R32" s="17"/>
      <c r="S32" s="21"/>
      <c r="T32" s="17"/>
      <c r="U32" s="21"/>
      <c r="V32" s="17"/>
      <c r="W32" s="21"/>
      <c r="X32" s="17"/>
      <c r="Y32" s="21"/>
      <c r="Z32" s="17"/>
      <c r="AA32" s="21"/>
      <c r="AB32" s="17"/>
      <c r="AC32" s="21"/>
      <c r="AD32" s="17"/>
      <c r="AE32" s="21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</row>
    <row r="33" spans="1:31" s="17" customFormat="1" ht="15" customHeight="1" thickBot="1" x14ac:dyDescent="0.3">
      <c r="A33" s="9" t="s">
        <v>221</v>
      </c>
      <c r="B33" s="8"/>
      <c r="C33" s="8"/>
      <c r="D33" s="8"/>
      <c r="E33" s="20"/>
      <c r="F33" s="20"/>
      <c r="G33" s="47">
        <f>SUM(G26:G31)</f>
        <v>2029000</v>
      </c>
      <c r="I33" s="47">
        <f>SUM(I26:I31)</f>
        <v>5761532.7999999998</v>
      </c>
      <c r="K33" s="47">
        <f>SUM(K26:K31)</f>
        <v>202900.00020001506</v>
      </c>
      <c r="M33" s="47">
        <f>SUM(M26:M31)</f>
        <v>5502428.327801601</v>
      </c>
      <c r="O33" s="47">
        <f>SUM(O26:O31)</f>
        <v>-262051.41177632386</v>
      </c>
      <c r="Q33" s="47">
        <f>SUM(Q26:Q31)</f>
        <v>-71446</v>
      </c>
      <c r="S33" s="47">
        <f>SUM(S26:S31)</f>
        <v>-4568.0000099999997</v>
      </c>
      <c r="U33" s="47">
        <f>SUM(U26:U31)</f>
        <v>-194893.52299999999</v>
      </c>
      <c r="W33" s="47">
        <f>SUM(W26:W31)</f>
        <v>-260543.12813460702</v>
      </c>
      <c r="Y33" s="47">
        <f>SUM(Y26:Y31)</f>
        <v>-793502.06292093091</v>
      </c>
      <c r="AA33" s="47">
        <f>SUM(AA26:AA31)</f>
        <v>12702359.065080684</v>
      </c>
      <c r="AC33" s="47">
        <f>SUM(AC26:AC31)</f>
        <v>516192.58999999997</v>
      </c>
      <c r="AE33" s="47">
        <f>SUM(AE26:AE31)</f>
        <v>13218551.655080684</v>
      </c>
    </row>
    <row r="34" spans="1:31" s="17" customFormat="1" ht="15" customHeight="1" thickTop="1" x14ac:dyDescent="0.25">
      <c r="A34" s="8"/>
      <c r="B34" s="8"/>
      <c r="C34" s="8"/>
      <c r="D34" s="8"/>
      <c r="E34" s="20"/>
      <c r="F34" s="20"/>
      <c r="Q34" s="22"/>
      <c r="S34" s="22"/>
      <c r="U34" s="22"/>
      <c r="AE34" s="22"/>
    </row>
    <row r="35" spans="1:31" s="17" customFormat="1" ht="16.5" customHeight="1" x14ac:dyDescent="0.25">
      <c r="A35" s="8"/>
      <c r="B35" s="8"/>
      <c r="C35" s="8"/>
      <c r="D35" s="8"/>
      <c r="E35" s="20"/>
      <c r="F35" s="20"/>
      <c r="Q35" s="22"/>
      <c r="S35" s="22"/>
      <c r="U35" s="22"/>
      <c r="AE35" s="22"/>
    </row>
    <row r="36" spans="1:31" s="17" customFormat="1" ht="15" customHeight="1" x14ac:dyDescent="0.25">
      <c r="A36" s="8"/>
      <c r="B36" s="8"/>
      <c r="C36" s="8"/>
      <c r="D36" s="8"/>
      <c r="E36" s="20"/>
      <c r="F36" s="20"/>
      <c r="H36" s="20"/>
      <c r="J36" s="20"/>
      <c r="L36" s="20"/>
      <c r="N36" s="20"/>
      <c r="P36" s="20"/>
      <c r="Q36" s="22"/>
      <c r="R36" s="20"/>
      <c r="S36" s="22"/>
      <c r="T36" s="20"/>
      <c r="U36" s="22"/>
      <c r="V36" s="20"/>
      <c r="X36" s="20"/>
      <c r="Z36" s="20"/>
      <c r="AB36" s="20"/>
      <c r="AD36" s="20"/>
      <c r="AE36" s="22"/>
    </row>
    <row r="37" spans="1:31" s="17" customFormat="1" ht="15" customHeight="1" x14ac:dyDescent="0.25">
      <c r="A37" s="8"/>
      <c r="B37" s="8"/>
      <c r="C37" s="8"/>
      <c r="D37" s="8"/>
      <c r="E37" s="20"/>
      <c r="F37" s="20"/>
      <c r="H37" s="20"/>
      <c r="J37" s="20"/>
      <c r="L37" s="20"/>
      <c r="N37" s="20"/>
      <c r="P37" s="20"/>
      <c r="Q37" s="22"/>
      <c r="R37" s="20"/>
      <c r="S37" s="22"/>
      <c r="T37" s="20"/>
      <c r="U37" s="22"/>
      <c r="V37" s="20"/>
      <c r="X37" s="20"/>
      <c r="Z37" s="20"/>
      <c r="AB37" s="20"/>
      <c r="AD37" s="20"/>
      <c r="AE37" s="22"/>
    </row>
    <row r="38" spans="1:31" s="17" customFormat="1" ht="15" customHeight="1" x14ac:dyDescent="0.25">
      <c r="A38" s="8"/>
      <c r="B38" s="8"/>
      <c r="C38" s="8"/>
      <c r="D38" s="8"/>
      <c r="E38" s="20"/>
      <c r="F38" s="20"/>
      <c r="H38" s="20"/>
      <c r="J38" s="20"/>
      <c r="L38" s="20"/>
      <c r="N38" s="20"/>
      <c r="P38" s="20"/>
      <c r="Q38" s="22"/>
      <c r="R38" s="20"/>
      <c r="S38" s="22"/>
      <c r="T38" s="20"/>
      <c r="U38" s="22"/>
      <c r="V38" s="20"/>
      <c r="X38" s="20"/>
      <c r="Z38" s="20"/>
      <c r="AB38" s="20"/>
      <c r="AD38" s="20"/>
      <c r="AE38" s="22"/>
    </row>
    <row r="39" spans="1:31" s="17" customFormat="1" ht="15" customHeight="1" x14ac:dyDescent="0.25">
      <c r="A39" s="8"/>
      <c r="B39" s="8"/>
      <c r="C39" s="8"/>
      <c r="D39" s="8"/>
      <c r="E39" s="20"/>
      <c r="F39" s="20"/>
      <c r="H39" s="20"/>
      <c r="J39" s="20"/>
      <c r="L39" s="20"/>
      <c r="N39" s="20"/>
      <c r="P39" s="20"/>
      <c r="Q39" s="22"/>
      <c r="R39" s="20"/>
      <c r="S39" s="22"/>
      <c r="T39" s="20"/>
      <c r="U39" s="22"/>
      <c r="V39" s="20"/>
      <c r="X39" s="20"/>
      <c r="Z39" s="20"/>
      <c r="AB39" s="20"/>
      <c r="AD39" s="20"/>
      <c r="AE39" s="22"/>
    </row>
    <row r="40" spans="1:31" s="17" customFormat="1" ht="15" customHeight="1" x14ac:dyDescent="0.25">
      <c r="A40" s="8"/>
      <c r="B40" s="8"/>
      <c r="C40" s="8"/>
      <c r="D40" s="8"/>
      <c r="E40" s="20"/>
      <c r="F40" s="20"/>
      <c r="H40" s="20"/>
      <c r="J40" s="20"/>
      <c r="L40" s="20"/>
      <c r="N40" s="20"/>
      <c r="P40" s="20"/>
      <c r="Q40" s="22"/>
      <c r="R40" s="20"/>
      <c r="S40" s="22"/>
      <c r="T40" s="20"/>
      <c r="U40" s="22"/>
      <c r="V40" s="20"/>
      <c r="X40" s="20"/>
      <c r="Z40" s="20"/>
      <c r="AB40" s="20"/>
      <c r="AD40" s="20"/>
      <c r="AE40" s="22"/>
    </row>
    <row r="41" spans="1:31" s="17" customFormat="1" ht="15" customHeight="1" x14ac:dyDescent="0.25">
      <c r="A41" s="8"/>
      <c r="B41" s="8"/>
      <c r="C41" s="8"/>
      <c r="D41" s="8"/>
      <c r="E41" s="20"/>
      <c r="F41" s="20"/>
      <c r="H41" s="20"/>
      <c r="J41" s="20"/>
      <c r="L41" s="20"/>
      <c r="N41" s="20"/>
      <c r="P41" s="20"/>
      <c r="Q41" s="22"/>
      <c r="R41" s="20"/>
      <c r="S41" s="22"/>
      <c r="T41" s="20"/>
      <c r="U41" s="22"/>
      <c r="V41" s="20"/>
      <c r="X41" s="20"/>
      <c r="Z41" s="20"/>
      <c r="AB41" s="20"/>
      <c r="AD41" s="20"/>
      <c r="AE41" s="22"/>
    </row>
    <row r="42" spans="1:31" s="17" customFormat="1" ht="15" customHeight="1" x14ac:dyDescent="0.25">
      <c r="A42" s="8"/>
      <c r="B42" s="8"/>
      <c r="C42" s="8"/>
      <c r="D42" s="8"/>
      <c r="E42" s="20"/>
      <c r="F42" s="20"/>
      <c r="H42" s="20"/>
      <c r="J42" s="20"/>
      <c r="L42" s="20"/>
      <c r="N42" s="20"/>
      <c r="P42" s="20"/>
      <c r="Q42" s="22"/>
      <c r="R42" s="20"/>
      <c r="S42" s="22"/>
      <c r="T42" s="20"/>
      <c r="U42" s="22"/>
      <c r="V42" s="20"/>
      <c r="X42" s="20"/>
      <c r="Z42" s="20"/>
      <c r="AB42" s="20"/>
      <c r="AD42" s="20"/>
      <c r="AE42" s="22"/>
    </row>
    <row r="43" spans="1:31" s="17" customFormat="1" ht="15" customHeight="1" x14ac:dyDescent="0.25">
      <c r="A43" s="8"/>
      <c r="B43" s="8"/>
      <c r="C43" s="8"/>
      <c r="D43" s="8"/>
      <c r="E43" s="20"/>
      <c r="F43" s="20"/>
      <c r="H43" s="20"/>
      <c r="J43" s="20"/>
      <c r="L43" s="20"/>
      <c r="N43" s="20"/>
      <c r="P43" s="20"/>
      <c r="Q43" s="22"/>
      <c r="R43" s="20"/>
      <c r="S43" s="22"/>
      <c r="T43" s="20"/>
      <c r="U43" s="22"/>
      <c r="V43" s="20"/>
      <c r="X43" s="20"/>
      <c r="Z43" s="20"/>
      <c r="AB43" s="20"/>
      <c r="AD43" s="20"/>
      <c r="AE43" s="22"/>
    </row>
    <row r="44" spans="1:31" s="17" customFormat="1" ht="15" customHeight="1" x14ac:dyDescent="0.25">
      <c r="A44" s="8"/>
      <c r="B44" s="8"/>
      <c r="C44" s="8"/>
      <c r="D44" s="8"/>
      <c r="E44" s="20"/>
      <c r="F44" s="20"/>
      <c r="H44" s="20"/>
      <c r="J44" s="20"/>
      <c r="L44" s="20"/>
      <c r="N44" s="20"/>
      <c r="P44" s="20"/>
      <c r="Q44" s="22"/>
      <c r="R44" s="20"/>
      <c r="S44" s="22"/>
      <c r="T44" s="20"/>
      <c r="U44" s="22"/>
      <c r="V44" s="20"/>
      <c r="X44" s="20"/>
      <c r="Z44" s="20"/>
      <c r="AB44" s="20"/>
      <c r="AD44" s="20"/>
      <c r="AE44" s="22"/>
    </row>
    <row r="45" spans="1:31" s="17" customFormat="1" ht="15" customHeight="1" x14ac:dyDescent="0.25">
      <c r="A45" s="8"/>
      <c r="B45" s="8"/>
      <c r="C45" s="8"/>
      <c r="D45" s="8"/>
      <c r="E45" s="20"/>
      <c r="F45" s="20"/>
      <c r="H45" s="20"/>
      <c r="J45" s="20"/>
      <c r="L45" s="20"/>
      <c r="N45" s="20"/>
      <c r="P45" s="20"/>
      <c r="Q45" s="22"/>
      <c r="R45" s="20"/>
      <c r="S45" s="22"/>
      <c r="T45" s="20"/>
      <c r="U45" s="22"/>
      <c r="V45" s="20"/>
      <c r="X45" s="20"/>
      <c r="Z45" s="20"/>
      <c r="AB45" s="20"/>
      <c r="AD45" s="20"/>
      <c r="AE45" s="22"/>
    </row>
    <row r="46" spans="1:31" s="17" customFormat="1" ht="15" customHeight="1" x14ac:dyDescent="0.25">
      <c r="A46" s="8"/>
      <c r="B46" s="8"/>
      <c r="C46" s="8"/>
      <c r="D46" s="8"/>
      <c r="E46" s="20"/>
      <c r="F46" s="20"/>
      <c r="H46" s="20"/>
      <c r="J46" s="20"/>
      <c r="L46" s="20"/>
      <c r="N46" s="20"/>
      <c r="P46" s="20"/>
      <c r="Q46" s="22"/>
      <c r="R46" s="20"/>
      <c r="S46" s="22"/>
      <c r="T46" s="20"/>
      <c r="U46" s="22"/>
      <c r="V46" s="20"/>
      <c r="X46" s="20"/>
      <c r="Z46" s="20"/>
      <c r="AB46" s="20"/>
      <c r="AD46" s="20"/>
      <c r="AE46" s="22"/>
    </row>
    <row r="47" spans="1:31" s="17" customFormat="1" ht="15" customHeight="1" x14ac:dyDescent="0.25">
      <c r="A47" s="8"/>
      <c r="B47" s="8"/>
      <c r="C47" s="8"/>
      <c r="D47" s="8"/>
      <c r="E47" s="20"/>
      <c r="F47" s="20"/>
      <c r="H47" s="20"/>
      <c r="J47" s="20"/>
      <c r="L47" s="20"/>
      <c r="N47" s="20"/>
      <c r="P47" s="20"/>
      <c r="Q47" s="22"/>
      <c r="R47" s="20"/>
      <c r="S47" s="22"/>
      <c r="T47" s="20"/>
      <c r="U47" s="22"/>
      <c r="V47" s="20"/>
      <c r="X47" s="20"/>
      <c r="Z47" s="20"/>
      <c r="AB47" s="20"/>
      <c r="AD47" s="20"/>
      <c r="AE47" s="22"/>
    </row>
    <row r="48" spans="1:31" s="17" customFormat="1" ht="15" customHeight="1" x14ac:dyDescent="0.25">
      <c r="A48" s="8"/>
      <c r="B48" s="8"/>
      <c r="C48" s="8"/>
      <c r="D48" s="8"/>
      <c r="E48" s="20"/>
      <c r="F48" s="20"/>
      <c r="H48" s="20"/>
      <c r="J48" s="20"/>
      <c r="L48" s="20"/>
      <c r="N48" s="20"/>
      <c r="P48" s="20"/>
      <c r="Q48" s="22"/>
      <c r="R48" s="20"/>
      <c r="S48" s="22"/>
      <c r="T48" s="20"/>
      <c r="U48" s="22"/>
      <c r="V48" s="20"/>
      <c r="X48" s="20"/>
      <c r="Z48" s="20"/>
      <c r="AB48" s="20"/>
      <c r="AD48" s="20"/>
      <c r="AE48" s="22"/>
    </row>
    <row r="49" spans="1:31" s="17" customFormat="1" ht="15" customHeight="1" x14ac:dyDescent="0.25">
      <c r="A49" s="8"/>
      <c r="B49" s="8"/>
      <c r="C49" s="8"/>
      <c r="D49" s="8"/>
      <c r="E49" s="20"/>
      <c r="F49" s="20"/>
      <c r="H49" s="20"/>
      <c r="J49" s="20"/>
      <c r="L49" s="20"/>
      <c r="N49" s="20"/>
      <c r="P49" s="20"/>
      <c r="Q49" s="22"/>
      <c r="R49" s="20"/>
      <c r="S49" s="22"/>
      <c r="T49" s="20"/>
      <c r="U49" s="22"/>
      <c r="V49" s="20"/>
      <c r="X49" s="20"/>
      <c r="Z49" s="20"/>
      <c r="AB49" s="20"/>
      <c r="AD49" s="20"/>
      <c r="AE49" s="22"/>
    </row>
    <row r="50" spans="1:31" s="17" customFormat="1" ht="15" customHeight="1" x14ac:dyDescent="0.25">
      <c r="A50" s="8"/>
      <c r="B50" s="8"/>
      <c r="C50" s="8"/>
      <c r="D50" s="8"/>
      <c r="E50" s="20"/>
      <c r="F50" s="20"/>
      <c r="H50" s="20"/>
      <c r="J50" s="20"/>
      <c r="L50" s="20"/>
      <c r="N50" s="20"/>
      <c r="P50" s="20"/>
      <c r="Q50" s="22"/>
      <c r="R50" s="20"/>
      <c r="S50" s="22"/>
      <c r="T50" s="20"/>
      <c r="U50" s="22"/>
      <c r="V50" s="20"/>
      <c r="X50" s="20"/>
      <c r="Z50" s="20"/>
      <c r="AB50" s="20"/>
      <c r="AD50" s="20"/>
      <c r="AE50" s="22"/>
    </row>
    <row r="51" spans="1:31" s="17" customFormat="1" ht="11.25" customHeight="1" x14ac:dyDescent="0.25">
      <c r="A51" s="8"/>
      <c r="B51" s="8"/>
      <c r="C51" s="8"/>
      <c r="D51" s="8"/>
      <c r="E51" s="20"/>
      <c r="F51" s="20"/>
      <c r="H51" s="20"/>
      <c r="J51" s="20"/>
      <c r="L51" s="20"/>
      <c r="N51" s="20"/>
      <c r="P51" s="20"/>
      <c r="Q51" s="22"/>
      <c r="R51" s="20"/>
      <c r="S51" s="22"/>
      <c r="T51" s="20"/>
      <c r="U51" s="22"/>
      <c r="V51" s="20"/>
      <c r="X51" s="20"/>
      <c r="Z51" s="20"/>
      <c r="AB51" s="20"/>
      <c r="AD51" s="20"/>
      <c r="AE51" s="22"/>
    </row>
    <row r="52" spans="1:31" s="17" customFormat="1" ht="12" customHeight="1" x14ac:dyDescent="0.25">
      <c r="A52" s="23"/>
      <c r="B52" s="8"/>
      <c r="C52" s="8"/>
      <c r="D52" s="8"/>
      <c r="E52" s="20"/>
      <c r="F52" s="20"/>
      <c r="H52" s="20"/>
      <c r="J52" s="20"/>
      <c r="L52" s="20"/>
      <c r="N52" s="20"/>
      <c r="P52" s="20"/>
      <c r="R52" s="20"/>
      <c r="T52" s="20"/>
      <c r="V52" s="20"/>
      <c r="X52" s="20"/>
      <c r="Z52" s="20"/>
      <c r="AB52" s="20"/>
      <c r="AD52" s="20"/>
      <c r="AE52" s="22"/>
    </row>
    <row r="53" spans="1:31" s="188" customFormat="1" ht="21.95" customHeight="1" x14ac:dyDescent="0.25">
      <c r="A53" s="27" t="s">
        <v>22</v>
      </c>
      <c r="B53" s="15"/>
      <c r="C53" s="15"/>
      <c r="D53" s="15"/>
      <c r="E53" s="15"/>
      <c r="F53" s="28"/>
      <c r="G53" s="15"/>
      <c r="H53" s="28"/>
      <c r="I53" s="28"/>
      <c r="J53" s="28"/>
      <c r="K53" s="15"/>
      <c r="L53" s="28"/>
      <c r="M53" s="15"/>
      <c r="N53" s="28"/>
      <c r="O53" s="15"/>
      <c r="P53" s="28"/>
      <c r="Q53" s="15"/>
      <c r="R53" s="28"/>
      <c r="S53" s="15"/>
      <c r="T53" s="28"/>
      <c r="U53" s="15"/>
      <c r="V53" s="28"/>
      <c r="W53" s="15"/>
      <c r="X53" s="28"/>
      <c r="Y53" s="15"/>
      <c r="Z53" s="28"/>
      <c r="AA53" s="15"/>
      <c r="AB53" s="28"/>
      <c r="AC53" s="15"/>
      <c r="AD53" s="28"/>
      <c r="AE53" s="15"/>
    </row>
  </sheetData>
  <mergeCells count="6">
    <mergeCell ref="K11:M11"/>
    <mergeCell ref="A2:Q2"/>
    <mergeCell ref="G6:AE6"/>
    <mergeCell ref="G7:AA7"/>
    <mergeCell ref="O8:Y8"/>
    <mergeCell ref="O9:S9"/>
  </mergeCells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22FB-BB20-42D8-8269-CA7869E02636}">
  <sheetPr>
    <tabColor rgb="FF92D050"/>
  </sheetPr>
  <dimension ref="A1:X42"/>
  <sheetViews>
    <sheetView tabSelected="1" zoomScaleNormal="100" zoomScaleSheetLayoutView="100" workbookViewId="0">
      <selection activeCell="Q24" sqref="Q24"/>
    </sheetView>
  </sheetViews>
  <sheetFormatPr defaultColWidth="8.85546875" defaultRowHeight="15" customHeight="1" x14ac:dyDescent="0.2"/>
  <cols>
    <col min="1" max="1" width="2" style="56" customWidth="1"/>
    <col min="2" max="3" width="3.42578125" style="56" customWidth="1"/>
    <col min="4" max="4" width="24.42578125" style="56" customWidth="1"/>
    <col min="5" max="5" width="6.140625" style="56" bestFit="1" customWidth="1"/>
    <col min="6" max="6" width="0.85546875" style="56" customWidth="1"/>
    <col min="7" max="7" width="11.85546875" style="56" customWidth="1"/>
    <col min="8" max="8" width="0.7109375" style="56" customWidth="1"/>
    <col min="9" max="9" width="10.5703125" style="56" customWidth="1"/>
    <col min="10" max="10" width="0.7109375" style="56" customWidth="1"/>
    <col min="11" max="11" width="13.5703125" style="56" customWidth="1"/>
    <col min="12" max="12" width="0.7109375" style="56" customWidth="1"/>
    <col min="13" max="13" width="14.42578125" style="56" customWidth="1"/>
    <col min="14" max="14" width="0.7109375" style="56" customWidth="1"/>
    <col min="15" max="15" width="18.5703125" style="56" customWidth="1"/>
    <col min="16" max="16" width="0.7109375" style="56" customWidth="1"/>
    <col min="17" max="17" width="22" style="56" customWidth="1"/>
    <col min="18" max="18" width="0.7109375" style="56" customWidth="1"/>
    <col min="19" max="19" width="10.7109375" style="56" customWidth="1"/>
    <col min="20" max="20" width="0.7109375" style="56" customWidth="1"/>
    <col min="21" max="21" width="11.28515625" style="56" customWidth="1"/>
    <col min="22" max="16384" width="8.85546875" style="56"/>
  </cols>
  <sheetData>
    <row r="1" spans="1:24" ht="15" customHeight="1" x14ac:dyDescent="0.2">
      <c r="A1" s="10" t="s">
        <v>0</v>
      </c>
      <c r="B1" s="11"/>
      <c r="C1" s="11"/>
      <c r="D1" s="11"/>
      <c r="E1" s="12"/>
      <c r="F1" s="3"/>
      <c r="G1" s="13"/>
      <c r="H1" s="13"/>
      <c r="I1" s="3"/>
      <c r="J1" s="3"/>
      <c r="K1" s="3"/>
      <c r="L1" s="3"/>
      <c r="M1" s="13"/>
      <c r="N1" s="13"/>
      <c r="O1" s="3"/>
      <c r="P1" s="3"/>
      <c r="Q1" s="13"/>
      <c r="R1" s="3"/>
      <c r="S1" s="13"/>
      <c r="T1" s="3"/>
      <c r="U1" s="13"/>
    </row>
    <row r="2" spans="1:24" ht="15" customHeight="1" x14ac:dyDescent="0.2">
      <c r="A2" s="251" t="s">
        <v>239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</row>
    <row r="3" spans="1:24" ht="15" customHeight="1" x14ac:dyDescent="0.2">
      <c r="A3" s="14" t="str">
        <f>'E9(Conso)'!A3</f>
        <v>For the six-month period ended 30 June 2022</v>
      </c>
      <c r="B3" s="14"/>
      <c r="C3" s="14"/>
      <c r="D3" s="14"/>
      <c r="E3" s="14"/>
      <c r="F3" s="14"/>
      <c r="G3" s="14"/>
      <c r="H3" s="1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4" ht="15" customHeight="1" x14ac:dyDescent="0.2">
      <c r="A4" s="37"/>
      <c r="B4" s="37"/>
      <c r="C4" s="37"/>
      <c r="D4" s="37"/>
      <c r="E4" s="37"/>
      <c r="F4" s="37"/>
      <c r="G4" s="37"/>
      <c r="H4" s="37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</row>
    <row r="5" spans="1:24" ht="15" customHeight="1" x14ac:dyDescent="0.2">
      <c r="A5" s="9"/>
      <c r="B5" s="7"/>
      <c r="C5" s="8"/>
      <c r="D5" s="8"/>
      <c r="E5" s="16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4" ht="15" customHeight="1" x14ac:dyDescent="0.2">
      <c r="A6" s="9"/>
      <c r="B6" s="7"/>
      <c r="C6" s="7"/>
      <c r="D6" s="7"/>
      <c r="E6" s="4"/>
      <c r="F6" s="4"/>
      <c r="G6" s="250" t="s">
        <v>238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</row>
    <row r="7" spans="1:24" ht="15.6" customHeight="1" x14ac:dyDescent="0.2">
      <c r="A7" s="9"/>
      <c r="B7" s="7"/>
      <c r="C7" s="7"/>
      <c r="D7" s="7"/>
      <c r="E7" s="4"/>
      <c r="F7" s="4"/>
      <c r="G7" s="46"/>
      <c r="H7" s="46"/>
      <c r="I7" s="46"/>
      <c r="J7" s="46"/>
      <c r="K7" s="52"/>
      <c r="L7" s="52"/>
      <c r="M7" s="52"/>
      <c r="N7" s="52"/>
      <c r="O7" s="253" t="s">
        <v>45</v>
      </c>
      <c r="P7" s="253"/>
      <c r="Q7" s="253"/>
      <c r="R7" s="253"/>
      <c r="S7" s="253"/>
      <c r="T7" s="46"/>
      <c r="U7" s="46"/>
    </row>
    <row r="8" spans="1:24" ht="14.45" customHeight="1" x14ac:dyDescent="0.2">
      <c r="A8" s="7"/>
      <c r="B8" s="7"/>
      <c r="C8" s="7"/>
      <c r="D8" s="7"/>
      <c r="E8" s="5"/>
      <c r="F8" s="5"/>
      <c r="G8" s="18"/>
      <c r="H8" s="18"/>
      <c r="I8" s="18"/>
      <c r="J8" s="18"/>
      <c r="N8" s="46"/>
      <c r="O8" s="253" t="s">
        <v>59</v>
      </c>
      <c r="P8" s="253"/>
      <c r="Q8" s="253"/>
      <c r="R8" s="119"/>
      <c r="S8" s="119"/>
      <c r="T8" s="42"/>
      <c r="U8" s="19"/>
      <c r="X8" s="18"/>
    </row>
    <row r="9" spans="1:24" ht="14.45" customHeight="1" x14ac:dyDescent="0.2">
      <c r="A9" s="7"/>
      <c r="B9" s="7"/>
      <c r="C9" s="7"/>
      <c r="D9" s="7"/>
      <c r="E9" s="5"/>
      <c r="F9" s="5"/>
      <c r="G9" s="18"/>
      <c r="H9" s="18"/>
      <c r="I9" s="18"/>
      <c r="J9" s="18"/>
      <c r="N9" s="46"/>
      <c r="O9" s="42"/>
      <c r="P9" s="42"/>
      <c r="Q9" s="191" t="s">
        <v>192</v>
      </c>
      <c r="R9" s="42"/>
      <c r="S9" s="42"/>
      <c r="T9" s="42"/>
      <c r="U9" s="19"/>
      <c r="X9" s="18"/>
    </row>
    <row r="10" spans="1:24" ht="15" customHeight="1" x14ac:dyDescent="0.2">
      <c r="A10" s="7"/>
      <c r="B10" s="7"/>
      <c r="C10" s="7"/>
      <c r="D10" s="7"/>
      <c r="E10" s="5"/>
      <c r="F10" s="5"/>
      <c r="G10" s="18" t="s">
        <v>127</v>
      </c>
      <c r="H10" s="18"/>
      <c r="I10" s="18"/>
      <c r="J10" s="18"/>
      <c r="K10" s="250" t="s">
        <v>43</v>
      </c>
      <c r="L10" s="250"/>
      <c r="M10" s="250"/>
      <c r="N10" s="53"/>
      <c r="O10" s="5" t="s">
        <v>93</v>
      </c>
      <c r="P10" s="5"/>
      <c r="Q10" s="18" t="s">
        <v>193</v>
      </c>
      <c r="R10" s="5"/>
      <c r="S10" s="18" t="s">
        <v>189</v>
      </c>
      <c r="T10" s="5"/>
      <c r="U10" s="19"/>
      <c r="X10" s="18"/>
    </row>
    <row r="11" spans="1:24" ht="15" customHeight="1" x14ac:dyDescent="0.2">
      <c r="A11" s="7"/>
      <c r="B11" s="7"/>
      <c r="C11" s="7"/>
      <c r="D11" s="7"/>
      <c r="E11" s="5"/>
      <c r="F11" s="5"/>
      <c r="G11" s="18" t="s">
        <v>126</v>
      </c>
      <c r="H11" s="18"/>
      <c r="I11" s="18" t="s">
        <v>67</v>
      </c>
      <c r="J11" s="18"/>
      <c r="K11" s="5" t="s">
        <v>69</v>
      </c>
      <c r="L11" s="5"/>
      <c r="M11" s="5"/>
      <c r="N11" s="5"/>
      <c r="O11" s="5" t="s">
        <v>98</v>
      </c>
      <c r="P11" s="5"/>
      <c r="Q11" s="18" t="s">
        <v>186</v>
      </c>
      <c r="R11" s="5"/>
      <c r="S11" s="18" t="s">
        <v>190</v>
      </c>
      <c r="T11" s="5"/>
      <c r="U11" s="19"/>
    </row>
    <row r="12" spans="1:24" ht="15" customHeight="1" x14ac:dyDescent="0.2">
      <c r="A12" s="7"/>
      <c r="B12" s="7"/>
      <c r="C12" s="7"/>
      <c r="D12" s="7"/>
      <c r="E12" s="5"/>
      <c r="F12" s="5"/>
      <c r="G12" s="18" t="s">
        <v>68</v>
      </c>
      <c r="H12" s="18"/>
      <c r="I12" s="18" t="s">
        <v>122</v>
      </c>
      <c r="J12" s="18"/>
      <c r="K12" s="54" t="s">
        <v>123</v>
      </c>
      <c r="L12" s="5"/>
      <c r="M12" s="5" t="s">
        <v>44</v>
      </c>
      <c r="N12" s="5"/>
      <c r="O12" s="5" t="s">
        <v>108</v>
      </c>
      <c r="P12" s="5"/>
      <c r="Q12" s="18" t="s">
        <v>185</v>
      </c>
      <c r="R12" s="5"/>
      <c r="S12" s="18" t="s">
        <v>71</v>
      </c>
      <c r="T12" s="5"/>
      <c r="U12" s="18" t="s">
        <v>48</v>
      </c>
    </row>
    <row r="13" spans="1:24" ht="15" customHeight="1" x14ac:dyDescent="0.2">
      <c r="A13" s="7"/>
      <c r="B13" s="7"/>
      <c r="C13" s="7"/>
      <c r="D13" s="7"/>
      <c r="E13" s="194" t="s">
        <v>92</v>
      </c>
      <c r="F13" s="5"/>
      <c r="G13" s="1" t="s">
        <v>137</v>
      </c>
      <c r="H13" s="6"/>
      <c r="I13" s="1" t="s">
        <v>137</v>
      </c>
      <c r="J13" s="6"/>
      <c r="K13" s="1" t="s">
        <v>137</v>
      </c>
      <c r="L13" s="6"/>
      <c r="M13" s="1" t="s">
        <v>137</v>
      </c>
      <c r="N13" s="6"/>
      <c r="O13" s="1" t="s">
        <v>137</v>
      </c>
      <c r="P13" s="6"/>
      <c r="Q13" s="1" t="s">
        <v>137</v>
      </c>
      <c r="R13" s="6"/>
      <c r="S13" s="1" t="s">
        <v>137</v>
      </c>
      <c r="T13" s="6"/>
      <c r="U13" s="1" t="s">
        <v>137</v>
      </c>
    </row>
    <row r="14" spans="1:24" ht="6" customHeight="1" x14ac:dyDescent="0.2">
      <c r="A14" s="8"/>
      <c r="B14" s="8"/>
      <c r="C14" s="8"/>
      <c r="D14" s="8"/>
      <c r="E14" s="20"/>
      <c r="F14" s="20"/>
      <c r="G14" s="17"/>
      <c r="H14" s="40"/>
      <c r="I14" s="17"/>
      <c r="J14" s="40"/>
      <c r="K14" s="17"/>
      <c r="L14" s="40"/>
      <c r="M14" s="17"/>
      <c r="N14" s="40"/>
      <c r="O14" s="22"/>
      <c r="P14" s="41"/>
      <c r="Q14" s="22"/>
      <c r="R14" s="41"/>
      <c r="S14" s="22"/>
      <c r="T14" s="41"/>
      <c r="U14" s="22"/>
    </row>
    <row r="15" spans="1:24" ht="15" customHeight="1" x14ac:dyDescent="0.2">
      <c r="A15" s="23" t="s">
        <v>136</v>
      </c>
      <c r="B15" s="8"/>
      <c r="C15" s="8"/>
      <c r="D15" s="8"/>
      <c r="E15" s="20"/>
      <c r="F15" s="20"/>
      <c r="G15" s="17">
        <v>2029000</v>
      </c>
      <c r="H15" s="43"/>
      <c r="I15" s="17">
        <v>5761533</v>
      </c>
      <c r="J15" s="40"/>
      <c r="K15" s="17">
        <v>202900</v>
      </c>
      <c r="L15" s="40"/>
      <c r="M15" s="17">
        <v>4074736</v>
      </c>
      <c r="N15" s="40"/>
      <c r="O15" s="17">
        <v>-74778</v>
      </c>
      <c r="P15" s="40"/>
      <c r="Q15" s="17">
        <v>0</v>
      </c>
      <c r="R15" s="40"/>
      <c r="S15" s="17">
        <v>-74778</v>
      </c>
      <c r="T15" s="40"/>
      <c r="U15" s="17">
        <v>11993391</v>
      </c>
    </row>
    <row r="16" spans="1:24" ht="15" customHeight="1" x14ac:dyDescent="0.2">
      <c r="A16" s="7" t="s">
        <v>111</v>
      </c>
      <c r="B16" s="8"/>
      <c r="C16" s="8"/>
      <c r="D16" s="8"/>
      <c r="E16" s="20"/>
      <c r="F16" s="20"/>
    </row>
    <row r="17" spans="1:22" ht="15" customHeight="1" x14ac:dyDescent="0.2">
      <c r="A17" s="8" t="s">
        <v>222</v>
      </c>
      <c r="B17" s="8"/>
      <c r="C17" s="8"/>
      <c r="D17" s="8"/>
      <c r="E17" s="16">
        <v>12</v>
      </c>
      <c r="F17" s="20"/>
      <c r="G17" s="17">
        <v>0</v>
      </c>
      <c r="H17" s="43"/>
      <c r="I17" s="17">
        <v>0</v>
      </c>
      <c r="J17" s="40"/>
      <c r="K17" s="17">
        <v>0</v>
      </c>
      <c r="L17" s="40"/>
      <c r="M17" s="17">
        <v>-527540</v>
      </c>
      <c r="N17" s="40"/>
      <c r="O17" s="17">
        <v>0</v>
      </c>
      <c r="P17" s="40"/>
      <c r="Q17" s="22">
        <v>0</v>
      </c>
      <c r="R17" s="40"/>
      <c r="S17" s="22">
        <v>0</v>
      </c>
      <c r="T17" s="40"/>
      <c r="U17" s="22">
        <v>-527540</v>
      </c>
    </row>
    <row r="18" spans="1:22" ht="15" customHeight="1" x14ac:dyDescent="0.2">
      <c r="A18" s="8" t="s">
        <v>157</v>
      </c>
      <c r="B18" s="26"/>
      <c r="C18" s="8"/>
      <c r="D18" s="8"/>
      <c r="E18" s="20"/>
      <c r="F18" s="20"/>
      <c r="G18" s="36">
        <v>0</v>
      </c>
      <c r="H18" s="43"/>
      <c r="I18" s="36">
        <v>0</v>
      </c>
      <c r="J18" s="40"/>
      <c r="K18" s="36">
        <v>0</v>
      </c>
      <c r="L18" s="43"/>
      <c r="M18" s="36">
        <v>1245037</v>
      </c>
      <c r="N18" s="43"/>
      <c r="O18" s="36">
        <v>0</v>
      </c>
      <c r="P18" s="43"/>
      <c r="Q18" s="45">
        <v>-4568</v>
      </c>
      <c r="R18" s="43"/>
      <c r="S18" s="45">
        <v>-4568</v>
      </c>
      <c r="T18" s="43"/>
      <c r="U18" s="45">
        <v>1240469</v>
      </c>
    </row>
    <row r="19" spans="1:22" ht="6" customHeight="1" x14ac:dyDescent="0.2">
      <c r="A19" s="8"/>
      <c r="B19" s="8"/>
      <c r="C19" s="8"/>
      <c r="D19" s="8"/>
      <c r="E19" s="20"/>
      <c r="F19" s="20"/>
      <c r="G19" s="40"/>
      <c r="H19" s="43"/>
      <c r="I19" s="40"/>
      <c r="J19" s="43"/>
      <c r="K19" s="40"/>
      <c r="L19" s="43"/>
      <c r="M19" s="40"/>
      <c r="N19" s="43"/>
      <c r="O19" s="41"/>
      <c r="P19" s="44"/>
      <c r="Q19" s="41"/>
      <c r="R19" s="44"/>
      <c r="S19" s="41"/>
      <c r="T19" s="44"/>
      <c r="U19" s="41"/>
    </row>
    <row r="20" spans="1:22" ht="15" customHeight="1" thickBot="1" x14ac:dyDescent="0.25">
      <c r="A20" s="9" t="s">
        <v>220</v>
      </c>
      <c r="B20" s="8"/>
      <c r="C20" s="8"/>
      <c r="D20" s="8"/>
      <c r="E20" s="20"/>
      <c r="F20" s="20"/>
      <c r="G20" s="39">
        <f>SUM(G15:G18)</f>
        <v>2029000</v>
      </c>
      <c r="H20" s="43"/>
      <c r="I20" s="39">
        <f>SUM(I15:I18)</f>
        <v>5761533</v>
      </c>
      <c r="J20" s="43"/>
      <c r="K20" s="39">
        <f>SUM(K15:K18)</f>
        <v>202900</v>
      </c>
      <c r="L20" s="43"/>
      <c r="M20" s="39">
        <f>SUM(M15:M18)</f>
        <v>4792233</v>
      </c>
      <c r="N20" s="43"/>
      <c r="O20" s="39">
        <f>SUM(O15:O18)</f>
        <v>-74778</v>
      </c>
      <c r="P20" s="43"/>
      <c r="Q20" s="39">
        <f>SUM(Q15:Q18)</f>
        <v>-4568</v>
      </c>
      <c r="R20" s="43"/>
      <c r="S20" s="39">
        <f>SUM(S15:S18)</f>
        <v>-79346</v>
      </c>
      <c r="T20" s="43"/>
      <c r="U20" s="39">
        <f>SUM(U15:U18)</f>
        <v>12706320</v>
      </c>
    </row>
    <row r="21" spans="1:22" ht="15" customHeight="1" thickTop="1" x14ac:dyDescent="0.2">
      <c r="G21" s="229"/>
      <c r="H21" s="230"/>
      <c r="I21" s="229"/>
      <c r="J21" s="230"/>
      <c r="K21" s="229"/>
      <c r="L21" s="230"/>
      <c r="M21" s="229"/>
      <c r="N21" s="230"/>
      <c r="O21" s="229"/>
      <c r="P21" s="230"/>
      <c r="Q21" s="229"/>
      <c r="R21" s="230"/>
      <c r="S21" s="229"/>
      <c r="T21" s="230"/>
      <c r="U21" s="229"/>
    </row>
    <row r="22" spans="1:22" ht="15" customHeight="1" x14ac:dyDescent="0.2">
      <c r="G22" s="229"/>
      <c r="H22" s="230"/>
      <c r="I22" s="229"/>
      <c r="J22" s="230"/>
      <c r="K22" s="229"/>
      <c r="L22" s="230"/>
      <c r="M22" s="229"/>
      <c r="N22" s="230"/>
      <c r="O22" s="229"/>
      <c r="P22" s="230"/>
      <c r="Q22" s="229"/>
      <c r="R22" s="230"/>
      <c r="S22" s="229"/>
      <c r="T22" s="230"/>
      <c r="U22" s="229"/>
    </row>
    <row r="23" spans="1:22" ht="15" customHeight="1" x14ac:dyDescent="0.2">
      <c r="A23" s="23" t="s">
        <v>175</v>
      </c>
      <c r="B23" s="8"/>
      <c r="C23" s="8"/>
      <c r="D23" s="8"/>
      <c r="E23" s="20"/>
      <c r="F23" s="20"/>
      <c r="G23" s="21">
        <v>2029000</v>
      </c>
      <c r="H23" s="43"/>
      <c r="I23" s="21">
        <v>5761532.8000200009</v>
      </c>
      <c r="J23" s="43"/>
      <c r="K23" s="21">
        <v>202900.00000001508</v>
      </c>
      <c r="L23" s="43"/>
      <c r="M23" s="21">
        <v>4896174</v>
      </c>
      <c r="N23" s="43"/>
      <c r="O23" s="21">
        <v>-74777.754789999992</v>
      </c>
      <c r="P23" s="43"/>
      <c r="Q23" s="25">
        <v>-4568</v>
      </c>
      <c r="R23" s="43"/>
      <c r="S23" s="25">
        <v>-79345.754789999992</v>
      </c>
      <c r="T23" s="43"/>
      <c r="U23" s="25">
        <v>12810261.045230016</v>
      </c>
    </row>
    <row r="24" spans="1:22" ht="15" customHeight="1" x14ac:dyDescent="0.2">
      <c r="A24" s="7" t="s">
        <v>111</v>
      </c>
      <c r="B24" s="8"/>
      <c r="C24" s="8"/>
      <c r="D24" s="8"/>
      <c r="E24" s="20"/>
      <c r="F24" s="20"/>
      <c r="G24" s="21"/>
      <c r="H24" s="43"/>
      <c r="I24" s="21"/>
      <c r="J24" s="43"/>
      <c r="K24" s="21"/>
      <c r="L24" s="43"/>
      <c r="M24" s="21"/>
      <c r="N24" s="43"/>
      <c r="O24" s="21"/>
      <c r="P24" s="43"/>
      <c r="Q24" s="25"/>
      <c r="R24" s="43"/>
      <c r="S24" s="25"/>
      <c r="T24" s="43"/>
      <c r="U24" s="25"/>
    </row>
    <row r="25" spans="1:22" ht="15" customHeight="1" x14ac:dyDescent="0.2">
      <c r="A25" s="8" t="s">
        <v>222</v>
      </c>
      <c r="B25" s="8"/>
      <c r="C25" s="8"/>
      <c r="D25" s="8"/>
      <c r="E25" s="16">
        <v>12</v>
      </c>
      <c r="F25" s="20"/>
      <c r="G25" s="21">
        <v>0</v>
      </c>
      <c r="H25" s="43"/>
      <c r="I25" s="21">
        <v>0</v>
      </c>
      <c r="J25" s="43"/>
      <c r="K25" s="21">
        <v>0</v>
      </c>
      <c r="L25" s="43"/>
      <c r="M25" s="21">
        <v>-385510</v>
      </c>
      <c r="N25" s="43"/>
      <c r="O25" s="21">
        <v>0</v>
      </c>
      <c r="P25" s="43"/>
      <c r="Q25" s="21">
        <v>0</v>
      </c>
      <c r="R25" s="43"/>
      <c r="S25" s="25">
        <v>0</v>
      </c>
      <c r="T25" s="43"/>
      <c r="U25" s="25">
        <f t="shared" ref="U25:U26" si="0">SUM(G25:M25)+S25</f>
        <v>-385510</v>
      </c>
    </row>
    <row r="26" spans="1:22" ht="15" customHeight="1" x14ac:dyDescent="0.2">
      <c r="A26" s="8" t="s">
        <v>195</v>
      </c>
      <c r="B26" s="26"/>
      <c r="C26" s="8"/>
      <c r="D26" s="8"/>
      <c r="E26" s="20"/>
      <c r="F26" s="20"/>
      <c r="G26" s="24">
        <v>0</v>
      </c>
      <c r="H26" s="43"/>
      <c r="I26" s="24">
        <v>0</v>
      </c>
      <c r="J26" s="43"/>
      <c r="K26" s="24">
        <v>0</v>
      </c>
      <c r="L26" s="43"/>
      <c r="M26" s="24">
        <v>877516</v>
      </c>
      <c r="N26" s="43"/>
      <c r="O26" s="24">
        <v>0</v>
      </c>
      <c r="P26" s="43"/>
      <c r="Q26" s="24">
        <v>0</v>
      </c>
      <c r="R26" s="43"/>
      <c r="S26" s="29">
        <v>0</v>
      </c>
      <c r="T26" s="43"/>
      <c r="U26" s="29">
        <f t="shared" si="0"/>
        <v>877516</v>
      </c>
    </row>
    <row r="27" spans="1:22" ht="6" customHeight="1" x14ac:dyDescent="0.2">
      <c r="A27" s="8"/>
      <c r="B27" s="26"/>
      <c r="C27" s="8"/>
      <c r="D27" s="8"/>
      <c r="E27" s="20"/>
      <c r="F27" s="20"/>
      <c r="G27" s="21"/>
      <c r="H27" s="43"/>
      <c r="I27" s="21"/>
      <c r="J27" s="43"/>
      <c r="K27" s="21"/>
      <c r="L27" s="43"/>
      <c r="M27" s="21"/>
      <c r="N27" s="43"/>
      <c r="O27" s="21"/>
      <c r="P27" s="43"/>
      <c r="Q27" s="25"/>
      <c r="R27" s="43"/>
      <c r="S27" s="25"/>
      <c r="T27" s="43"/>
      <c r="U27" s="25"/>
    </row>
    <row r="28" spans="1:22" ht="15" customHeight="1" thickBot="1" x14ac:dyDescent="0.25">
      <c r="A28" s="9" t="s">
        <v>221</v>
      </c>
      <c r="B28" s="8"/>
      <c r="C28" s="8"/>
      <c r="D28" s="8"/>
      <c r="E28" s="20"/>
      <c r="F28" s="20"/>
      <c r="G28" s="47">
        <f>SUM(G23:G26)</f>
        <v>2029000</v>
      </c>
      <c r="H28" s="43"/>
      <c r="I28" s="47">
        <f>SUM(I23:I26)</f>
        <v>5761532.8000200009</v>
      </c>
      <c r="J28" s="43"/>
      <c r="K28" s="47">
        <f>SUM(K23:K26)</f>
        <v>202900.00000001508</v>
      </c>
      <c r="L28" s="43"/>
      <c r="M28" s="47">
        <f>SUM(M23:M26)</f>
        <v>5388180</v>
      </c>
      <c r="N28" s="43"/>
      <c r="O28" s="47">
        <f>SUM(O23:O26)</f>
        <v>-74777.754789999992</v>
      </c>
      <c r="P28" s="43"/>
      <c r="Q28" s="48">
        <f>SUM(Q23:Q26)</f>
        <v>-4568</v>
      </c>
      <c r="R28" s="43"/>
      <c r="S28" s="48">
        <f>SUM(S23:S26)</f>
        <v>-79345.754789999992</v>
      </c>
      <c r="T28" s="43"/>
      <c r="U28" s="48">
        <f>SUM(U23:U26)</f>
        <v>13302267.045230016</v>
      </c>
    </row>
    <row r="29" spans="1:22" ht="15" customHeight="1" thickTop="1" x14ac:dyDescent="0.2">
      <c r="A29" s="9"/>
      <c r="B29" s="8"/>
      <c r="C29" s="8"/>
      <c r="D29" s="8"/>
      <c r="E29" s="20"/>
      <c r="F29" s="20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4"/>
      <c r="R29" s="43"/>
      <c r="S29" s="44"/>
      <c r="T29" s="43"/>
      <c r="U29" s="44"/>
      <c r="V29" s="57"/>
    </row>
    <row r="30" spans="1:22" ht="15" customHeight="1" x14ac:dyDescent="0.2">
      <c r="A30" s="9"/>
      <c r="B30" s="8"/>
      <c r="C30" s="8"/>
      <c r="D30" s="8"/>
      <c r="E30" s="20"/>
      <c r="F30" s="20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4"/>
      <c r="R30" s="43"/>
      <c r="S30" s="44"/>
      <c r="T30" s="43"/>
      <c r="U30" s="44"/>
      <c r="V30" s="57"/>
    </row>
    <row r="31" spans="1:22" ht="15" customHeight="1" x14ac:dyDescent="0.2">
      <c r="A31" s="9"/>
      <c r="B31" s="8"/>
      <c r="C31" s="8"/>
      <c r="D31" s="8"/>
      <c r="E31" s="20"/>
      <c r="F31" s="20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4"/>
      <c r="R31" s="43"/>
      <c r="S31" s="44"/>
      <c r="T31" s="43"/>
      <c r="U31" s="44"/>
      <c r="V31" s="57"/>
    </row>
    <row r="32" spans="1:22" ht="15" customHeight="1" x14ac:dyDescent="0.2">
      <c r="A32" s="9"/>
      <c r="B32" s="8"/>
      <c r="C32" s="8"/>
      <c r="D32" s="8"/>
      <c r="E32" s="20"/>
      <c r="F32" s="20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4"/>
      <c r="R32" s="43"/>
      <c r="S32" s="44"/>
      <c r="T32" s="43"/>
      <c r="U32" s="44"/>
      <c r="V32" s="57"/>
    </row>
    <row r="33" spans="1:22" ht="15" customHeight="1" x14ac:dyDescent="0.2">
      <c r="A33" s="9"/>
      <c r="B33" s="8"/>
      <c r="C33" s="8"/>
      <c r="D33" s="8"/>
      <c r="E33" s="20"/>
      <c r="F33" s="20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4"/>
      <c r="R33" s="43"/>
      <c r="S33" s="44"/>
      <c r="T33" s="43"/>
      <c r="U33" s="44"/>
      <c r="V33" s="57"/>
    </row>
    <row r="34" spans="1:22" ht="15" customHeight="1" x14ac:dyDescent="0.2">
      <c r="A34" s="9"/>
      <c r="B34" s="8"/>
      <c r="C34" s="8"/>
      <c r="D34" s="8"/>
      <c r="E34" s="20"/>
      <c r="F34" s="20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4"/>
      <c r="R34" s="43"/>
      <c r="S34" s="44"/>
      <c r="T34" s="43"/>
      <c r="U34" s="44"/>
      <c r="V34" s="57"/>
    </row>
    <row r="35" spans="1:22" ht="15" customHeight="1" x14ac:dyDescent="0.2">
      <c r="A35" s="9"/>
      <c r="B35" s="8"/>
      <c r="C35" s="8"/>
      <c r="D35" s="8"/>
      <c r="E35" s="20"/>
      <c r="F35" s="20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4"/>
      <c r="R35" s="43"/>
      <c r="S35" s="44"/>
      <c r="T35" s="43"/>
      <c r="U35" s="44"/>
      <c r="V35" s="57"/>
    </row>
    <row r="36" spans="1:22" ht="15" customHeight="1" x14ac:dyDescent="0.2">
      <c r="A36" s="9"/>
      <c r="B36" s="8"/>
      <c r="C36" s="8"/>
      <c r="D36" s="8"/>
      <c r="E36" s="20"/>
      <c r="F36" s="20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4"/>
      <c r="R36" s="43"/>
      <c r="S36" s="44"/>
      <c r="T36" s="43"/>
      <c r="U36" s="44"/>
      <c r="V36" s="57"/>
    </row>
    <row r="37" spans="1:22" ht="15" customHeight="1" x14ac:dyDescent="0.2">
      <c r="A37" s="9"/>
      <c r="B37" s="8"/>
      <c r="C37" s="8"/>
      <c r="D37" s="8"/>
      <c r="E37" s="20"/>
      <c r="F37" s="20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4"/>
      <c r="R37" s="43"/>
      <c r="S37" s="44"/>
      <c r="T37" s="43"/>
      <c r="U37" s="44"/>
      <c r="V37" s="57"/>
    </row>
    <row r="38" spans="1:22" ht="15" customHeight="1" x14ac:dyDescent="0.2">
      <c r="A38" s="9"/>
      <c r="B38" s="8"/>
      <c r="C38" s="8"/>
      <c r="D38" s="8"/>
      <c r="E38" s="20"/>
      <c r="F38" s="20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4"/>
      <c r="R38" s="43"/>
      <c r="S38" s="44"/>
      <c r="T38" s="43"/>
      <c r="U38" s="44"/>
      <c r="V38" s="57"/>
    </row>
    <row r="39" spans="1:22" ht="15" customHeight="1" x14ac:dyDescent="0.2">
      <c r="A39" s="9"/>
      <c r="B39" s="8"/>
      <c r="C39" s="8"/>
      <c r="D39" s="8"/>
      <c r="E39" s="20"/>
      <c r="F39" s="20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4"/>
      <c r="R39" s="43"/>
      <c r="S39" s="44"/>
      <c r="T39" s="43"/>
      <c r="U39" s="44"/>
      <c r="V39" s="57"/>
    </row>
    <row r="40" spans="1:22" ht="14.25" customHeight="1" x14ac:dyDescent="0.2">
      <c r="A40" s="8"/>
      <c r="B40" s="8"/>
      <c r="C40" s="8"/>
      <c r="D40" s="8"/>
      <c r="E40" s="20"/>
      <c r="F40" s="20"/>
      <c r="G40" s="58"/>
      <c r="H40" s="43"/>
      <c r="I40" s="58"/>
      <c r="J40" s="43"/>
      <c r="K40" s="58"/>
      <c r="L40" s="43"/>
      <c r="M40" s="58"/>
      <c r="N40" s="43"/>
      <c r="O40" s="58"/>
      <c r="P40" s="43"/>
      <c r="Q40" s="59"/>
      <c r="R40" s="43"/>
      <c r="S40" s="59"/>
      <c r="T40" s="43"/>
      <c r="U40" s="59"/>
      <c r="V40" s="57"/>
    </row>
    <row r="41" spans="1:22" ht="21.95" customHeight="1" x14ac:dyDescent="0.2">
      <c r="A41" s="27" t="s">
        <v>22</v>
      </c>
      <c r="B41" s="15"/>
      <c r="C41" s="15"/>
      <c r="D41" s="15"/>
      <c r="E41" s="15"/>
      <c r="F41" s="28"/>
      <c r="G41" s="15"/>
      <c r="H41" s="15"/>
      <c r="I41" s="28"/>
      <c r="J41" s="28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</row>
    <row r="42" spans="1:22" ht="15" customHeight="1" x14ac:dyDescent="0.2">
      <c r="A42" s="8"/>
      <c r="B42" s="8"/>
      <c r="C42" s="8"/>
      <c r="D42" s="8"/>
      <c r="E42" s="20"/>
      <c r="F42" s="20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22"/>
      <c r="R42" s="17"/>
      <c r="S42" s="22"/>
      <c r="T42" s="17"/>
      <c r="U42" s="22"/>
    </row>
  </sheetData>
  <mergeCells count="5">
    <mergeCell ref="A2:U2"/>
    <mergeCell ref="G6:U6"/>
    <mergeCell ref="K10:M10"/>
    <mergeCell ref="O7:S7"/>
    <mergeCell ref="O8:Q8"/>
  </mergeCells>
  <pageMargins left="0.3" right="0.3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9542-43B5-45F1-A973-61F42B9C9FEE}">
  <sheetPr>
    <tabColor rgb="FF92D050"/>
  </sheetPr>
  <dimension ref="A1:R166"/>
  <sheetViews>
    <sheetView topLeftCell="A68" zoomScale="90" zoomScaleNormal="90" zoomScaleSheetLayoutView="90" workbookViewId="0">
      <selection activeCell="P9" sqref="P9"/>
    </sheetView>
  </sheetViews>
  <sheetFormatPr defaultColWidth="8.85546875" defaultRowHeight="15" customHeight="1" x14ac:dyDescent="0.2"/>
  <cols>
    <col min="1" max="3" width="1.5703125" style="63" customWidth="1"/>
    <col min="4" max="4" width="41" style="63" customWidth="1"/>
    <col min="5" max="5" width="5.5703125" style="78" customWidth="1"/>
    <col min="6" max="6" width="0.7109375" style="63" customWidth="1"/>
    <col min="7" max="7" width="11.28515625" style="63" customWidth="1"/>
    <col min="8" max="8" width="0.7109375" style="63" customWidth="1"/>
    <col min="9" max="9" width="11.28515625" style="63" customWidth="1"/>
    <col min="10" max="10" width="0.7109375" style="63" customWidth="1"/>
    <col min="11" max="11" width="11.28515625" style="63" customWidth="1"/>
    <col min="12" max="12" width="0.7109375" style="63" customWidth="1"/>
    <col min="13" max="13" width="11.28515625" style="63" customWidth="1"/>
    <col min="14" max="16384" width="8.85546875" style="78"/>
  </cols>
  <sheetData>
    <row r="1" spans="1:13" s="63" customFormat="1" ht="15" customHeight="1" x14ac:dyDescent="0.2">
      <c r="A1" s="60" t="s">
        <v>0</v>
      </c>
      <c r="B1" s="61"/>
      <c r="C1" s="61"/>
      <c r="D1" s="61"/>
      <c r="E1" s="62"/>
      <c r="F1" s="32"/>
      <c r="G1" s="34"/>
      <c r="H1" s="32"/>
      <c r="I1" s="34"/>
      <c r="J1" s="32"/>
      <c r="K1" s="34"/>
      <c r="L1" s="32"/>
      <c r="M1" s="34"/>
    </row>
    <row r="2" spans="1:13" s="65" customFormat="1" ht="15" customHeight="1" x14ac:dyDescent="0.25">
      <c r="A2" s="60" t="s">
        <v>240</v>
      </c>
      <c r="B2" s="64"/>
      <c r="C2" s="64"/>
      <c r="D2" s="64"/>
      <c r="G2" s="66"/>
      <c r="I2" s="66"/>
      <c r="K2" s="66"/>
      <c r="M2" s="66"/>
    </row>
    <row r="3" spans="1:13" s="63" customFormat="1" ht="15" customHeight="1" x14ac:dyDescent="0.2">
      <c r="A3" s="238" t="s">
        <v>219</v>
      </c>
      <c r="B3" s="68"/>
      <c r="C3" s="68"/>
      <c r="D3" s="68"/>
      <c r="E3" s="69"/>
      <c r="F3" s="33"/>
      <c r="G3" s="70"/>
      <c r="H3" s="33"/>
      <c r="I3" s="70"/>
      <c r="J3" s="33"/>
      <c r="K3" s="70"/>
      <c r="L3" s="33"/>
      <c r="M3" s="70"/>
    </row>
    <row r="4" spans="1:13" s="63" customFormat="1" ht="15" customHeight="1" x14ac:dyDescent="0.2">
      <c r="A4" s="71"/>
      <c r="B4" s="72"/>
      <c r="C4" s="72"/>
      <c r="D4" s="72"/>
      <c r="E4" s="73"/>
      <c r="F4" s="74"/>
      <c r="G4" s="75"/>
      <c r="H4" s="74"/>
      <c r="I4" s="75"/>
      <c r="J4" s="74"/>
      <c r="K4" s="75"/>
      <c r="L4" s="74"/>
      <c r="M4" s="75"/>
    </row>
    <row r="5" spans="1:13" s="63" customFormat="1" ht="15" customHeight="1" x14ac:dyDescent="0.2">
      <c r="A5" s="71"/>
      <c r="B5" s="72"/>
      <c r="C5" s="72"/>
      <c r="D5" s="72"/>
      <c r="E5" s="73"/>
      <c r="F5" s="74"/>
      <c r="G5" s="75"/>
      <c r="H5" s="74"/>
      <c r="I5" s="75"/>
      <c r="J5" s="74"/>
      <c r="K5" s="75"/>
      <c r="L5" s="74"/>
      <c r="M5" s="75"/>
    </row>
    <row r="6" spans="1:13" s="63" customFormat="1" ht="15" customHeight="1" x14ac:dyDescent="0.2">
      <c r="A6" s="76"/>
      <c r="B6" s="61"/>
      <c r="C6" s="61"/>
      <c r="D6" s="61"/>
      <c r="E6" s="62"/>
      <c r="F6" s="32"/>
      <c r="G6" s="248" t="s">
        <v>85</v>
      </c>
      <c r="H6" s="249"/>
      <c r="I6" s="249"/>
      <c r="J6" s="77"/>
      <c r="K6" s="248" t="s">
        <v>86</v>
      </c>
      <c r="L6" s="248"/>
      <c r="M6" s="248"/>
    </row>
    <row r="7" spans="1:13" ht="15" customHeight="1" x14ac:dyDescent="0.2">
      <c r="A7" s="76" t="s">
        <v>34</v>
      </c>
      <c r="B7" s="61"/>
      <c r="C7" s="61"/>
      <c r="D7" s="61"/>
      <c r="F7" s="32"/>
      <c r="G7" s="254" t="s">
        <v>87</v>
      </c>
      <c r="H7" s="255"/>
      <c r="I7" s="255"/>
      <c r="J7" s="77"/>
      <c r="K7" s="254" t="s">
        <v>87</v>
      </c>
      <c r="L7" s="255"/>
      <c r="M7" s="255"/>
    </row>
    <row r="8" spans="1:13" s="30" customFormat="1" ht="15" customHeight="1" x14ac:dyDescent="0.2">
      <c r="A8" s="128"/>
      <c r="B8" s="128"/>
      <c r="C8" s="123"/>
      <c r="D8" s="123"/>
      <c r="F8" s="125"/>
      <c r="G8" s="142" t="s">
        <v>1</v>
      </c>
      <c r="H8" s="120"/>
      <c r="I8" s="143" t="s">
        <v>2</v>
      </c>
      <c r="J8" s="127"/>
      <c r="K8" s="142" t="s">
        <v>1</v>
      </c>
      <c r="L8" s="120"/>
      <c r="M8" s="143" t="s">
        <v>2</v>
      </c>
    </row>
    <row r="9" spans="1:13" ht="15" customHeight="1" x14ac:dyDescent="0.2">
      <c r="A9" s="76"/>
      <c r="B9" s="61"/>
      <c r="C9" s="61"/>
      <c r="D9" s="61"/>
      <c r="E9" s="79"/>
      <c r="F9" s="35"/>
      <c r="G9" s="80">
        <v>2022</v>
      </c>
      <c r="H9" s="80"/>
      <c r="I9" s="80">
        <v>2021</v>
      </c>
      <c r="J9" s="80"/>
      <c r="K9" s="80">
        <v>2022</v>
      </c>
      <c r="L9" s="80"/>
      <c r="M9" s="80">
        <v>2021</v>
      </c>
    </row>
    <row r="10" spans="1:13" ht="15" customHeight="1" x14ac:dyDescent="0.2">
      <c r="A10" s="76"/>
      <c r="B10" s="61"/>
      <c r="C10" s="61"/>
      <c r="D10" s="81"/>
      <c r="E10" s="183" t="s">
        <v>92</v>
      </c>
      <c r="F10" s="32"/>
      <c r="G10" s="82" t="s">
        <v>137</v>
      </c>
      <c r="H10" s="185"/>
      <c r="I10" s="82" t="s">
        <v>137</v>
      </c>
      <c r="J10" s="185"/>
      <c r="K10" s="82" t="s">
        <v>137</v>
      </c>
      <c r="L10" s="185"/>
      <c r="M10" s="82" t="s">
        <v>137</v>
      </c>
    </row>
    <row r="11" spans="1:13" ht="15" customHeight="1" x14ac:dyDescent="0.2">
      <c r="A11" s="76"/>
      <c r="B11" s="61"/>
      <c r="C11" s="61"/>
      <c r="D11" s="81"/>
      <c r="E11" s="79"/>
      <c r="F11" s="32"/>
      <c r="G11" s="31"/>
      <c r="H11" s="32"/>
      <c r="I11" s="34"/>
      <c r="J11" s="32"/>
      <c r="K11" s="31"/>
      <c r="L11" s="32"/>
      <c r="M11" s="34"/>
    </row>
    <row r="12" spans="1:13" ht="15" customHeight="1" x14ac:dyDescent="0.2">
      <c r="A12" s="76" t="s">
        <v>74</v>
      </c>
      <c r="B12" s="61"/>
      <c r="C12" s="61"/>
      <c r="D12" s="81"/>
      <c r="E12" s="79"/>
      <c r="F12" s="32"/>
      <c r="G12" s="213">
        <v>1018303</v>
      </c>
      <c r="H12" s="214"/>
      <c r="I12" s="215">
        <v>1509411</v>
      </c>
      <c r="J12" s="214"/>
      <c r="K12" s="213">
        <v>1092911</v>
      </c>
      <c r="L12" s="214"/>
      <c r="M12" s="215">
        <v>1540535</v>
      </c>
    </row>
    <row r="13" spans="1:13" ht="15" customHeight="1" x14ac:dyDescent="0.2">
      <c r="A13" s="61" t="s">
        <v>75</v>
      </c>
      <c r="B13" s="61"/>
      <c r="C13" s="61"/>
      <c r="D13" s="61"/>
      <c r="E13" s="79"/>
      <c r="F13" s="32"/>
      <c r="G13" s="213"/>
      <c r="H13" s="214"/>
      <c r="I13" s="215"/>
      <c r="J13" s="214"/>
      <c r="K13" s="213"/>
      <c r="L13" s="214"/>
      <c r="M13" s="215"/>
    </row>
    <row r="14" spans="1:13" ht="15" customHeight="1" x14ac:dyDescent="0.2">
      <c r="A14" s="79"/>
      <c r="B14" s="61" t="s">
        <v>128</v>
      </c>
      <c r="C14" s="61"/>
      <c r="D14" s="61"/>
      <c r="E14" s="79"/>
      <c r="F14" s="32"/>
      <c r="G14" s="213">
        <v>318728</v>
      </c>
      <c r="H14" s="214"/>
      <c r="I14" s="215">
        <v>302180</v>
      </c>
      <c r="J14" s="214"/>
      <c r="K14" s="213">
        <v>197372</v>
      </c>
      <c r="L14" s="214"/>
      <c r="M14" s="215">
        <v>204093</v>
      </c>
    </row>
    <row r="15" spans="1:13" ht="15" customHeight="1" x14ac:dyDescent="0.2">
      <c r="A15" s="79"/>
      <c r="B15" s="61" t="s">
        <v>162</v>
      </c>
      <c r="C15" s="61"/>
      <c r="D15" s="61"/>
      <c r="E15" s="79"/>
      <c r="F15" s="32"/>
      <c r="G15" s="213">
        <v>895</v>
      </c>
      <c r="H15" s="214"/>
      <c r="I15" s="215">
        <v>35597</v>
      </c>
      <c r="J15" s="214"/>
      <c r="K15" s="213">
        <v>27691</v>
      </c>
      <c r="L15" s="214"/>
      <c r="M15" s="215">
        <v>31721</v>
      </c>
    </row>
    <row r="16" spans="1:13" ht="15" customHeight="1" x14ac:dyDescent="0.2">
      <c r="A16" s="79"/>
      <c r="B16" s="61" t="s">
        <v>210</v>
      </c>
      <c r="C16" s="61"/>
      <c r="D16" s="61"/>
      <c r="E16" s="79"/>
      <c r="F16" s="32"/>
      <c r="G16" s="213"/>
      <c r="H16" s="214"/>
      <c r="I16" s="215"/>
      <c r="J16" s="214"/>
      <c r="K16" s="213"/>
      <c r="L16" s="214"/>
      <c r="M16" s="215"/>
    </row>
    <row r="17" spans="1:17" ht="15" customHeight="1" x14ac:dyDescent="0.2">
      <c r="A17" s="61"/>
      <c r="B17" s="61"/>
      <c r="C17" s="61" t="s">
        <v>211</v>
      </c>
      <c r="D17" s="61"/>
      <c r="E17" s="79"/>
      <c r="F17" s="32"/>
      <c r="G17" s="227">
        <v>-2741</v>
      </c>
      <c r="H17" s="214"/>
      <c r="I17" s="215">
        <v>12521</v>
      </c>
      <c r="J17" s="214"/>
      <c r="K17" s="227">
        <v>-8722</v>
      </c>
      <c r="L17" s="214"/>
      <c r="M17" s="215">
        <v>7829</v>
      </c>
    </row>
    <row r="18" spans="1:17" ht="15" customHeight="1" x14ac:dyDescent="0.2">
      <c r="A18" s="61"/>
      <c r="B18" s="61" t="s">
        <v>197</v>
      </c>
      <c r="C18" s="61"/>
      <c r="D18" s="61"/>
      <c r="E18" s="79"/>
      <c r="F18" s="32"/>
      <c r="G18" s="213">
        <v>17760</v>
      </c>
      <c r="H18" s="214"/>
      <c r="I18" s="228">
        <v>-1708</v>
      </c>
      <c r="J18" s="214"/>
      <c r="K18" s="227">
        <v>17744</v>
      </c>
      <c r="L18" s="214"/>
      <c r="M18" s="228">
        <v>-902</v>
      </c>
      <c r="P18" s="83"/>
    </row>
    <row r="19" spans="1:17" ht="15" customHeight="1" x14ac:dyDescent="0.2">
      <c r="A19" s="61"/>
      <c r="B19" s="11" t="s">
        <v>228</v>
      </c>
      <c r="C19" s="61"/>
      <c r="D19" s="61"/>
      <c r="E19" s="79"/>
      <c r="F19" s="32"/>
      <c r="G19" s="227">
        <v>0</v>
      </c>
      <c r="H19" s="214"/>
      <c r="I19" s="228">
        <v>7481</v>
      </c>
      <c r="J19" s="214"/>
      <c r="K19" s="227">
        <v>-1402</v>
      </c>
      <c r="L19" s="214"/>
      <c r="M19" s="228">
        <v>7481</v>
      </c>
      <c r="P19" s="83"/>
    </row>
    <row r="20" spans="1:17" ht="15" customHeight="1" x14ac:dyDescent="0.2">
      <c r="A20" s="61"/>
      <c r="B20" s="61" t="s">
        <v>199</v>
      </c>
      <c r="C20" s="61"/>
      <c r="D20" s="61"/>
      <c r="E20" s="79"/>
      <c r="F20" s="32"/>
      <c r="G20" s="227">
        <v>-223</v>
      </c>
      <c r="H20" s="214"/>
      <c r="I20" s="228">
        <v>-80</v>
      </c>
      <c r="J20" s="214"/>
      <c r="K20" s="213">
        <v>17</v>
      </c>
      <c r="L20" s="214"/>
      <c r="M20" s="228">
        <v>-45</v>
      </c>
      <c r="P20" s="83"/>
    </row>
    <row r="21" spans="1:17" ht="15" customHeight="1" x14ac:dyDescent="0.2">
      <c r="A21" s="61"/>
      <c r="B21" s="61" t="s">
        <v>129</v>
      </c>
      <c r="C21" s="61"/>
      <c r="D21" s="61"/>
      <c r="E21" s="79"/>
      <c r="F21" s="32"/>
      <c r="G21" s="227"/>
      <c r="H21" s="214"/>
      <c r="I21" s="228"/>
      <c r="J21" s="214"/>
      <c r="K21" s="227"/>
      <c r="L21" s="214"/>
      <c r="M21" s="228"/>
      <c r="P21" s="83"/>
    </row>
    <row r="22" spans="1:17" ht="15" customHeight="1" x14ac:dyDescent="0.2">
      <c r="A22" s="61"/>
      <c r="B22" s="61"/>
      <c r="C22" s="61" t="s">
        <v>112</v>
      </c>
      <c r="D22" s="61"/>
      <c r="E22" s="79"/>
      <c r="F22" s="32"/>
      <c r="G22" s="227">
        <v>-3100</v>
      </c>
      <c r="H22" s="214"/>
      <c r="I22" s="228">
        <v>-13569</v>
      </c>
      <c r="J22" s="214"/>
      <c r="K22" s="227">
        <v>-2086</v>
      </c>
      <c r="L22" s="214"/>
      <c r="M22" s="228">
        <v>-13542</v>
      </c>
      <c r="P22" s="83"/>
    </row>
    <row r="23" spans="1:17" ht="15" customHeight="1" x14ac:dyDescent="0.2">
      <c r="A23" s="79"/>
      <c r="B23" s="61" t="s">
        <v>113</v>
      </c>
      <c r="C23" s="61"/>
      <c r="D23" s="61"/>
      <c r="E23" s="79"/>
      <c r="F23" s="32"/>
      <c r="G23" s="213">
        <v>20626</v>
      </c>
      <c r="H23" s="214"/>
      <c r="I23" s="215">
        <v>20645</v>
      </c>
      <c r="J23" s="214"/>
      <c r="K23" s="213">
        <v>15638</v>
      </c>
      <c r="L23" s="214"/>
      <c r="M23" s="215">
        <v>15934</v>
      </c>
      <c r="P23" s="83"/>
    </row>
    <row r="24" spans="1:17" ht="15" customHeight="1" x14ac:dyDescent="0.2">
      <c r="A24" s="79"/>
      <c r="B24" s="110" t="s">
        <v>212</v>
      </c>
      <c r="C24" s="61"/>
      <c r="D24" s="61"/>
      <c r="E24" s="79"/>
      <c r="F24" s="32"/>
      <c r="G24" s="213"/>
      <c r="H24" s="214"/>
      <c r="I24" s="215"/>
      <c r="J24" s="214"/>
      <c r="K24" s="213"/>
      <c r="L24" s="214"/>
      <c r="M24" s="215"/>
      <c r="P24" s="83"/>
    </row>
    <row r="25" spans="1:17" ht="15" customHeight="1" x14ac:dyDescent="0.2">
      <c r="A25" s="79"/>
      <c r="B25" s="61"/>
      <c r="C25" s="61" t="s">
        <v>213</v>
      </c>
      <c r="D25" s="61"/>
      <c r="E25" s="109">
        <v>6</v>
      </c>
      <c r="F25" s="32"/>
      <c r="G25" s="213">
        <v>142365</v>
      </c>
      <c r="H25" s="214"/>
      <c r="I25" s="228">
        <v>-26603</v>
      </c>
      <c r="J25" s="214"/>
      <c r="K25" s="213">
        <v>141967</v>
      </c>
      <c r="L25" s="214"/>
      <c r="M25" s="228">
        <v>-26233</v>
      </c>
      <c r="P25" s="83"/>
    </row>
    <row r="26" spans="1:17" ht="15" customHeight="1" x14ac:dyDescent="0.2">
      <c r="A26" s="79"/>
      <c r="B26" s="61" t="s">
        <v>76</v>
      </c>
      <c r="C26" s="61"/>
      <c r="D26" s="61"/>
      <c r="E26" s="79"/>
      <c r="F26" s="32"/>
      <c r="G26" s="227">
        <v>-15697</v>
      </c>
      <c r="H26" s="214"/>
      <c r="I26" s="228">
        <v>-13118</v>
      </c>
      <c r="J26" s="214"/>
      <c r="K26" s="227">
        <v>-16721</v>
      </c>
      <c r="L26" s="214"/>
      <c r="M26" s="228">
        <v>-13152</v>
      </c>
      <c r="P26" s="84"/>
      <c r="Q26" s="84"/>
    </row>
    <row r="27" spans="1:17" ht="15" customHeight="1" x14ac:dyDescent="0.2">
      <c r="A27" s="79"/>
      <c r="B27" s="61" t="s">
        <v>77</v>
      </c>
      <c r="C27" s="61"/>
      <c r="D27" s="61"/>
      <c r="E27" s="79"/>
      <c r="F27" s="32"/>
      <c r="G27" s="213">
        <v>19071</v>
      </c>
      <c r="H27" s="214"/>
      <c r="I27" s="215">
        <v>16509</v>
      </c>
      <c r="J27" s="214"/>
      <c r="K27" s="213">
        <v>16143</v>
      </c>
      <c r="L27" s="214"/>
      <c r="M27" s="215">
        <v>15201</v>
      </c>
      <c r="P27" s="84"/>
      <c r="Q27" s="84"/>
    </row>
    <row r="28" spans="1:17" ht="15" customHeight="1" x14ac:dyDescent="0.2">
      <c r="A28" s="79"/>
      <c r="B28" s="61" t="s">
        <v>51</v>
      </c>
      <c r="C28" s="61"/>
      <c r="D28" s="61"/>
      <c r="E28" s="79"/>
      <c r="F28" s="32"/>
      <c r="G28" s="227">
        <v>-6160</v>
      </c>
      <c r="H28" s="214"/>
      <c r="I28" s="228">
        <v>-16888</v>
      </c>
      <c r="J28" s="214"/>
      <c r="K28" s="227">
        <v>-8264</v>
      </c>
      <c r="L28" s="214"/>
      <c r="M28" s="228">
        <v>-16860</v>
      </c>
      <c r="P28" s="84"/>
      <c r="Q28" s="84"/>
    </row>
    <row r="29" spans="1:17" ht="15" customHeight="1" x14ac:dyDescent="0.2">
      <c r="A29" s="79"/>
      <c r="B29" s="61" t="s">
        <v>229</v>
      </c>
      <c r="C29" s="61"/>
      <c r="D29" s="61"/>
      <c r="E29" s="79"/>
      <c r="F29" s="32"/>
      <c r="G29" s="227">
        <v>-6315</v>
      </c>
      <c r="H29" s="214"/>
      <c r="I29" s="228">
        <v>-40573</v>
      </c>
      <c r="J29" s="214"/>
      <c r="K29" s="227">
        <v>-61527</v>
      </c>
      <c r="L29" s="214"/>
      <c r="M29" s="228">
        <v>-96442</v>
      </c>
    </row>
    <row r="30" spans="1:17" ht="15" customHeight="1" x14ac:dyDescent="0.2">
      <c r="A30" s="81"/>
      <c r="B30" s="81" t="s">
        <v>117</v>
      </c>
      <c r="C30" s="61"/>
      <c r="D30" s="61"/>
      <c r="E30" s="109"/>
      <c r="F30" s="32"/>
      <c r="G30" s="227">
        <v>-19554</v>
      </c>
      <c r="H30" s="220"/>
      <c r="I30" s="221">
        <v>46606</v>
      </c>
      <c r="J30" s="220"/>
      <c r="K30" s="219">
        <v>0</v>
      </c>
      <c r="L30" s="220"/>
      <c r="M30" s="221">
        <v>0</v>
      </c>
      <c r="N30" s="118"/>
    </row>
    <row r="31" spans="1:17" ht="15" customHeight="1" x14ac:dyDescent="0.2">
      <c r="A31" s="79"/>
      <c r="B31" s="61"/>
      <c r="C31" s="61"/>
      <c r="D31" s="61"/>
      <c r="E31" s="79"/>
      <c r="F31" s="32"/>
      <c r="G31" s="227"/>
      <c r="H31" s="214"/>
      <c r="I31" s="228"/>
      <c r="J31" s="214"/>
      <c r="K31" s="227"/>
      <c r="L31" s="214"/>
      <c r="M31" s="215"/>
    </row>
    <row r="32" spans="1:17" ht="15" customHeight="1" x14ac:dyDescent="0.2">
      <c r="A32" s="61" t="s">
        <v>94</v>
      </c>
      <c r="B32" s="61"/>
      <c r="C32" s="61"/>
      <c r="D32" s="61"/>
      <c r="E32" s="79"/>
      <c r="F32" s="32"/>
      <c r="G32" s="227"/>
      <c r="H32" s="214"/>
      <c r="I32" s="228"/>
      <c r="J32" s="214"/>
      <c r="K32" s="227"/>
      <c r="L32" s="214"/>
      <c r="M32" s="215"/>
    </row>
    <row r="33" spans="1:13" ht="15" customHeight="1" x14ac:dyDescent="0.2">
      <c r="A33" s="79"/>
      <c r="B33" s="61" t="s">
        <v>8</v>
      </c>
      <c r="C33" s="61"/>
      <c r="D33" s="61"/>
      <c r="E33" s="79"/>
      <c r="F33" s="32"/>
      <c r="G33" s="227">
        <v>-273539</v>
      </c>
      <c r="H33" s="214"/>
      <c r="I33" s="228">
        <v>-330116</v>
      </c>
      <c r="J33" s="214"/>
      <c r="K33" s="227">
        <v>-456593</v>
      </c>
      <c r="L33" s="214"/>
      <c r="M33" s="228">
        <v>-324981</v>
      </c>
    </row>
    <row r="34" spans="1:13" ht="15" customHeight="1" x14ac:dyDescent="0.2">
      <c r="A34" s="79"/>
      <c r="B34" s="61" t="s">
        <v>78</v>
      </c>
      <c r="C34" s="61"/>
      <c r="D34" s="61"/>
      <c r="E34" s="79"/>
      <c r="F34" s="32"/>
      <c r="G34" s="213">
        <v>-3517</v>
      </c>
      <c r="H34" s="214"/>
      <c r="I34" s="215">
        <v>-2056</v>
      </c>
      <c r="J34" s="214"/>
      <c r="K34" s="213">
        <v>-2846</v>
      </c>
      <c r="L34" s="214"/>
      <c r="M34" s="215">
        <v>-592</v>
      </c>
    </row>
    <row r="35" spans="1:13" ht="15" customHeight="1" x14ac:dyDescent="0.2">
      <c r="A35" s="79"/>
      <c r="B35" s="61" t="s">
        <v>10</v>
      </c>
      <c r="C35" s="61"/>
      <c r="D35" s="61"/>
      <c r="E35" s="79"/>
      <c r="F35" s="32"/>
      <c r="G35" s="213">
        <v>-354006</v>
      </c>
      <c r="H35" s="214"/>
      <c r="I35" s="228">
        <v>-283431</v>
      </c>
      <c r="J35" s="214"/>
      <c r="K35" s="227">
        <v>-104086</v>
      </c>
      <c r="L35" s="214"/>
      <c r="M35" s="215">
        <v>-86589</v>
      </c>
    </row>
    <row r="36" spans="1:13" ht="15" customHeight="1" x14ac:dyDescent="0.2">
      <c r="A36" s="79"/>
      <c r="B36" s="61" t="s">
        <v>11</v>
      </c>
      <c r="C36" s="61"/>
      <c r="D36" s="61"/>
      <c r="E36" s="79"/>
      <c r="F36" s="32"/>
      <c r="G36" s="213">
        <v>-9603</v>
      </c>
      <c r="H36" s="214"/>
      <c r="I36" s="215">
        <v>-2297</v>
      </c>
      <c r="J36" s="214"/>
      <c r="K36" s="213">
        <v>12659</v>
      </c>
      <c r="L36" s="214"/>
      <c r="M36" s="221">
        <v>7781</v>
      </c>
    </row>
    <row r="37" spans="1:13" ht="15" customHeight="1" x14ac:dyDescent="0.2">
      <c r="A37" s="79"/>
      <c r="B37" s="85" t="s">
        <v>19</v>
      </c>
      <c r="C37" s="61"/>
      <c r="D37" s="61"/>
      <c r="E37" s="79"/>
      <c r="F37" s="32"/>
      <c r="G37" s="213">
        <v>-14135</v>
      </c>
      <c r="H37" s="214"/>
      <c r="I37" s="228">
        <v>-3285</v>
      </c>
      <c r="J37" s="214"/>
      <c r="K37" s="227">
        <v>-455</v>
      </c>
      <c r="L37" s="214"/>
      <c r="M37" s="221">
        <v>157</v>
      </c>
    </row>
    <row r="38" spans="1:13" ht="15" customHeight="1" x14ac:dyDescent="0.2">
      <c r="A38" s="79"/>
      <c r="B38" s="61" t="s">
        <v>26</v>
      </c>
      <c r="C38" s="61"/>
      <c r="D38" s="61"/>
      <c r="E38" s="79"/>
      <c r="F38" s="32"/>
      <c r="G38" s="227">
        <v>420694</v>
      </c>
      <c r="H38" s="214"/>
      <c r="I38" s="215">
        <v>1025832</v>
      </c>
      <c r="J38" s="214"/>
      <c r="K38" s="227">
        <v>212132</v>
      </c>
      <c r="L38" s="214"/>
      <c r="M38" s="221">
        <v>927829</v>
      </c>
    </row>
    <row r="39" spans="1:13" ht="15" customHeight="1" x14ac:dyDescent="0.2">
      <c r="A39" s="79"/>
      <c r="B39" s="61" t="s">
        <v>27</v>
      </c>
      <c r="C39" s="61"/>
      <c r="D39" s="61"/>
      <c r="E39" s="79"/>
      <c r="F39" s="32"/>
      <c r="G39" s="227">
        <v>-31874</v>
      </c>
      <c r="H39" s="214"/>
      <c r="I39" s="215">
        <v>-1992</v>
      </c>
      <c r="J39" s="214"/>
      <c r="K39" s="227">
        <v>-20170</v>
      </c>
      <c r="L39" s="214"/>
      <c r="M39" s="215">
        <v>11425</v>
      </c>
    </row>
    <row r="40" spans="1:13" ht="15" customHeight="1" x14ac:dyDescent="0.2">
      <c r="A40" s="79"/>
      <c r="B40" s="61" t="s">
        <v>79</v>
      </c>
      <c r="C40" s="61"/>
      <c r="D40" s="61"/>
      <c r="E40" s="79"/>
      <c r="F40" s="32"/>
      <c r="G40" s="227">
        <v>-10801</v>
      </c>
      <c r="H40" s="214"/>
      <c r="I40" s="228">
        <v>-2128</v>
      </c>
      <c r="J40" s="214"/>
      <c r="K40" s="227">
        <v>-10799</v>
      </c>
      <c r="L40" s="214"/>
      <c r="M40" s="228">
        <v>-2128</v>
      </c>
    </row>
    <row r="41" spans="1:13" ht="15" customHeight="1" x14ac:dyDescent="0.2">
      <c r="A41" s="79"/>
      <c r="B41" s="61" t="s">
        <v>31</v>
      </c>
      <c r="C41" s="61"/>
      <c r="D41" s="61"/>
      <c r="E41" s="79"/>
      <c r="F41" s="32"/>
      <c r="G41" s="216">
        <v>-484</v>
      </c>
      <c r="H41" s="214"/>
      <c r="I41" s="217">
        <v>-44</v>
      </c>
      <c r="J41" s="214"/>
      <c r="K41" s="216">
        <v>0</v>
      </c>
      <c r="L41" s="214"/>
      <c r="M41" s="217">
        <v>0</v>
      </c>
    </row>
    <row r="42" spans="1:13" ht="15" customHeight="1" x14ac:dyDescent="0.2">
      <c r="A42" s="61"/>
      <c r="B42" s="61"/>
      <c r="C42" s="61"/>
      <c r="D42" s="61"/>
      <c r="E42" s="79"/>
      <c r="F42" s="32"/>
      <c r="G42" s="227"/>
      <c r="H42" s="214"/>
      <c r="I42" s="228"/>
      <c r="J42" s="214"/>
      <c r="K42" s="227"/>
      <c r="L42" s="214"/>
      <c r="M42" s="215"/>
    </row>
    <row r="43" spans="1:13" ht="15" customHeight="1" x14ac:dyDescent="0.2">
      <c r="A43" s="61" t="s">
        <v>144</v>
      </c>
      <c r="B43" s="61"/>
      <c r="C43" s="61"/>
      <c r="D43" s="61"/>
      <c r="E43" s="79"/>
      <c r="F43" s="32"/>
      <c r="G43" s="213">
        <f>SUM(G12:G41)</f>
        <v>1206693</v>
      </c>
      <c r="H43" s="214"/>
      <c r="I43" s="215">
        <f>SUM(I12:I41)</f>
        <v>2238894</v>
      </c>
      <c r="J43" s="214"/>
      <c r="K43" s="213">
        <f>SUM(K12:K41)</f>
        <v>1040603</v>
      </c>
      <c r="L43" s="214"/>
      <c r="M43" s="215">
        <f>SUM(M12:M41)</f>
        <v>2188520</v>
      </c>
    </row>
    <row r="44" spans="1:13" ht="15" customHeight="1" x14ac:dyDescent="0.2">
      <c r="A44" s="61"/>
      <c r="B44" s="61" t="s">
        <v>80</v>
      </c>
      <c r="C44" s="61"/>
      <c r="D44" s="61"/>
      <c r="E44" s="79"/>
      <c r="F44" s="32"/>
      <c r="G44" s="222">
        <v>-189559</v>
      </c>
      <c r="H44" s="214"/>
      <c r="I44" s="218">
        <v>-260042</v>
      </c>
      <c r="J44" s="214"/>
      <c r="K44" s="222">
        <v>-175839</v>
      </c>
      <c r="L44" s="214"/>
      <c r="M44" s="218">
        <v>-237727</v>
      </c>
    </row>
    <row r="45" spans="1:13" ht="15" customHeight="1" x14ac:dyDescent="0.2">
      <c r="A45" s="61"/>
      <c r="B45" s="79"/>
      <c r="C45" s="61"/>
      <c r="D45" s="61"/>
      <c r="E45" s="79"/>
      <c r="F45" s="32"/>
      <c r="G45" s="227"/>
      <c r="H45" s="214"/>
      <c r="I45" s="228"/>
      <c r="J45" s="214"/>
      <c r="K45" s="227"/>
      <c r="L45" s="214"/>
      <c r="M45" s="215"/>
    </row>
    <row r="46" spans="1:13" ht="15" customHeight="1" x14ac:dyDescent="0.2">
      <c r="A46" s="61" t="s">
        <v>95</v>
      </c>
      <c r="B46" s="79"/>
      <c r="C46" s="61"/>
      <c r="D46" s="61"/>
      <c r="E46" s="79"/>
      <c r="F46" s="32"/>
      <c r="G46" s="216">
        <f>SUM(G43:G44)</f>
        <v>1017134</v>
      </c>
      <c r="H46" s="214"/>
      <c r="I46" s="217">
        <f>SUM(I43:I44)</f>
        <v>1978852</v>
      </c>
      <c r="J46" s="214"/>
      <c r="K46" s="216">
        <f>SUM(K43:K44)</f>
        <v>864764</v>
      </c>
      <c r="L46" s="214"/>
      <c r="M46" s="217">
        <f>SUM(M43:M44)</f>
        <v>1950793</v>
      </c>
    </row>
    <row r="47" spans="1:13" ht="15" customHeight="1" x14ac:dyDescent="0.2">
      <c r="A47" s="61"/>
      <c r="B47" s="79"/>
      <c r="C47" s="61"/>
      <c r="D47" s="61"/>
      <c r="E47" s="79"/>
      <c r="F47" s="32"/>
      <c r="G47" s="215"/>
      <c r="H47" s="214"/>
      <c r="I47" s="215"/>
      <c r="J47" s="214"/>
      <c r="K47" s="215"/>
      <c r="L47" s="214"/>
      <c r="M47" s="215"/>
    </row>
    <row r="48" spans="1:13" ht="15" customHeight="1" x14ac:dyDescent="0.2">
      <c r="A48" s="61"/>
      <c r="B48" s="79"/>
      <c r="C48" s="61"/>
      <c r="D48" s="61"/>
      <c r="E48" s="79"/>
      <c r="F48" s="32"/>
      <c r="G48" s="215"/>
      <c r="H48" s="214"/>
      <c r="I48" s="215"/>
      <c r="J48" s="214"/>
      <c r="K48" s="215"/>
      <c r="L48" s="214"/>
      <c r="M48" s="215"/>
    </row>
    <row r="49" spans="1:13" ht="15" customHeight="1" x14ac:dyDescent="0.2">
      <c r="A49" s="61"/>
      <c r="B49" s="79"/>
      <c r="C49" s="61"/>
      <c r="D49" s="61"/>
      <c r="E49" s="79"/>
      <c r="F49" s="32"/>
      <c r="G49" s="215"/>
      <c r="H49" s="214"/>
      <c r="I49" s="215"/>
      <c r="J49" s="214"/>
      <c r="K49" s="215"/>
      <c r="L49" s="214"/>
      <c r="M49" s="215"/>
    </row>
    <row r="50" spans="1:13" ht="15" customHeight="1" x14ac:dyDescent="0.2">
      <c r="A50" s="61"/>
      <c r="B50" s="79"/>
      <c r="C50" s="61"/>
      <c r="D50" s="61"/>
      <c r="E50" s="79"/>
      <c r="F50" s="32"/>
      <c r="G50" s="215"/>
      <c r="H50" s="214"/>
      <c r="I50" s="215"/>
      <c r="J50" s="214"/>
      <c r="K50" s="215"/>
      <c r="L50" s="214"/>
      <c r="M50" s="215"/>
    </row>
    <row r="51" spans="1:13" ht="15" customHeight="1" x14ac:dyDescent="0.2">
      <c r="A51" s="61"/>
      <c r="B51" s="79"/>
      <c r="C51" s="61"/>
      <c r="D51" s="61"/>
      <c r="E51" s="79"/>
      <c r="F51" s="32"/>
      <c r="G51" s="50"/>
      <c r="H51" s="32"/>
      <c r="I51" s="50"/>
      <c r="J51" s="32"/>
      <c r="K51" s="50"/>
      <c r="L51" s="32"/>
      <c r="M51" s="50"/>
    </row>
    <row r="52" spans="1:13" ht="15" customHeight="1" x14ac:dyDescent="0.2">
      <c r="A52" s="61"/>
      <c r="B52" s="79"/>
      <c r="C52" s="61"/>
      <c r="D52" s="61"/>
      <c r="E52" s="79"/>
      <c r="F52" s="32"/>
      <c r="G52" s="50"/>
      <c r="H52" s="32"/>
      <c r="I52" s="50"/>
      <c r="J52" s="32"/>
      <c r="K52" s="50"/>
      <c r="L52" s="32"/>
      <c r="M52" s="50"/>
    </row>
    <row r="53" spans="1:13" ht="15" customHeight="1" x14ac:dyDescent="0.2">
      <c r="A53" s="61"/>
      <c r="B53" s="79"/>
      <c r="C53" s="61"/>
      <c r="D53" s="61"/>
      <c r="E53" s="79"/>
      <c r="F53" s="32"/>
      <c r="G53" s="50"/>
      <c r="H53" s="32"/>
      <c r="I53" s="50"/>
      <c r="J53" s="32"/>
      <c r="K53" s="50"/>
      <c r="L53" s="32"/>
      <c r="M53" s="50"/>
    </row>
    <row r="54" spans="1:13" ht="15" customHeight="1" x14ac:dyDescent="0.2">
      <c r="A54" s="61"/>
      <c r="B54" s="79"/>
      <c r="C54" s="61"/>
      <c r="D54" s="61"/>
      <c r="E54" s="79"/>
      <c r="F54" s="32"/>
      <c r="G54" s="50"/>
      <c r="H54" s="32"/>
      <c r="I54" s="50"/>
      <c r="J54" s="32"/>
      <c r="K54" s="50"/>
      <c r="L54" s="32"/>
      <c r="M54" s="50"/>
    </row>
    <row r="55" spans="1:13" ht="15" customHeight="1" x14ac:dyDescent="0.2">
      <c r="A55" s="61"/>
      <c r="B55" s="79"/>
      <c r="C55" s="61"/>
      <c r="D55" s="61"/>
      <c r="E55" s="79"/>
      <c r="F55" s="32"/>
      <c r="G55" s="50"/>
      <c r="H55" s="32"/>
      <c r="I55" s="50"/>
      <c r="J55" s="32"/>
      <c r="K55" s="50"/>
      <c r="L55" s="32"/>
      <c r="M55" s="50"/>
    </row>
    <row r="56" spans="1:13" ht="18.75" customHeight="1" x14ac:dyDescent="0.2">
      <c r="A56" s="61"/>
      <c r="B56" s="79"/>
      <c r="C56" s="61"/>
      <c r="D56" s="61"/>
      <c r="E56" s="79"/>
      <c r="F56" s="32"/>
      <c r="G56" s="50"/>
      <c r="H56" s="32"/>
      <c r="I56" s="50"/>
      <c r="J56" s="32"/>
      <c r="K56" s="50"/>
      <c r="L56" s="32"/>
      <c r="M56" s="50"/>
    </row>
    <row r="57" spans="1:13" ht="14.25" customHeight="1" x14ac:dyDescent="0.2">
      <c r="A57" s="61"/>
      <c r="B57" s="79"/>
      <c r="C57" s="61"/>
      <c r="D57" s="61"/>
      <c r="E57" s="79"/>
      <c r="F57" s="32"/>
      <c r="G57" s="50"/>
      <c r="H57" s="32"/>
      <c r="I57" s="50"/>
      <c r="J57" s="32"/>
      <c r="K57" s="50"/>
      <c r="L57" s="32"/>
      <c r="M57" s="50"/>
    </row>
    <row r="58" spans="1:13" ht="21.95" customHeight="1" x14ac:dyDescent="0.2">
      <c r="A58" s="68" t="s">
        <v>22</v>
      </c>
      <c r="B58" s="86"/>
      <c r="C58" s="68"/>
      <c r="D58" s="68"/>
      <c r="E58" s="86"/>
      <c r="F58" s="33"/>
      <c r="G58" s="51"/>
      <c r="H58" s="33"/>
      <c r="I58" s="51"/>
      <c r="J58" s="33"/>
      <c r="K58" s="51"/>
      <c r="L58" s="33"/>
      <c r="M58" s="51"/>
    </row>
    <row r="59" spans="1:13" s="63" customFormat="1" ht="15" customHeight="1" x14ac:dyDescent="0.2">
      <c r="A59" s="60" t="s">
        <v>0</v>
      </c>
      <c r="B59" s="61"/>
      <c r="C59" s="61"/>
      <c r="D59" s="61"/>
      <c r="E59" s="62"/>
      <c r="F59" s="32"/>
      <c r="G59" s="34"/>
      <c r="H59" s="32"/>
      <c r="I59" s="34"/>
      <c r="J59" s="32"/>
      <c r="K59" s="34"/>
      <c r="L59" s="32"/>
      <c r="M59" s="34"/>
    </row>
    <row r="60" spans="1:13" s="65" customFormat="1" ht="15" customHeight="1" x14ac:dyDescent="0.25">
      <c r="A60" s="60" t="s">
        <v>241</v>
      </c>
      <c r="B60" s="64"/>
      <c r="C60" s="64"/>
      <c r="D60" s="64"/>
      <c r="I60" s="87"/>
    </row>
    <row r="61" spans="1:13" s="63" customFormat="1" ht="15" customHeight="1" x14ac:dyDescent="0.2">
      <c r="A61" s="67" t="str">
        <f>A3</f>
        <v>For the six-month period ended 30 June 2022</v>
      </c>
      <c r="B61" s="68"/>
      <c r="C61" s="68"/>
      <c r="D61" s="68"/>
      <c r="E61" s="69"/>
      <c r="F61" s="33"/>
      <c r="G61" s="70"/>
      <c r="H61" s="33"/>
      <c r="I61" s="70"/>
      <c r="J61" s="33"/>
      <c r="K61" s="70"/>
      <c r="L61" s="33"/>
      <c r="M61" s="70"/>
    </row>
    <row r="62" spans="1:13" s="63" customFormat="1" ht="15" customHeight="1" x14ac:dyDescent="0.2">
      <c r="A62" s="71"/>
      <c r="B62" s="72"/>
      <c r="C62" s="72"/>
      <c r="D62" s="72"/>
      <c r="E62" s="73"/>
      <c r="F62" s="74"/>
      <c r="G62" s="75"/>
      <c r="H62" s="74"/>
      <c r="I62" s="75"/>
      <c r="J62" s="74"/>
      <c r="K62" s="75"/>
      <c r="L62" s="74"/>
      <c r="M62" s="75"/>
    </row>
    <row r="63" spans="1:13" s="63" customFormat="1" ht="15" customHeight="1" x14ac:dyDescent="0.2">
      <c r="A63" s="76"/>
      <c r="B63" s="61"/>
      <c r="C63" s="61"/>
      <c r="D63" s="61"/>
      <c r="E63" s="62"/>
      <c r="F63" s="32"/>
      <c r="G63" s="184"/>
      <c r="H63" s="185"/>
      <c r="I63" s="185"/>
      <c r="J63" s="88"/>
      <c r="K63" s="184"/>
      <c r="L63" s="184"/>
      <c r="M63" s="184"/>
    </row>
    <row r="64" spans="1:13" s="63" customFormat="1" ht="15" customHeight="1" x14ac:dyDescent="0.2">
      <c r="A64" s="76"/>
      <c r="B64" s="61"/>
      <c r="C64" s="61"/>
      <c r="D64" s="61"/>
      <c r="E64" s="62"/>
      <c r="F64" s="32"/>
      <c r="G64" s="248" t="s">
        <v>85</v>
      </c>
      <c r="H64" s="249"/>
      <c r="I64" s="249"/>
      <c r="J64" s="88"/>
      <c r="K64" s="248" t="s">
        <v>86</v>
      </c>
      <c r="L64" s="248"/>
      <c r="M64" s="248"/>
    </row>
    <row r="65" spans="1:13" ht="15" customHeight="1" x14ac:dyDescent="0.2">
      <c r="A65" s="76" t="s">
        <v>34</v>
      </c>
      <c r="B65" s="61"/>
      <c r="C65" s="61"/>
      <c r="D65" s="61"/>
      <c r="E65" s="79"/>
      <c r="F65" s="32"/>
      <c r="G65" s="254" t="s">
        <v>87</v>
      </c>
      <c r="H65" s="255"/>
      <c r="I65" s="255"/>
      <c r="J65" s="88"/>
      <c r="K65" s="254" t="s">
        <v>87</v>
      </c>
      <c r="L65" s="255"/>
      <c r="M65" s="255"/>
    </row>
    <row r="66" spans="1:13" s="30" customFormat="1" ht="15" customHeight="1" x14ac:dyDescent="0.2">
      <c r="A66" s="128"/>
      <c r="B66" s="128"/>
      <c r="C66" s="123"/>
      <c r="D66" s="123"/>
      <c r="F66" s="125"/>
      <c r="G66" s="142" t="s">
        <v>1</v>
      </c>
      <c r="H66" s="120"/>
      <c r="I66" s="143" t="s">
        <v>2</v>
      </c>
      <c r="J66" s="127"/>
      <c r="K66" s="142" t="s">
        <v>1</v>
      </c>
      <c r="L66" s="120"/>
      <c r="M66" s="143" t="s">
        <v>2</v>
      </c>
    </row>
    <row r="67" spans="1:13" ht="15" customHeight="1" x14ac:dyDescent="0.2">
      <c r="A67" s="76"/>
      <c r="B67" s="76"/>
      <c r="C67" s="61"/>
      <c r="D67" s="81"/>
      <c r="E67" s="79"/>
      <c r="F67" s="32"/>
      <c r="G67" s="80">
        <v>2022</v>
      </c>
      <c r="H67" s="80"/>
      <c r="I67" s="80">
        <v>2021</v>
      </c>
      <c r="J67" s="80"/>
      <c r="K67" s="80">
        <v>2022</v>
      </c>
      <c r="L67" s="80"/>
      <c r="M67" s="80">
        <v>2021</v>
      </c>
    </row>
    <row r="68" spans="1:13" ht="15" customHeight="1" x14ac:dyDescent="0.2">
      <c r="A68" s="76"/>
      <c r="B68" s="76"/>
      <c r="C68" s="61"/>
      <c r="D68" s="81"/>
      <c r="E68" s="183" t="s">
        <v>4</v>
      </c>
      <c r="F68" s="32"/>
      <c r="G68" s="82" t="s">
        <v>137</v>
      </c>
      <c r="H68" s="185"/>
      <c r="I68" s="82" t="s">
        <v>137</v>
      </c>
      <c r="J68" s="185"/>
      <c r="K68" s="82" t="s">
        <v>137</v>
      </c>
      <c r="L68" s="185"/>
      <c r="M68" s="82" t="s">
        <v>137</v>
      </c>
    </row>
    <row r="69" spans="1:13" ht="15" customHeight="1" x14ac:dyDescent="0.2">
      <c r="A69" s="76" t="s">
        <v>81</v>
      </c>
      <c r="B69" s="61"/>
      <c r="C69" s="61"/>
      <c r="D69" s="61"/>
      <c r="E69" s="79"/>
      <c r="F69" s="32"/>
      <c r="G69" s="49"/>
      <c r="H69" s="32"/>
      <c r="I69" s="50"/>
      <c r="J69" s="32"/>
      <c r="K69" s="49"/>
      <c r="L69" s="32"/>
      <c r="M69" s="50"/>
    </row>
    <row r="70" spans="1:13" ht="15" customHeight="1" x14ac:dyDescent="0.2">
      <c r="A70" s="61" t="s">
        <v>145</v>
      </c>
      <c r="C70" s="61"/>
      <c r="D70" s="61"/>
      <c r="E70" s="62">
        <v>8</v>
      </c>
      <c r="F70" s="32"/>
      <c r="G70" s="213">
        <v>0</v>
      </c>
      <c r="H70" s="214"/>
      <c r="I70" s="215">
        <v>0</v>
      </c>
      <c r="J70" s="214"/>
      <c r="K70" s="227">
        <v>-800000</v>
      </c>
      <c r="L70" s="214"/>
      <c r="M70" s="228">
        <v>-98750</v>
      </c>
    </row>
    <row r="71" spans="1:13" ht="15" customHeight="1" x14ac:dyDescent="0.2">
      <c r="A71" s="61" t="s">
        <v>146</v>
      </c>
      <c r="C71" s="61"/>
      <c r="D71" s="61"/>
      <c r="E71" s="62"/>
      <c r="F71" s="32"/>
      <c r="G71" s="227"/>
      <c r="H71" s="214"/>
      <c r="I71" s="228"/>
      <c r="J71" s="214"/>
      <c r="K71" s="227"/>
      <c r="L71" s="214"/>
      <c r="M71" s="228"/>
    </row>
    <row r="72" spans="1:13" ht="15" customHeight="1" x14ac:dyDescent="0.2">
      <c r="A72" s="61"/>
      <c r="B72" s="61" t="s">
        <v>165</v>
      </c>
      <c r="C72" s="61"/>
      <c r="D72" s="61"/>
      <c r="E72" s="62">
        <v>14</v>
      </c>
      <c r="F72" s="32"/>
      <c r="G72" s="227">
        <v>-753015</v>
      </c>
      <c r="H72" s="214"/>
      <c r="I72" s="228">
        <v>-91610</v>
      </c>
      <c r="J72" s="214"/>
      <c r="K72" s="213">
        <v>0</v>
      </c>
      <c r="L72" s="214"/>
      <c r="M72" s="215">
        <v>0</v>
      </c>
    </row>
    <row r="73" spans="1:13" ht="15" customHeight="1" x14ac:dyDescent="0.2">
      <c r="A73" s="61" t="s">
        <v>147</v>
      </c>
      <c r="B73" s="61"/>
      <c r="D73" s="61"/>
      <c r="E73" s="62"/>
      <c r="F73" s="32"/>
      <c r="G73" s="227">
        <v>-9280</v>
      </c>
      <c r="H73" s="214"/>
      <c r="I73" s="228">
        <v>-65552</v>
      </c>
      <c r="J73" s="214"/>
      <c r="K73" s="227">
        <v>-9666</v>
      </c>
      <c r="L73" s="214"/>
      <c r="M73" s="228">
        <v>-65537</v>
      </c>
    </row>
    <row r="74" spans="1:13" ht="15" customHeight="1" x14ac:dyDescent="0.2">
      <c r="A74" s="61" t="s">
        <v>148</v>
      </c>
      <c r="B74" s="61"/>
      <c r="D74" s="61"/>
      <c r="E74" s="62"/>
      <c r="F74" s="32"/>
      <c r="G74" s="227">
        <v>-255019</v>
      </c>
      <c r="H74" s="214"/>
      <c r="I74" s="228">
        <v>-125532</v>
      </c>
      <c r="J74" s="214"/>
      <c r="K74" s="227">
        <v>-176808</v>
      </c>
      <c r="L74" s="214"/>
      <c r="M74" s="228">
        <v>-80271</v>
      </c>
    </row>
    <row r="75" spans="1:13" ht="15" customHeight="1" x14ac:dyDescent="0.2">
      <c r="A75" s="11" t="s">
        <v>223</v>
      </c>
      <c r="B75" s="61"/>
      <c r="D75" s="61"/>
      <c r="E75" s="62"/>
      <c r="F75" s="32"/>
      <c r="G75" s="227">
        <v>0</v>
      </c>
      <c r="H75" s="214"/>
      <c r="I75" s="228">
        <v>0</v>
      </c>
      <c r="J75" s="214"/>
      <c r="K75" s="227">
        <v>-1607</v>
      </c>
      <c r="L75" s="214"/>
      <c r="M75" s="228">
        <v>-54863</v>
      </c>
    </row>
    <row r="76" spans="1:13" ht="15" customHeight="1" x14ac:dyDescent="0.2">
      <c r="A76" s="61" t="s">
        <v>166</v>
      </c>
      <c r="B76" s="61"/>
      <c r="D76" s="61"/>
      <c r="E76" s="79"/>
      <c r="F76" s="32"/>
      <c r="G76" s="227">
        <v>-48</v>
      </c>
      <c r="H76" s="214"/>
      <c r="I76" s="228">
        <v>-1069</v>
      </c>
      <c r="J76" s="214"/>
      <c r="K76" s="213" t="s">
        <v>224</v>
      </c>
      <c r="L76" s="214"/>
      <c r="M76" s="215">
        <v>0</v>
      </c>
    </row>
    <row r="77" spans="1:13" ht="15" customHeight="1" x14ac:dyDescent="0.2">
      <c r="A77" s="61" t="s">
        <v>149</v>
      </c>
      <c r="B77" s="61"/>
      <c r="D77" s="61"/>
      <c r="E77" s="62"/>
      <c r="F77" s="32"/>
      <c r="G77" s="227"/>
      <c r="H77" s="214"/>
      <c r="I77" s="228"/>
      <c r="J77" s="214"/>
      <c r="K77" s="227"/>
      <c r="L77" s="214"/>
      <c r="M77" s="228"/>
    </row>
    <row r="78" spans="1:13" ht="15" customHeight="1" x14ac:dyDescent="0.2">
      <c r="A78" s="61"/>
      <c r="B78" s="61" t="s">
        <v>112</v>
      </c>
      <c r="D78" s="61"/>
      <c r="E78" s="62"/>
      <c r="F78" s="32"/>
      <c r="G78" s="227">
        <v>-8167763</v>
      </c>
      <c r="H78" s="214"/>
      <c r="I78" s="228">
        <v>-6620289</v>
      </c>
      <c r="J78" s="214"/>
      <c r="K78" s="227">
        <v>-6972123</v>
      </c>
      <c r="L78" s="214"/>
      <c r="M78" s="228">
        <v>-6121572</v>
      </c>
    </row>
    <row r="79" spans="1:13" ht="15" customHeight="1" x14ac:dyDescent="0.2">
      <c r="A79" s="61" t="s">
        <v>167</v>
      </c>
      <c r="B79" s="61"/>
      <c r="D79" s="61"/>
      <c r="E79" s="79"/>
      <c r="F79" s="35"/>
      <c r="G79" s="213"/>
      <c r="H79" s="214"/>
      <c r="I79" s="215"/>
      <c r="J79" s="214"/>
      <c r="K79" s="213"/>
      <c r="L79" s="214"/>
      <c r="M79" s="215"/>
    </row>
    <row r="80" spans="1:13" ht="15" customHeight="1" x14ac:dyDescent="0.2">
      <c r="A80" s="61"/>
      <c r="B80" s="61" t="s">
        <v>112</v>
      </c>
      <c r="D80" s="61"/>
      <c r="E80" s="79"/>
      <c r="F80" s="35"/>
      <c r="G80" s="213">
        <v>7953320</v>
      </c>
      <c r="H80" s="214"/>
      <c r="I80" s="215">
        <v>6131756</v>
      </c>
      <c r="J80" s="214"/>
      <c r="K80" s="213">
        <v>6837347</v>
      </c>
      <c r="L80" s="214"/>
      <c r="M80" s="215">
        <v>5649879</v>
      </c>
    </row>
    <row r="81" spans="1:13" ht="15" customHeight="1" x14ac:dyDescent="0.2">
      <c r="A81" s="61" t="s">
        <v>150</v>
      </c>
      <c r="B81" s="61"/>
      <c r="D81" s="61"/>
      <c r="E81" s="79"/>
      <c r="F81" s="32"/>
      <c r="G81" s="213">
        <v>5152</v>
      </c>
      <c r="H81" s="214"/>
      <c r="I81" s="215">
        <v>19790</v>
      </c>
      <c r="J81" s="214"/>
      <c r="K81" s="213">
        <v>10761</v>
      </c>
      <c r="L81" s="214"/>
      <c r="M81" s="215">
        <v>1204</v>
      </c>
    </row>
    <row r="82" spans="1:13" ht="15" customHeight="1" x14ac:dyDescent="0.2">
      <c r="A82" s="61" t="s">
        <v>82</v>
      </c>
      <c r="B82" s="76"/>
      <c r="D82" s="76"/>
      <c r="E82" s="79"/>
      <c r="F82" s="32"/>
      <c r="G82" s="213">
        <v>8461</v>
      </c>
      <c r="H82" s="214"/>
      <c r="I82" s="215">
        <v>6613</v>
      </c>
      <c r="J82" s="214"/>
      <c r="K82" s="213">
        <v>6365</v>
      </c>
      <c r="L82" s="214"/>
      <c r="M82" s="215">
        <v>6272</v>
      </c>
    </row>
    <row r="83" spans="1:13" ht="15" customHeight="1" x14ac:dyDescent="0.2">
      <c r="A83" s="61" t="s">
        <v>83</v>
      </c>
      <c r="B83" s="61"/>
      <c r="D83" s="61"/>
      <c r="E83" s="79"/>
      <c r="F83" s="32"/>
      <c r="G83" s="216">
        <v>5364</v>
      </c>
      <c r="H83" s="214"/>
      <c r="I83" s="217">
        <v>13799</v>
      </c>
      <c r="J83" s="214"/>
      <c r="K83" s="216">
        <v>7467</v>
      </c>
      <c r="L83" s="214"/>
      <c r="M83" s="217">
        <v>13772</v>
      </c>
    </row>
    <row r="84" spans="1:13" ht="8.1" customHeight="1" x14ac:dyDescent="0.2">
      <c r="A84" s="61"/>
      <c r="B84" s="61"/>
      <c r="C84" s="61"/>
      <c r="D84" s="61"/>
      <c r="E84" s="79"/>
      <c r="F84" s="32"/>
      <c r="G84" s="213"/>
      <c r="H84" s="214"/>
      <c r="I84" s="215"/>
      <c r="J84" s="214"/>
      <c r="K84" s="213"/>
      <c r="L84" s="214"/>
      <c r="M84" s="215"/>
    </row>
    <row r="85" spans="1:13" ht="15" customHeight="1" x14ac:dyDescent="0.2">
      <c r="A85" s="61" t="s">
        <v>198</v>
      </c>
      <c r="B85" s="61"/>
      <c r="C85" s="61"/>
      <c r="D85" s="61"/>
      <c r="E85" s="79"/>
      <c r="F85" s="32"/>
      <c r="G85" s="222">
        <f>SUM(G70:H84)</f>
        <v>-1212828</v>
      </c>
      <c r="H85" s="214"/>
      <c r="I85" s="218">
        <f>SUM(I70:J84)</f>
        <v>-732094</v>
      </c>
      <c r="J85" s="214"/>
      <c r="K85" s="222">
        <f>SUM(K70:L84)</f>
        <v>-1098264</v>
      </c>
      <c r="L85" s="214"/>
      <c r="M85" s="218">
        <f>SUM(M70:M83)</f>
        <v>-749866</v>
      </c>
    </row>
    <row r="86" spans="1:13" ht="9.9499999999999993" customHeight="1" x14ac:dyDescent="0.2">
      <c r="A86" s="61"/>
      <c r="B86" s="61"/>
      <c r="C86" s="61"/>
      <c r="D86" s="61"/>
      <c r="E86" s="62"/>
      <c r="F86" s="32"/>
      <c r="G86" s="227"/>
      <c r="H86" s="214"/>
      <c r="I86" s="228"/>
      <c r="J86" s="214"/>
      <c r="K86" s="227"/>
      <c r="L86" s="214"/>
      <c r="M86" s="215"/>
    </row>
    <row r="87" spans="1:13" ht="15" customHeight="1" x14ac:dyDescent="0.2">
      <c r="A87" s="76" t="s">
        <v>230</v>
      </c>
      <c r="B87" s="61"/>
      <c r="C87" s="61"/>
      <c r="D87" s="61"/>
      <c r="E87" s="79"/>
      <c r="F87" s="32"/>
      <c r="G87" s="213"/>
      <c r="H87" s="214"/>
      <c r="I87" s="215"/>
      <c r="J87" s="214"/>
      <c r="K87" s="213"/>
      <c r="L87" s="214"/>
      <c r="M87" s="215"/>
    </row>
    <row r="88" spans="1:13" ht="15" customHeight="1" x14ac:dyDescent="0.2">
      <c r="A88" s="61" t="s">
        <v>151</v>
      </c>
      <c r="C88" s="61"/>
      <c r="D88" s="61"/>
      <c r="E88" s="62"/>
      <c r="F88" s="32"/>
      <c r="G88" s="227">
        <v>-101698</v>
      </c>
      <c r="H88" s="214"/>
      <c r="I88" s="228">
        <v>-96497</v>
      </c>
      <c r="J88" s="214"/>
      <c r="K88" s="227">
        <v>-82024</v>
      </c>
      <c r="L88" s="214"/>
      <c r="M88" s="228">
        <v>-82210</v>
      </c>
    </row>
    <row r="89" spans="1:13" ht="15" customHeight="1" x14ac:dyDescent="0.2">
      <c r="A89" s="61" t="s">
        <v>173</v>
      </c>
      <c r="C89" s="61"/>
      <c r="D89" s="61"/>
      <c r="E89" s="62"/>
      <c r="F89" s="32"/>
      <c r="G89" s="227"/>
      <c r="H89" s="214"/>
      <c r="I89" s="228"/>
      <c r="J89" s="214"/>
      <c r="K89" s="227"/>
      <c r="L89" s="214"/>
      <c r="M89" s="228"/>
    </row>
    <row r="90" spans="1:13" ht="15" customHeight="1" x14ac:dyDescent="0.2">
      <c r="A90" s="61"/>
      <c r="B90" s="81" t="s">
        <v>179</v>
      </c>
      <c r="C90" s="61"/>
      <c r="D90" s="61"/>
      <c r="E90" s="79"/>
      <c r="F90" s="32"/>
      <c r="G90" s="213">
        <v>-357471</v>
      </c>
      <c r="H90" s="214"/>
      <c r="I90" s="228">
        <v>-774416</v>
      </c>
      <c r="J90" s="214"/>
      <c r="K90" s="227">
        <v>-200000</v>
      </c>
      <c r="L90" s="214"/>
      <c r="M90" s="228">
        <v>-700000</v>
      </c>
    </row>
    <row r="91" spans="1:13" ht="15" customHeight="1" x14ac:dyDescent="0.2">
      <c r="A91" s="61" t="s">
        <v>152</v>
      </c>
      <c r="C91" s="61"/>
      <c r="D91" s="61"/>
      <c r="E91" s="79"/>
      <c r="F91" s="32"/>
      <c r="G91" s="227">
        <v>0</v>
      </c>
      <c r="H91" s="214"/>
      <c r="I91" s="228">
        <v>-1787</v>
      </c>
      <c r="J91" s="214"/>
      <c r="K91" s="213">
        <v>0</v>
      </c>
      <c r="L91" s="214"/>
      <c r="M91" s="215">
        <v>0</v>
      </c>
    </row>
    <row r="92" spans="1:13" ht="15" customHeight="1" x14ac:dyDescent="0.2">
      <c r="A92" s="61" t="s">
        <v>156</v>
      </c>
      <c r="C92" s="61"/>
      <c r="D92" s="61"/>
      <c r="E92" s="79"/>
      <c r="F92" s="32"/>
      <c r="G92" s="213">
        <v>169019</v>
      </c>
      <c r="H92" s="214"/>
      <c r="I92" s="215">
        <v>760168</v>
      </c>
      <c r="J92" s="214"/>
      <c r="K92" s="213">
        <v>0</v>
      </c>
      <c r="L92" s="214"/>
      <c r="M92" s="215">
        <v>700000</v>
      </c>
    </row>
    <row r="93" spans="1:13" ht="15" customHeight="1" x14ac:dyDescent="0.2">
      <c r="A93" s="61" t="s">
        <v>226</v>
      </c>
      <c r="C93" s="61"/>
      <c r="D93" s="61"/>
      <c r="E93" s="79"/>
      <c r="F93" s="32"/>
      <c r="G93" s="213">
        <v>-1755</v>
      </c>
      <c r="H93" s="214"/>
      <c r="I93" s="215">
        <v>0</v>
      </c>
      <c r="J93" s="214"/>
      <c r="K93" s="213">
        <v>0</v>
      </c>
      <c r="L93" s="214"/>
      <c r="M93" s="215">
        <v>0</v>
      </c>
    </row>
    <row r="94" spans="1:13" ht="15" customHeight="1" x14ac:dyDescent="0.2">
      <c r="A94" s="61" t="s">
        <v>130</v>
      </c>
      <c r="C94" s="61"/>
      <c r="D94" s="61"/>
      <c r="E94" s="79"/>
      <c r="F94" s="32"/>
      <c r="G94" s="213">
        <v>-1599</v>
      </c>
      <c r="H94" s="214"/>
      <c r="I94" s="215">
        <v>-1084</v>
      </c>
      <c r="J94" s="214"/>
      <c r="K94" s="213">
        <v>-72</v>
      </c>
      <c r="L94" s="214"/>
      <c r="M94" s="215">
        <v>-634</v>
      </c>
    </row>
    <row r="95" spans="1:13" ht="15" customHeight="1" x14ac:dyDescent="0.2">
      <c r="A95" s="61" t="s">
        <v>225</v>
      </c>
      <c r="C95" s="61"/>
      <c r="D95" s="61"/>
      <c r="E95" s="109">
        <v>12</v>
      </c>
      <c r="F95" s="32"/>
      <c r="G95" s="222">
        <v>-385510</v>
      </c>
      <c r="H95" s="214"/>
      <c r="I95" s="218">
        <v>-527540</v>
      </c>
      <c r="J95" s="214"/>
      <c r="K95" s="222">
        <v>-385510</v>
      </c>
      <c r="L95" s="214"/>
      <c r="M95" s="218">
        <v>-527540</v>
      </c>
    </row>
    <row r="96" spans="1:13" ht="8.1" customHeight="1" x14ac:dyDescent="0.2">
      <c r="A96" s="61"/>
      <c r="B96" s="89"/>
      <c r="C96" s="61"/>
      <c r="D96" s="61"/>
      <c r="E96" s="79"/>
      <c r="F96" s="32"/>
      <c r="G96" s="213"/>
      <c r="H96" s="214"/>
      <c r="I96" s="215"/>
      <c r="J96" s="214"/>
      <c r="K96" s="213"/>
      <c r="L96" s="214"/>
      <c r="M96" s="215"/>
    </row>
    <row r="97" spans="1:18" ht="15" customHeight="1" x14ac:dyDescent="0.2">
      <c r="A97" s="61" t="s">
        <v>227</v>
      </c>
      <c r="B97" s="61"/>
      <c r="C97" s="61"/>
      <c r="D97" s="61"/>
      <c r="E97" s="79"/>
      <c r="F97" s="32"/>
      <c r="G97" s="222">
        <f>SUM(G88:G96)</f>
        <v>-679014</v>
      </c>
      <c r="H97" s="214"/>
      <c r="I97" s="217">
        <f>SUM(I88:I96)</f>
        <v>-641156</v>
      </c>
      <c r="J97" s="214"/>
      <c r="K97" s="222">
        <f>SUM(K88:K96)</f>
        <v>-667606</v>
      </c>
      <c r="L97" s="214"/>
      <c r="M97" s="218">
        <f>SUM(M88:M96)</f>
        <v>-610384</v>
      </c>
    </row>
    <row r="98" spans="1:18" ht="9.9499999999999993" customHeight="1" x14ac:dyDescent="0.2">
      <c r="A98" s="61"/>
      <c r="B98" s="61"/>
      <c r="C98" s="61"/>
      <c r="D98" s="61"/>
      <c r="E98" s="79"/>
      <c r="F98" s="32"/>
      <c r="G98" s="213"/>
      <c r="H98" s="214"/>
      <c r="I98" s="215"/>
      <c r="J98" s="214"/>
      <c r="K98" s="213"/>
      <c r="L98" s="214"/>
      <c r="M98" s="215"/>
    </row>
    <row r="99" spans="1:18" ht="15" customHeight="1" x14ac:dyDescent="0.2">
      <c r="A99" s="76" t="s">
        <v>200</v>
      </c>
      <c r="B99" s="61"/>
      <c r="C99" s="61"/>
      <c r="D99" s="61"/>
      <c r="E99" s="79"/>
      <c r="F99" s="32"/>
      <c r="G99" s="227">
        <f>SUM(G46,G85,G97)</f>
        <v>-874708</v>
      </c>
      <c r="H99" s="214"/>
      <c r="I99" s="215">
        <f>SUM(I46,I85,I97)</f>
        <v>605602</v>
      </c>
      <c r="J99" s="214"/>
      <c r="K99" s="227">
        <f>SUM(K46,K85,K97)</f>
        <v>-901106</v>
      </c>
      <c r="L99" s="214"/>
      <c r="M99" s="215">
        <f>SUM(M46,M85,M97)</f>
        <v>590543</v>
      </c>
    </row>
    <row r="100" spans="1:18" ht="15" customHeight="1" x14ac:dyDescent="0.2">
      <c r="A100" s="61" t="s">
        <v>168</v>
      </c>
      <c r="B100" s="61"/>
      <c r="C100" s="61"/>
      <c r="D100" s="61"/>
      <c r="E100" s="79"/>
      <c r="F100" s="32"/>
      <c r="G100" s="213">
        <v>3011172</v>
      </c>
      <c r="H100" s="214"/>
      <c r="I100" s="215">
        <v>2419778</v>
      </c>
      <c r="J100" s="214"/>
      <c r="K100" s="213">
        <v>2001479</v>
      </c>
      <c r="L100" s="214"/>
      <c r="M100" s="215">
        <v>1692311</v>
      </c>
    </row>
    <row r="101" spans="1:18" ht="15" customHeight="1" x14ac:dyDescent="0.2">
      <c r="A101" s="61" t="s">
        <v>153</v>
      </c>
      <c r="B101" s="61"/>
      <c r="C101" s="61"/>
      <c r="D101" s="61"/>
      <c r="E101" s="79"/>
      <c r="F101" s="32"/>
      <c r="G101" s="216">
        <v>30726</v>
      </c>
      <c r="H101" s="214"/>
      <c r="I101" s="217">
        <v>45546</v>
      </c>
      <c r="J101" s="214"/>
      <c r="K101" s="216">
        <v>29083</v>
      </c>
      <c r="L101" s="214"/>
      <c r="M101" s="217">
        <v>33048</v>
      </c>
    </row>
    <row r="102" spans="1:18" ht="8.1" customHeight="1" x14ac:dyDescent="0.2">
      <c r="A102" s="61"/>
      <c r="B102" s="61"/>
      <c r="C102" s="61"/>
      <c r="D102" s="61"/>
      <c r="E102" s="79"/>
      <c r="F102" s="32"/>
      <c r="G102" s="213"/>
      <c r="H102" s="214"/>
      <c r="I102" s="215"/>
      <c r="J102" s="214"/>
      <c r="K102" s="213"/>
      <c r="L102" s="214"/>
      <c r="M102" s="215"/>
    </row>
    <row r="103" spans="1:18" ht="15" customHeight="1" x14ac:dyDescent="0.2">
      <c r="A103" s="76" t="s">
        <v>133</v>
      </c>
      <c r="B103" s="61"/>
      <c r="C103" s="61"/>
      <c r="D103" s="61"/>
      <c r="E103" s="79"/>
      <c r="F103" s="32"/>
      <c r="G103" s="216">
        <f>SUM(G99:G102)</f>
        <v>2167190</v>
      </c>
      <c r="H103" s="214"/>
      <c r="I103" s="217">
        <f>SUM(I99:I102)</f>
        <v>3070926</v>
      </c>
      <c r="J103" s="214"/>
      <c r="K103" s="216">
        <f>SUM(K99:K102)</f>
        <v>1129456</v>
      </c>
      <c r="L103" s="214"/>
      <c r="M103" s="217">
        <f>SUM(M99:M102)</f>
        <v>2315902</v>
      </c>
      <c r="R103" s="118"/>
    </row>
    <row r="104" spans="1:18" ht="9.9499999999999993" customHeight="1" x14ac:dyDescent="0.2">
      <c r="A104" s="60"/>
      <c r="B104" s="61"/>
      <c r="C104" s="61"/>
      <c r="D104" s="61"/>
      <c r="E104" s="62"/>
      <c r="F104" s="32"/>
      <c r="G104" s="213"/>
      <c r="H104" s="214"/>
      <c r="I104" s="215"/>
      <c r="J104" s="214"/>
      <c r="K104" s="213"/>
      <c r="L104" s="214"/>
      <c r="M104" s="215"/>
    </row>
    <row r="105" spans="1:18" ht="15" customHeight="1" x14ac:dyDescent="0.2">
      <c r="A105" s="76" t="s">
        <v>154</v>
      </c>
      <c r="B105" s="61"/>
      <c r="C105" s="61"/>
      <c r="D105" s="61"/>
      <c r="E105" s="62"/>
      <c r="F105" s="32"/>
      <c r="G105" s="213"/>
      <c r="H105" s="214"/>
      <c r="I105" s="215"/>
      <c r="J105" s="214"/>
      <c r="K105" s="213"/>
      <c r="L105" s="214"/>
      <c r="M105" s="215"/>
    </row>
    <row r="106" spans="1:18" ht="15" customHeight="1" x14ac:dyDescent="0.2">
      <c r="A106" s="61" t="s">
        <v>84</v>
      </c>
      <c r="B106" s="61"/>
      <c r="D106" s="61"/>
      <c r="E106" s="79"/>
      <c r="F106" s="32"/>
      <c r="G106" s="213">
        <v>2699</v>
      </c>
      <c r="H106" s="214"/>
      <c r="I106" s="215">
        <v>3458</v>
      </c>
      <c r="J106" s="214"/>
      <c r="K106" s="227">
        <v>648</v>
      </c>
      <c r="L106" s="214"/>
      <c r="M106" s="215">
        <v>1098</v>
      </c>
    </row>
    <row r="107" spans="1:18" ht="15" customHeight="1" x14ac:dyDescent="0.2">
      <c r="A107" s="61" t="s">
        <v>203</v>
      </c>
      <c r="B107" s="61"/>
      <c r="D107" s="61"/>
      <c r="E107" s="79"/>
      <c r="F107" s="32"/>
      <c r="G107" s="213">
        <v>0</v>
      </c>
      <c r="H107" s="214"/>
      <c r="I107" s="215">
        <v>99</v>
      </c>
      <c r="J107" s="214"/>
      <c r="K107" s="213">
        <v>0</v>
      </c>
      <c r="L107" s="214"/>
      <c r="M107" s="215">
        <v>99</v>
      </c>
    </row>
    <row r="108" spans="1:18" ht="15" customHeight="1" x14ac:dyDescent="0.2">
      <c r="A108" s="61" t="s">
        <v>161</v>
      </c>
      <c r="B108" s="61"/>
      <c r="D108" s="61"/>
      <c r="E108" s="62"/>
      <c r="F108" s="32"/>
      <c r="G108" s="213">
        <v>835</v>
      </c>
      <c r="H108" s="214"/>
      <c r="I108" s="215">
        <v>3111</v>
      </c>
      <c r="J108" s="214"/>
      <c r="K108" s="213">
        <v>0</v>
      </c>
      <c r="L108" s="214"/>
      <c r="M108" s="215">
        <v>3111</v>
      </c>
    </row>
    <row r="109" spans="1:18" ht="15" customHeight="1" x14ac:dyDescent="0.2">
      <c r="A109" s="61" t="s">
        <v>214</v>
      </c>
      <c r="B109" s="61"/>
      <c r="D109" s="61"/>
      <c r="E109" s="79"/>
      <c r="F109" s="35"/>
      <c r="G109" s="213"/>
      <c r="H109" s="231"/>
      <c r="I109" s="215"/>
      <c r="J109" s="231"/>
      <c r="K109" s="213"/>
      <c r="L109" s="231"/>
      <c r="M109" s="215"/>
    </row>
    <row r="110" spans="1:18" ht="15" customHeight="1" x14ac:dyDescent="0.2">
      <c r="A110" s="61"/>
      <c r="B110" s="61" t="s">
        <v>215</v>
      </c>
      <c r="D110" s="61"/>
      <c r="E110" s="79"/>
      <c r="F110" s="35"/>
      <c r="G110" s="213">
        <v>84514</v>
      </c>
      <c r="H110" s="231"/>
      <c r="I110" s="215">
        <v>6291</v>
      </c>
      <c r="J110" s="231"/>
      <c r="K110" s="213">
        <v>69420</v>
      </c>
      <c r="L110" s="231"/>
      <c r="M110" s="215">
        <v>6291</v>
      </c>
    </row>
    <row r="111" spans="1:18" ht="15" customHeight="1" x14ac:dyDescent="0.2">
      <c r="A111" s="61" t="s">
        <v>131</v>
      </c>
      <c r="B111" s="61"/>
      <c r="D111" s="61"/>
      <c r="E111" s="79"/>
      <c r="F111" s="35"/>
      <c r="G111" s="213"/>
      <c r="H111" s="231"/>
      <c r="I111" s="215"/>
      <c r="J111" s="231"/>
      <c r="K111" s="213"/>
      <c r="L111" s="231"/>
      <c r="M111" s="215"/>
    </row>
    <row r="112" spans="1:18" ht="15" customHeight="1" x14ac:dyDescent="0.2">
      <c r="A112" s="61"/>
      <c r="B112" s="61" t="s">
        <v>124</v>
      </c>
      <c r="D112" s="61"/>
      <c r="E112" s="79"/>
      <c r="F112" s="35"/>
      <c r="G112" s="213">
        <v>23300</v>
      </c>
      <c r="H112" s="231"/>
      <c r="I112" s="215">
        <v>3210</v>
      </c>
      <c r="J112" s="231"/>
      <c r="K112" s="213">
        <v>23300</v>
      </c>
      <c r="L112" s="231"/>
      <c r="M112" s="215">
        <v>3210</v>
      </c>
    </row>
    <row r="113" spans="1:13" ht="15" customHeight="1" x14ac:dyDescent="0.2">
      <c r="A113" s="61" t="s">
        <v>155</v>
      </c>
      <c r="B113" s="61"/>
      <c r="D113" s="61"/>
      <c r="E113" s="79"/>
      <c r="F113" s="35"/>
      <c r="G113" s="213"/>
      <c r="H113" s="231"/>
      <c r="I113" s="215"/>
      <c r="J113" s="231"/>
      <c r="K113" s="213"/>
      <c r="L113" s="231"/>
      <c r="M113" s="215"/>
    </row>
    <row r="114" spans="1:13" ht="15" customHeight="1" x14ac:dyDescent="0.2">
      <c r="A114" s="61"/>
      <c r="B114" s="61" t="s">
        <v>124</v>
      </c>
      <c r="D114" s="61"/>
      <c r="E114" s="79"/>
      <c r="F114" s="35"/>
      <c r="G114" s="213">
        <v>20704</v>
      </c>
      <c r="H114" s="231"/>
      <c r="I114" s="215">
        <v>2395</v>
      </c>
      <c r="J114" s="231"/>
      <c r="K114" s="213">
        <v>20704</v>
      </c>
      <c r="L114" s="231"/>
      <c r="M114" s="215">
        <v>2395</v>
      </c>
    </row>
    <row r="115" spans="1:13" ht="15" customHeight="1" x14ac:dyDescent="0.2">
      <c r="A115" s="61" t="s">
        <v>142</v>
      </c>
      <c r="B115" s="61"/>
      <c r="D115" s="61"/>
      <c r="E115" s="109">
        <v>9</v>
      </c>
      <c r="F115" s="35"/>
      <c r="G115" s="213">
        <v>33721</v>
      </c>
      <c r="H115" s="231"/>
      <c r="I115" s="215">
        <v>32654</v>
      </c>
      <c r="J115" s="231"/>
      <c r="K115" s="213">
        <v>1414</v>
      </c>
      <c r="L115" s="231"/>
      <c r="M115" s="215">
        <v>5986</v>
      </c>
    </row>
    <row r="116" spans="1:13" ht="15" customHeight="1" x14ac:dyDescent="0.2">
      <c r="A116" s="61"/>
      <c r="B116" s="61"/>
      <c r="C116" s="61"/>
      <c r="D116" s="61"/>
      <c r="E116" s="79"/>
      <c r="F116" s="35"/>
      <c r="G116" s="228"/>
      <c r="H116" s="231"/>
      <c r="I116" s="228"/>
      <c r="J116" s="231"/>
      <c r="K116" s="228"/>
      <c r="L116" s="231"/>
      <c r="M116" s="228"/>
    </row>
    <row r="117" spans="1:13" ht="13.5" customHeight="1" x14ac:dyDescent="0.2">
      <c r="A117" s="61"/>
      <c r="B117" s="61"/>
      <c r="C117" s="61"/>
      <c r="D117" s="61"/>
      <c r="E117" s="79"/>
      <c r="F117" s="35"/>
      <c r="G117" s="228"/>
      <c r="H117" s="231"/>
      <c r="I117" s="228"/>
      <c r="J117" s="231"/>
      <c r="K117" s="228"/>
      <c r="L117" s="231"/>
      <c r="M117" s="228"/>
    </row>
    <row r="118" spans="1:13" ht="10.5" customHeight="1" x14ac:dyDescent="0.2">
      <c r="A118" s="61"/>
      <c r="B118" s="61"/>
      <c r="C118" s="61"/>
      <c r="D118" s="61"/>
      <c r="E118" s="79"/>
      <c r="F118" s="35"/>
      <c r="G118" s="34"/>
      <c r="H118" s="35"/>
      <c r="I118" s="34"/>
      <c r="J118" s="35"/>
      <c r="K118" s="34"/>
      <c r="L118" s="35"/>
      <c r="M118" s="50"/>
    </row>
    <row r="119" spans="1:13" s="65" customFormat="1" ht="21.95" customHeight="1" x14ac:dyDescent="0.25">
      <c r="A119" s="90" t="s">
        <v>22</v>
      </c>
      <c r="B119" s="91"/>
      <c r="C119" s="91"/>
      <c r="D119" s="91"/>
      <c r="E119" s="91"/>
      <c r="F119" s="92"/>
      <c r="G119" s="91"/>
      <c r="H119" s="92"/>
      <c r="I119" s="91"/>
      <c r="J119" s="91"/>
      <c r="K119" s="91"/>
      <c r="L119" s="91"/>
      <c r="M119" s="91"/>
    </row>
    <row r="120" spans="1:13" ht="15" customHeight="1" x14ac:dyDescent="0.2">
      <c r="A120" s="61"/>
      <c r="B120" s="61"/>
      <c r="C120" s="61"/>
      <c r="D120" s="61"/>
      <c r="F120" s="32"/>
      <c r="G120" s="34"/>
      <c r="H120" s="32"/>
      <c r="I120" s="34"/>
      <c r="J120" s="32"/>
      <c r="K120" s="34"/>
      <c r="L120" s="32"/>
      <c r="M120" s="34"/>
    </row>
    <row r="121" spans="1:13" ht="15" customHeight="1" x14ac:dyDescent="0.2">
      <c r="A121" s="76"/>
      <c r="B121" s="61"/>
      <c r="C121" s="61"/>
      <c r="D121" s="61"/>
      <c r="F121" s="32"/>
      <c r="G121" s="34"/>
      <c r="H121" s="32"/>
      <c r="I121" s="34"/>
      <c r="J121" s="32"/>
      <c r="K121" s="34"/>
      <c r="L121" s="32"/>
      <c r="M121" s="34"/>
    </row>
    <row r="122" spans="1:13" ht="15" customHeight="1" x14ac:dyDescent="0.2">
      <c r="A122" s="61"/>
      <c r="B122" s="61"/>
      <c r="C122" s="61"/>
      <c r="D122" s="61"/>
      <c r="F122" s="32"/>
      <c r="G122" s="34"/>
      <c r="H122" s="32"/>
      <c r="I122" s="34"/>
      <c r="J122" s="32"/>
      <c r="K122" s="34"/>
      <c r="L122" s="32"/>
      <c r="M122" s="34"/>
    </row>
    <row r="123" spans="1:13" ht="15" customHeight="1" x14ac:dyDescent="0.2">
      <c r="A123" s="61"/>
      <c r="B123" s="76"/>
      <c r="C123" s="61"/>
      <c r="D123" s="61"/>
      <c r="F123" s="32"/>
      <c r="G123" s="34"/>
      <c r="H123" s="32"/>
      <c r="I123" s="34"/>
      <c r="J123" s="32"/>
      <c r="K123" s="34"/>
      <c r="L123" s="32"/>
      <c r="M123" s="34"/>
    </row>
    <row r="124" spans="1:13" ht="15" customHeight="1" x14ac:dyDescent="0.2">
      <c r="A124" s="61"/>
      <c r="B124" s="76"/>
      <c r="C124" s="61"/>
      <c r="D124" s="61"/>
      <c r="F124" s="32"/>
      <c r="G124" s="34"/>
      <c r="H124" s="32"/>
      <c r="I124" s="34"/>
      <c r="J124" s="32"/>
      <c r="K124" s="34"/>
      <c r="L124" s="32"/>
      <c r="M124" s="34"/>
    </row>
    <row r="125" spans="1:13" ht="15" customHeight="1" x14ac:dyDescent="0.2">
      <c r="A125" s="61"/>
      <c r="B125" s="76"/>
      <c r="C125" s="61"/>
      <c r="D125" s="61"/>
      <c r="F125" s="35"/>
      <c r="G125" s="34"/>
      <c r="H125" s="32"/>
      <c r="I125" s="34"/>
      <c r="J125" s="32"/>
      <c r="K125" s="34"/>
      <c r="L125" s="32"/>
      <c r="M125" s="34"/>
    </row>
    <row r="126" spans="1:13" ht="15" customHeight="1" x14ac:dyDescent="0.2">
      <c r="A126" s="61"/>
      <c r="B126" s="76"/>
      <c r="C126" s="61"/>
      <c r="D126" s="61"/>
      <c r="F126" s="32"/>
      <c r="G126" s="34"/>
      <c r="H126" s="32"/>
      <c r="I126" s="34"/>
      <c r="J126" s="32"/>
      <c r="K126" s="34"/>
      <c r="L126" s="32"/>
      <c r="M126" s="34"/>
    </row>
    <row r="127" spans="1:13" ht="15" customHeight="1" x14ac:dyDescent="0.2">
      <c r="A127" s="61"/>
      <c r="B127" s="76"/>
      <c r="C127" s="61"/>
      <c r="D127" s="61"/>
      <c r="F127" s="32"/>
      <c r="G127" s="34"/>
      <c r="H127" s="32"/>
      <c r="I127" s="34"/>
      <c r="J127" s="32"/>
      <c r="K127" s="34"/>
      <c r="L127" s="32"/>
      <c r="M127" s="34"/>
    </row>
    <row r="128" spans="1:13" ht="15" customHeight="1" x14ac:dyDescent="0.2">
      <c r="A128" s="61"/>
      <c r="B128" s="61"/>
      <c r="C128" s="61"/>
      <c r="D128" s="61"/>
      <c r="F128" s="32"/>
      <c r="G128" s="34"/>
      <c r="H128" s="32"/>
      <c r="I128" s="34"/>
      <c r="J128" s="32"/>
      <c r="K128" s="34"/>
      <c r="L128" s="32"/>
      <c r="M128" s="34"/>
    </row>
    <row r="129" spans="1:13" ht="15" customHeight="1" x14ac:dyDescent="0.2">
      <c r="A129" s="61"/>
      <c r="B129" s="76"/>
      <c r="C129" s="76"/>
      <c r="D129" s="76"/>
      <c r="F129" s="32"/>
      <c r="G129" s="34"/>
      <c r="H129" s="32"/>
      <c r="I129" s="34"/>
      <c r="J129" s="32"/>
      <c r="K129" s="34"/>
      <c r="L129" s="32"/>
      <c r="M129" s="34"/>
    </row>
    <row r="130" spans="1:13" ht="15" customHeight="1" x14ac:dyDescent="0.2">
      <c r="A130" s="61"/>
      <c r="B130" s="61"/>
      <c r="C130" s="61"/>
      <c r="D130" s="61"/>
      <c r="F130" s="32"/>
      <c r="G130" s="34"/>
      <c r="H130" s="32"/>
      <c r="I130" s="34"/>
      <c r="J130" s="32"/>
      <c r="K130" s="34"/>
      <c r="L130" s="32"/>
      <c r="M130" s="34"/>
    </row>
    <row r="131" spans="1:13" ht="15" customHeight="1" x14ac:dyDescent="0.2">
      <c r="A131" s="61"/>
      <c r="B131" s="61"/>
      <c r="C131" s="61"/>
      <c r="D131" s="61"/>
      <c r="F131" s="93"/>
      <c r="G131" s="34"/>
      <c r="H131" s="32"/>
      <c r="I131" s="34"/>
      <c r="J131" s="32"/>
      <c r="K131" s="34"/>
      <c r="L131" s="32"/>
      <c r="M131" s="34"/>
    </row>
    <row r="132" spans="1:13" ht="15" customHeight="1" x14ac:dyDescent="0.2">
      <c r="A132" s="61"/>
      <c r="B132" s="61"/>
      <c r="C132" s="61"/>
      <c r="D132" s="61"/>
      <c r="F132" s="93"/>
      <c r="G132" s="34"/>
      <c r="H132" s="32"/>
      <c r="I132" s="34"/>
      <c r="J132" s="32"/>
      <c r="K132" s="34"/>
      <c r="L132" s="32"/>
      <c r="M132" s="34"/>
    </row>
    <row r="133" spans="1:13" ht="15" customHeight="1" x14ac:dyDescent="0.2">
      <c r="A133" s="61"/>
      <c r="B133" s="61"/>
      <c r="C133" s="61"/>
      <c r="D133" s="61"/>
      <c r="F133" s="93"/>
      <c r="G133" s="34"/>
      <c r="H133" s="32"/>
      <c r="I133" s="34"/>
      <c r="J133" s="32"/>
      <c r="K133" s="34"/>
      <c r="L133" s="32"/>
      <c r="M133" s="34"/>
    </row>
    <row r="134" spans="1:13" ht="15" customHeight="1" x14ac:dyDescent="0.2">
      <c r="A134" s="61"/>
      <c r="B134" s="61"/>
      <c r="C134" s="61"/>
      <c r="D134" s="61"/>
      <c r="F134" s="93"/>
      <c r="G134" s="34"/>
      <c r="H134" s="32"/>
      <c r="I134" s="34"/>
      <c r="J134" s="32"/>
      <c r="K134" s="34"/>
      <c r="L134" s="32"/>
      <c r="M134" s="34"/>
    </row>
    <row r="135" spans="1:13" ht="15" customHeight="1" x14ac:dyDescent="0.2">
      <c r="A135" s="61"/>
      <c r="B135" s="61"/>
      <c r="C135" s="61"/>
      <c r="D135" s="61"/>
      <c r="F135" s="93"/>
      <c r="G135" s="34"/>
      <c r="H135" s="32"/>
      <c r="I135" s="34"/>
      <c r="J135" s="32"/>
      <c r="K135" s="34"/>
      <c r="L135" s="32"/>
      <c r="M135" s="34"/>
    </row>
    <row r="136" spans="1:13" ht="15" customHeight="1" x14ac:dyDescent="0.2">
      <c r="A136" s="61"/>
      <c r="B136" s="61"/>
      <c r="C136" s="61"/>
      <c r="D136" s="61"/>
      <c r="F136" s="93"/>
      <c r="G136" s="34"/>
      <c r="H136" s="32"/>
      <c r="I136" s="34"/>
      <c r="J136" s="32"/>
      <c r="K136" s="34"/>
      <c r="L136" s="32"/>
      <c r="M136" s="34"/>
    </row>
    <row r="137" spans="1:13" ht="15" customHeight="1" x14ac:dyDescent="0.2">
      <c r="A137" s="94"/>
      <c r="B137" s="61"/>
      <c r="C137" s="61"/>
      <c r="D137" s="61"/>
      <c r="F137" s="93"/>
      <c r="G137" s="34"/>
      <c r="H137" s="32"/>
      <c r="I137" s="34"/>
      <c r="J137" s="32"/>
      <c r="K137" s="34"/>
      <c r="L137" s="32"/>
      <c r="M137" s="34"/>
    </row>
    <row r="138" spans="1:13" ht="15" customHeight="1" x14ac:dyDescent="0.2">
      <c r="A138" s="61"/>
      <c r="B138" s="61"/>
      <c r="C138" s="61"/>
      <c r="D138" s="61"/>
      <c r="F138" s="93"/>
      <c r="G138" s="34"/>
      <c r="H138" s="32"/>
      <c r="I138" s="34"/>
      <c r="J138" s="32"/>
      <c r="K138" s="34"/>
      <c r="L138" s="32"/>
      <c r="M138" s="34"/>
    </row>
    <row r="139" spans="1:13" ht="15" customHeight="1" x14ac:dyDescent="0.2">
      <c r="A139" s="94"/>
      <c r="B139" s="94"/>
      <c r="C139" s="94"/>
      <c r="D139" s="94"/>
      <c r="F139" s="93"/>
      <c r="G139" s="34"/>
      <c r="H139" s="32"/>
      <c r="I139" s="34"/>
      <c r="J139" s="32"/>
      <c r="K139" s="34"/>
      <c r="L139" s="32"/>
      <c r="M139" s="34"/>
    </row>
    <row r="140" spans="1:13" ht="15" customHeight="1" x14ac:dyDescent="0.2">
      <c r="A140" s="94"/>
      <c r="B140" s="94"/>
      <c r="C140" s="95"/>
      <c r="D140" s="95"/>
      <c r="F140" s="93"/>
      <c r="G140" s="34"/>
      <c r="H140" s="32"/>
      <c r="I140" s="34"/>
      <c r="J140" s="32"/>
      <c r="K140" s="34"/>
      <c r="L140" s="32"/>
      <c r="M140" s="34"/>
    </row>
    <row r="141" spans="1:13" ht="15" customHeight="1" x14ac:dyDescent="0.2">
      <c r="A141" s="94"/>
      <c r="B141" s="94"/>
      <c r="C141" s="95"/>
      <c r="D141" s="95"/>
      <c r="F141" s="93"/>
      <c r="G141" s="34"/>
      <c r="H141" s="32"/>
      <c r="I141" s="34"/>
      <c r="J141" s="32"/>
      <c r="K141" s="34"/>
      <c r="L141" s="32"/>
      <c r="M141" s="34"/>
    </row>
    <row r="142" spans="1:13" ht="15" customHeight="1" x14ac:dyDescent="0.2">
      <c r="A142" s="94"/>
      <c r="B142" s="94"/>
      <c r="C142" s="95"/>
      <c r="D142" s="95"/>
      <c r="F142" s="32"/>
      <c r="G142" s="34"/>
      <c r="H142" s="32"/>
      <c r="I142" s="34"/>
      <c r="J142" s="32"/>
      <c r="K142" s="34"/>
      <c r="L142" s="32"/>
      <c r="M142" s="34"/>
    </row>
    <row r="143" spans="1:13" ht="15" customHeight="1" x14ac:dyDescent="0.2">
      <c r="A143" s="94"/>
      <c r="B143" s="94"/>
      <c r="C143" s="95"/>
      <c r="D143" s="95"/>
      <c r="F143" s="32"/>
      <c r="G143" s="34"/>
      <c r="H143" s="32"/>
      <c r="I143" s="34"/>
      <c r="J143" s="32"/>
      <c r="K143" s="34"/>
      <c r="L143" s="32"/>
      <c r="M143" s="34"/>
    </row>
    <row r="144" spans="1:13" ht="15" customHeight="1" x14ac:dyDescent="0.2">
      <c r="A144" s="94"/>
      <c r="B144" s="94"/>
      <c r="C144" s="65"/>
      <c r="D144" s="65"/>
      <c r="F144" s="32"/>
      <c r="G144" s="34"/>
      <c r="H144" s="32"/>
      <c r="I144" s="34"/>
      <c r="J144" s="32"/>
      <c r="K144" s="34"/>
      <c r="L144" s="32"/>
      <c r="M144" s="34"/>
    </row>
    <row r="145" spans="1:13" ht="15" customHeight="1" x14ac:dyDescent="0.2">
      <c r="A145" s="94"/>
      <c r="B145" s="94"/>
      <c r="C145" s="94"/>
      <c r="D145" s="94"/>
      <c r="F145" s="32"/>
      <c r="G145" s="34"/>
      <c r="H145" s="32"/>
      <c r="I145" s="34"/>
      <c r="J145" s="32"/>
      <c r="K145" s="34"/>
      <c r="L145" s="32"/>
      <c r="M145" s="34"/>
    </row>
    <row r="146" spans="1:13" ht="15" customHeight="1" x14ac:dyDescent="0.2">
      <c r="A146" s="61"/>
      <c r="B146" s="61"/>
      <c r="C146" s="96"/>
      <c r="D146" s="96"/>
      <c r="F146" s="32"/>
      <c r="G146" s="34"/>
      <c r="H146" s="32"/>
      <c r="I146" s="34"/>
      <c r="J146" s="32"/>
      <c r="K146" s="34"/>
      <c r="L146" s="32"/>
      <c r="M146" s="34"/>
    </row>
    <row r="147" spans="1:13" ht="15" customHeight="1" x14ac:dyDescent="0.2">
      <c r="A147" s="76"/>
      <c r="B147" s="61"/>
      <c r="C147" s="96"/>
      <c r="D147" s="96"/>
      <c r="F147" s="32"/>
      <c r="G147" s="34"/>
      <c r="H147" s="32"/>
      <c r="I147" s="34"/>
      <c r="J147" s="32"/>
      <c r="K147" s="34"/>
      <c r="L147" s="32"/>
      <c r="M147" s="34"/>
    </row>
    <row r="148" spans="1:13" ht="15" customHeight="1" x14ac:dyDescent="0.2">
      <c r="A148" s="61"/>
      <c r="B148" s="61"/>
      <c r="C148" s="96"/>
      <c r="D148" s="96"/>
      <c r="F148" s="32"/>
      <c r="G148" s="34"/>
      <c r="H148" s="32"/>
      <c r="I148" s="34"/>
      <c r="J148" s="32"/>
      <c r="K148" s="34"/>
      <c r="L148" s="32"/>
      <c r="M148" s="34"/>
    </row>
    <row r="149" spans="1:13" ht="15" customHeight="1" x14ac:dyDescent="0.2">
      <c r="A149" s="76"/>
      <c r="B149" s="61"/>
      <c r="C149" s="96"/>
      <c r="D149" s="96"/>
      <c r="F149" s="32"/>
      <c r="G149" s="97"/>
      <c r="H149" s="32"/>
      <c r="I149" s="97"/>
      <c r="J149" s="32"/>
      <c r="K149" s="97"/>
      <c r="L149" s="32"/>
      <c r="M149" s="97"/>
    </row>
    <row r="150" spans="1:13" ht="15" customHeight="1" x14ac:dyDescent="0.2">
      <c r="A150" s="61"/>
      <c r="B150" s="61"/>
      <c r="C150" s="94"/>
      <c r="D150" s="94"/>
      <c r="F150" s="32"/>
      <c r="G150" s="34"/>
      <c r="H150" s="32"/>
      <c r="I150" s="34"/>
      <c r="J150" s="32"/>
      <c r="K150" s="34"/>
      <c r="L150" s="32"/>
      <c r="M150" s="34"/>
    </row>
    <row r="151" spans="1:13" ht="15" customHeight="1" x14ac:dyDescent="0.2">
      <c r="A151" s="61"/>
      <c r="B151" s="61"/>
      <c r="C151" s="94"/>
      <c r="D151" s="94"/>
      <c r="F151" s="32"/>
      <c r="G151" s="97"/>
      <c r="H151" s="32"/>
      <c r="I151" s="97"/>
      <c r="J151" s="32"/>
      <c r="K151" s="97"/>
      <c r="L151" s="32"/>
      <c r="M151" s="97"/>
    </row>
    <row r="152" spans="1:13" ht="15" customHeight="1" x14ac:dyDescent="0.2">
      <c r="A152" s="61"/>
      <c r="B152" s="61"/>
      <c r="C152" s="61"/>
      <c r="D152" s="61"/>
      <c r="E152" s="62"/>
      <c r="F152" s="32"/>
      <c r="G152" s="34"/>
      <c r="H152" s="98"/>
      <c r="I152" s="99"/>
      <c r="J152" s="99"/>
      <c r="K152" s="99"/>
      <c r="L152" s="99"/>
      <c r="M152" s="99"/>
    </row>
    <row r="153" spans="1:13" ht="15" customHeight="1" x14ac:dyDescent="0.2">
      <c r="A153" s="61"/>
      <c r="B153" s="61"/>
      <c r="C153" s="94"/>
      <c r="D153" s="94"/>
      <c r="F153" s="32"/>
      <c r="G153" s="97"/>
      <c r="H153" s="32"/>
      <c r="I153" s="97"/>
      <c r="J153" s="32"/>
      <c r="K153" s="97"/>
      <c r="L153" s="32"/>
      <c r="M153" s="97"/>
    </row>
    <row r="154" spans="1:13" ht="15" customHeight="1" x14ac:dyDescent="0.2">
      <c r="A154" s="61"/>
      <c r="B154" s="61"/>
      <c r="C154" s="61"/>
      <c r="D154" s="61"/>
      <c r="F154" s="32"/>
      <c r="G154" s="34"/>
      <c r="H154" s="32"/>
      <c r="I154" s="34"/>
      <c r="J154" s="32"/>
      <c r="K154" s="34"/>
      <c r="L154" s="32"/>
      <c r="M154" s="34"/>
    </row>
    <row r="155" spans="1:13" ht="15" customHeight="1" x14ac:dyDescent="0.2">
      <c r="A155" s="76"/>
      <c r="B155" s="61"/>
      <c r="C155" s="61"/>
      <c r="D155" s="61"/>
      <c r="F155" s="32"/>
      <c r="G155" s="34"/>
      <c r="H155" s="32"/>
      <c r="I155" s="34"/>
      <c r="J155" s="32"/>
      <c r="K155" s="34"/>
      <c r="L155" s="32"/>
      <c r="M155" s="34"/>
    </row>
    <row r="156" spans="1:13" ht="15" customHeight="1" x14ac:dyDescent="0.2">
      <c r="A156" s="61"/>
      <c r="B156" s="61"/>
      <c r="C156" s="61"/>
      <c r="D156" s="61"/>
      <c r="F156" s="32"/>
      <c r="G156" s="34"/>
      <c r="H156" s="32"/>
      <c r="I156" s="34"/>
      <c r="J156" s="32"/>
      <c r="K156" s="34"/>
      <c r="L156" s="32"/>
      <c r="M156" s="34"/>
    </row>
    <row r="157" spans="1:13" ht="15" customHeight="1" x14ac:dyDescent="0.2">
      <c r="A157" s="76"/>
      <c r="B157" s="61"/>
      <c r="C157" s="61"/>
      <c r="D157" s="61"/>
      <c r="F157" s="32"/>
      <c r="G157" s="34"/>
      <c r="H157" s="32"/>
      <c r="I157" s="34"/>
      <c r="J157" s="32"/>
      <c r="K157" s="34"/>
      <c r="L157" s="32"/>
      <c r="M157" s="34"/>
    </row>
    <row r="158" spans="1:13" ht="15" customHeight="1" x14ac:dyDescent="0.2">
      <c r="A158" s="61"/>
      <c r="B158" s="61"/>
      <c r="C158" s="61"/>
      <c r="D158" s="61"/>
      <c r="F158" s="32"/>
      <c r="G158" s="34"/>
      <c r="H158" s="32"/>
      <c r="I158" s="34"/>
      <c r="J158" s="32"/>
      <c r="K158" s="34"/>
      <c r="L158" s="32"/>
      <c r="M158" s="34"/>
    </row>
    <row r="159" spans="1:13" ht="15" customHeight="1" x14ac:dyDescent="0.2">
      <c r="A159" s="61"/>
      <c r="B159" s="61"/>
      <c r="C159" s="61"/>
      <c r="D159" s="61"/>
      <c r="F159" s="32"/>
      <c r="G159" s="34"/>
      <c r="H159" s="32"/>
      <c r="I159" s="34"/>
      <c r="J159" s="32"/>
      <c r="K159" s="34"/>
      <c r="L159" s="32"/>
      <c r="M159" s="34"/>
    </row>
    <row r="160" spans="1:13" ht="15" customHeight="1" x14ac:dyDescent="0.2">
      <c r="A160" s="61"/>
      <c r="B160" s="61"/>
      <c r="C160" s="61"/>
      <c r="D160" s="61"/>
      <c r="F160" s="32"/>
      <c r="G160" s="34"/>
      <c r="H160" s="32"/>
      <c r="I160" s="34"/>
      <c r="J160" s="32"/>
      <c r="K160" s="34"/>
      <c r="L160" s="32"/>
      <c r="M160" s="34"/>
    </row>
    <row r="161" spans="1:13" ht="15" customHeight="1" x14ac:dyDescent="0.2">
      <c r="A161" s="61"/>
      <c r="B161" s="61"/>
      <c r="C161" s="61"/>
      <c r="D161" s="61"/>
      <c r="F161" s="32"/>
      <c r="G161" s="34"/>
      <c r="H161" s="32"/>
      <c r="I161" s="34"/>
      <c r="J161" s="32"/>
      <c r="K161" s="34"/>
      <c r="L161" s="32"/>
      <c r="M161" s="34"/>
    </row>
    <row r="162" spans="1:13" ht="15" customHeight="1" x14ac:dyDescent="0.2">
      <c r="A162" s="61"/>
      <c r="B162" s="61"/>
      <c r="C162" s="61"/>
      <c r="D162" s="61"/>
      <c r="F162" s="32"/>
      <c r="G162" s="34"/>
      <c r="H162" s="32"/>
      <c r="I162" s="34"/>
      <c r="J162" s="32"/>
      <c r="K162" s="34"/>
      <c r="L162" s="32"/>
      <c r="M162" s="34"/>
    </row>
    <row r="163" spans="1:13" ht="15" customHeight="1" x14ac:dyDescent="0.2">
      <c r="A163" s="61"/>
      <c r="B163" s="61"/>
      <c r="C163" s="61"/>
      <c r="D163" s="61"/>
    </row>
    <row r="164" spans="1:13" ht="15" customHeight="1" x14ac:dyDescent="0.2">
      <c r="A164" s="61"/>
      <c r="B164" s="61"/>
      <c r="C164" s="61"/>
      <c r="D164" s="61"/>
    </row>
    <row r="165" spans="1:13" ht="15" customHeight="1" x14ac:dyDescent="0.2">
      <c r="A165" s="61"/>
      <c r="B165" s="61"/>
      <c r="C165" s="61"/>
      <c r="D165" s="61"/>
    </row>
    <row r="166" spans="1:13" ht="15" customHeight="1" x14ac:dyDescent="0.2">
      <c r="A166" s="61"/>
      <c r="B166" s="61"/>
      <c r="C166" s="61"/>
      <c r="D166" s="61"/>
    </row>
  </sheetData>
  <mergeCells count="8">
    <mergeCell ref="G7:I7"/>
    <mergeCell ref="K7:M7"/>
    <mergeCell ref="G65:I65"/>
    <mergeCell ref="K65:M65"/>
    <mergeCell ref="G6:I6"/>
    <mergeCell ref="K6:M6"/>
    <mergeCell ref="G64:I64"/>
    <mergeCell ref="K64:M64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E2-4</vt:lpstr>
      <vt:lpstr>E5-6</vt:lpstr>
      <vt:lpstr>E7-8</vt:lpstr>
      <vt:lpstr>E9(Conso)</vt:lpstr>
      <vt:lpstr>E10(Com)</vt:lpstr>
      <vt:lpstr>E11-12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Pilawan Aowsuwan</dc:creator>
  <cp:lastModifiedBy>Siriwan Boonsawat</cp:lastModifiedBy>
  <cp:lastPrinted>2022-08-15T07:41:16Z</cp:lastPrinted>
  <dcterms:created xsi:type="dcterms:W3CDTF">2020-05-04T12:00:37Z</dcterms:created>
  <dcterms:modified xsi:type="dcterms:W3CDTF">2022-08-15T07:41:23Z</dcterms:modified>
</cp:coreProperties>
</file>