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ad_athasen_th_ey_com/Documents/Desktop/"/>
    </mc:Choice>
  </mc:AlternateContent>
  <xr:revisionPtr revIDLastSave="3" documentId="13_ncr:1_{CD435F10-8854-40DA-8342-6A4B6FB6573F}" xr6:coauthVersionLast="47" xr6:coauthVersionMax="47" xr10:uidLastSave="{BCEE80A9-6CC4-444D-857E-125E1B642C3D}"/>
  <bookViews>
    <workbookView xWindow="28680" yWindow="-120" windowWidth="29040" windowHeight="15840" tabRatio="808" activeTab="4" xr2:uid="{00000000-000D-0000-FFFF-FFFF00000000}"/>
  </bookViews>
  <sheets>
    <sheet name="BS" sheetId="1" r:id="rId1"/>
    <sheet name="PL" sheetId="7" r:id="rId2"/>
    <sheet name="Consolidated" sheetId="3" r:id="rId3"/>
    <sheet name="Separate" sheetId="6" r:id="rId4"/>
    <sheet name="CF" sheetId="8" r:id="rId5"/>
  </sheets>
  <definedNames>
    <definedName name="_xlnm.Print_Area" localSheetId="0">BS!$A$1:$L$96</definedName>
    <definedName name="_xlnm.Print_Area" localSheetId="4">CF!$A$1:$J$84</definedName>
    <definedName name="_xlnm.Print_Area" localSheetId="2">Consolidated!$A$1:$R$27</definedName>
    <definedName name="_xlnm.Print_Area" localSheetId="1">PL!$A$1:$L$98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6" l="1"/>
  <c r="R23" i="3" l="1"/>
  <c r="P23" i="3"/>
  <c r="R16" i="3"/>
  <c r="P16" i="3"/>
  <c r="E63" i="1"/>
  <c r="I63" i="1"/>
  <c r="K63" i="1"/>
  <c r="G63" i="1"/>
  <c r="N25" i="3" l="1"/>
  <c r="L25" i="3"/>
  <c r="J25" i="3"/>
  <c r="F25" i="3"/>
  <c r="H25" i="3"/>
  <c r="I69" i="8" l="1"/>
  <c r="I65" i="8"/>
  <c r="E69" i="8"/>
  <c r="E65" i="8"/>
  <c r="K80" i="7"/>
  <c r="N12" i="6" s="1"/>
  <c r="K70" i="7"/>
  <c r="K63" i="7"/>
  <c r="G80" i="7"/>
  <c r="N14" i="3" s="1"/>
  <c r="G70" i="7"/>
  <c r="G63" i="7"/>
  <c r="K31" i="7"/>
  <c r="K21" i="7"/>
  <c r="K14" i="7"/>
  <c r="G31" i="7"/>
  <c r="G21" i="7"/>
  <c r="G14" i="7"/>
  <c r="G69" i="8"/>
  <c r="C69" i="8"/>
  <c r="G65" i="8"/>
  <c r="C65" i="8"/>
  <c r="I80" i="7"/>
  <c r="N19" i="6" s="1"/>
  <c r="E80" i="7"/>
  <c r="N21" i="3" s="1"/>
  <c r="I70" i="7"/>
  <c r="E70" i="7"/>
  <c r="I63" i="7"/>
  <c r="E63" i="7"/>
  <c r="I31" i="7"/>
  <c r="E31" i="7"/>
  <c r="I21" i="7"/>
  <c r="E21" i="7"/>
  <c r="I14" i="7"/>
  <c r="E14" i="7"/>
  <c r="K22" i="7" l="1"/>
  <c r="K26" i="7" s="1"/>
  <c r="K28" i="7" s="1"/>
  <c r="K32" i="7" s="1"/>
  <c r="K40" i="7" s="1"/>
  <c r="K71" i="7"/>
  <c r="K75" i="7" s="1"/>
  <c r="K77" i="7" s="1"/>
  <c r="N11" i="6" s="1"/>
  <c r="G22" i="7"/>
  <c r="G26" i="7" s="1"/>
  <c r="G28" i="7" s="1"/>
  <c r="G32" i="7" s="1"/>
  <c r="G40" i="7" s="1"/>
  <c r="E22" i="7"/>
  <c r="E26" i="7" s="1"/>
  <c r="E28" i="7" s="1"/>
  <c r="E32" i="7" s="1"/>
  <c r="E40" i="7" s="1"/>
  <c r="I22" i="7"/>
  <c r="I26" i="7" s="1"/>
  <c r="I28" i="7" s="1"/>
  <c r="I32" i="7" s="1"/>
  <c r="I40" i="7" s="1"/>
  <c r="G71" i="7"/>
  <c r="G75" i="7" s="1"/>
  <c r="E71" i="7"/>
  <c r="E75" i="7" s="1"/>
  <c r="C10" i="8" s="1"/>
  <c r="C29" i="8" s="1"/>
  <c r="C43" i="8" s="1"/>
  <c r="C45" i="8" s="1"/>
  <c r="C70" i="8" s="1"/>
  <c r="C72" i="8" s="1"/>
  <c r="I71" i="7"/>
  <c r="I75" i="7" s="1"/>
  <c r="G10" i="8" s="1"/>
  <c r="I10" i="8" l="1"/>
  <c r="I29" i="8" s="1"/>
  <c r="I43" i="8" s="1"/>
  <c r="I45" i="8" s="1"/>
  <c r="I70" i="8" s="1"/>
  <c r="I72" i="8" s="1"/>
  <c r="K81" i="7"/>
  <c r="K89" i="7" s="1"/>
  <c r="K84" i="7"/>
  <c r="K35" i="7"/>
  <c r="G29" i="8"/>
  <c r="G43" i="8" s="1"/>
  <c r="G45" i="8" s="1"/>
  <c r="G70" i="8" s="1"/>
  <c r="G72" i="8" s="1"/>
  <c r="I35" i="7"/>
  <c r="G35" i="7"/>
  <c r="G37" i="7" s="1"/>
  <c r="E35" i="7"/>
  <c r="E37" i="7" s="1"/>
  <c r="E77" i="7"/>
  <c r="N20" i="3" s="1"/>
  <c r="I77" i="7"/>
  <c r="N18" i="6" s="1"/>
  <c r="G77" i="7"/>
  <c r="E10" i="8"/>
  <c r="E29" i="8" s="1"/>
  <c r="E43" i="8" s="1"/>
  <c r="E45" i="8" s="1"/>
  <c r="E70" i="8" s="1"/>
  <c r="E72" i="8" s="1"/>
  <c r="G42" i="7"/>
  <c r="E42" i="7"/>
  <c r="E81" i="7" l="1"/>
  <c r="E89" i="7" s="1"/>
  <c r="E91" i="7" s="1"/>
  <c r="E84" i="7"/>
  <c r="E86" i="7" s="1"/>
  <c r="I81" i="7"/>
  <c r="I89" i="7" s="1"/>
  <c r="I84" i="7"/>
  <c r="N13" i="3"/>
  <c r="G84" i="7"/>
  <c r="G86" i="7" s="1"/>
  <c r="G81" i="7"/>
  <c r="G89" i="7" s="1"/>
  <c r="G91" i="7" s="1"/>
  <c r="L15" i="3"/>
  <c r="L17" i="3" s="1"/>
  <c r="J15" i="3"/>
  <c r="J17" i="3" s="1"/>
  <c r="H15" i="3"/>
  <c r="H17" i="3" s="1"/>
  <c r="F15" i="3"/>
  <c r="P14" i="3"/>
  <c r="R14" i="3" s="1"/>
  <c r="P12" i="3"/>
  <c r="P10" i="6"/>
  <c r="P19" i="3"/>
  <c r="P21" i="3"/>
  <c r="R12" i="3" l="1"/>
  <c r="F17" i="3"/>
  <c r="N15" i="3"/>
  <c r="N17" i="3" s="1"/>
  <c r="P13" i="3"/>
  <c r="G17" i="1"/>
  <c r="I17" i="1"/>
  <c r="K17" i="1"/>
  <c r="P15" i="3" l="1"/>
  <c r="R13" i="3"/>
  <c r="R21" i="3"/>
  <c r="R19" i="3"/>
  <c r="E17" i="1"/>
  <c r="P17" i="3" l="1"/>
  <c r="R17" i="3" s="1"/>
  <c r="R15" i="3"/>
  <c r="P20" i="3"/>
  <c r="P11" i="6"/>
  <c r="I86" i="1"/>
  <c r="I87" i="1" s="1"/>
  <c r="E86" i="1"/>
  <c r="K86" i="1"/>
  <c r="G86" i="1"/>
  <c r="K51" i="1"/>
  <c r="I51" i="1"/>
  <c r="G51" i="1"/>
  <c r="E51" i="1"/>
  <c r="K30" i="1"/>
  <c r="K31" i="1" s="1"/>
  <c r="I30" i="1"/>
  <c r="G30" i="1"/>
  <c r="E30" i="1"/>
  <c r="R20" i="3" l="1"/>
  <c r="P22" i="3"/>
  <c r="P24" i="3" s="1"/>
  <c r="P25" i="3"/>
  <c r="R25" i="3"/>
  <c r="G64" i="1"/>
  <c r="E64" i="1"/>
  <c r="G87" i="1"/>
  <c r="K64" i="1"/>
  <c r="K87" i="1"/>
  <c r="P23" i="6"/>
  <c r="E87" i="1"/>
  <c r="I31" i="1"/>
  <c r="E31" i="1"/>
  <c r="I64" i="1"/>
  <c r="I88" i="1" s="1"/>
  <c r="G31" i="1"/>
  <c r="G88" i="1" l="1"/>
  <c r="G89" i="1" s="1"/>
  <c r="E88" i="1"/>
  <c r="E89" i="1" s="1"/>
  <c r="I89" i="1"/>
  <c r="K88" i="1"/>
  <c r="K89" i="1" s="1"/>
  <c r="N23" i="6" l="1"/>
  <c r="L23" i="6"/>
  <c r="J23" i="6"/>
  <c r="H23" i="6"/>
  <c r="F23" i="6"/>
  <c r="L20" i="6" l="1"/>
  <c r="L22" i="6" s="1"/>
  <c r="J20" i="6"/>
  <c r="J22" i="6" s="1"/>
  <c r="H20" i="6"/>
  <c r="H22" i="6" s="1"/>
  <c r="F20" i="6"/>
  <c r="F22" i="6" s="1"/>
  <c r="P19" i="6"/>
  <c r="L13" i="6"/>
  <c r="L15" i="6" s="1"/>
  <c r="J13" i="6"/>
  <c r="J15" i="6" s="1"/>
  <c r="H13" i="6"/>
  <c r="H15" i="6" s="1"/>
  <c r="F13" i="6"/>
  <c r="F15" i="6" s="1"/>
  <c r="L22" i="3"/>
  <c r="L24" i="3" s="1"/>
  <c r="L26" i="3" s="1"/>
  <c r="J22" i="3"/>
  <c r="J24" i="3" s="1"/>
  <c r="J26" i="3" s="1"/>
  <c r="H22" i="3"/>
  <c r="H24" i="3" s="1"/>
  <c r="H26" i="3" s="1"/>
  <c r="F22" i="3"/>
  <c r="F24" i="3" s="1"/>
  <c r="F26" i="3" s="1"/>
  <c r="H24" i="6" l="1"/>
  <c r="L24" i="6"/>
  <c r="F24" i="6"/>
  <c r="J24" i="6"/>
  <c r="P12" i="6"/>
  <c r="P13" i="6" s="1"/>
  <c r="P15" i="6" s="1"/>
  <c r="P18" i="6" l="1"/>
  <c r="P20" i="6" s="1"/>
  <c r="P22" i="6" s="1"/>
  <c r="P24" i="6" l="1"/>
  <c r="N20" i="6"/>
  <c r="N22" i="6" s="1"/>
  <c r="N22" i="3"/>
  <c r="N13" i="6"/>
  <c r="N15" i="6" s="1"/>
  <c r="N24" i="3" l="1"/>
  <c r="N26" i="3" s="1"/>
  <c r="N24" i="6"/>
  <c r="R22" i="3" l="1"/>
  <c r="R24" i="3" l="1"/>
  <c r="R26" i="3" s="1"/>
  <c r="P26" i="3"/>
</calcChain>
</file>

<file path=xl/sharedStrings.xml><?xml version="1.0" encoding="utf-8"?>
<sst xmlns="http://schemas.openxmlformats.org/spreadsheetml/2006/main" count="370" uniqueCount="200">
  <si>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</si>
  <si>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</si>
  <si>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</si>
  <si>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</si>
  <si>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</si>
  <si>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</si>
  <si>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</si>
  <si>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</si>
  <si>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</si>
  <si>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</si>
  <si>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</si>
  <si>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</si>
  <si>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</si>
  <si>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</si>
  <si>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</si>
  <si>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</si>
  <si>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</si>
  <si>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</si>
  <si>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</si>
  <si>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</si>
  <si>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</si>
  <si>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</si>
  <si>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</si>
  <si>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</si>
  <si>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</si>
  <si>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</si>
  <si>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</si>
  <si>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</si>
  <si>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</si>
  <si>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</si>
  <si>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</si>
  <si>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</si>
  <si>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</si>
  <si>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</si>
  <si>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</si>
  <si>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</si>
  <si>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</si>
  <si>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</si>
  <si>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</si>
  <si>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</si>
  <si>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</si>
  <si>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</si>
  <si>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</si>
  <si>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</si>
  <si>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</si>
  <si>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</si>
  <si>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</si>
  <si>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</si>
  <si>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</si>
  <si>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</si>
  <si>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</si>
  <si>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</si>
  <si>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</si>
  <si>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</si>
  <si>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</si>
  <si>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</si>
  <si>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</si>
  <si>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</si>
  <si>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</si>
  <si>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</si>
  <si>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</si>
  <si>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</si>
  <si>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</si>
  <si>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</si>
  <si>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</si>
  <si>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</si>
  <si>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</si>
  <si>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</si>
  <si>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</si>
  <si>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</si>
  <si>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</si>
  <si>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</si>
  <si>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</si>
  <si>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</si>
  <si>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</si>
  <si>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</si>
  <si>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</si>
  <si>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</si>
  <si>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</si>
  <si>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</si>
  <si>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</si>
  <si>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</si>
  <si>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</si>
  <si>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</si>
  <si>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</si>
  <si>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</si>
  <si>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</si>
  <si>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</si>
  <si>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</si>
  <si>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</si>
  <si>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</si>
  <si>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</si>
  <si>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</si>
  <si>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</si>
  <si>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Statement of financial position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</si>
  <si>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</si>
  <si>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</si>
  <si>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</si>
  <si>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</si>
  <si>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</si>
  <si>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</si>
  <si>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</si>
  <si>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</si>
  <si>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</si>
  <si>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</si>
  <si>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</si>
  <si>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</si>
  <si>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</si>
  <si>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</si>
  <si>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</si>
  <si>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</si>
  <si>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</si>
  <si>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</si>
  <si>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</si>
  <si>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Profit (loss) from operating activities</t>
  </si>
  <si>
    <t>Share of profit from investment accounted for under equity method</t>
  </si>
  <si>
    <t>Net cash flows used in financing activities</t>
  </si>
  <si>
    <t>Cash and cash equivalents at beginning of the period</t>
  </si>
  <si>
    <t>Cash and cash equivalents at end of the period</t>
  </si>
  <si>
    <t>2021</t>
  </si>
  <si>
    <t>Balance as at 1 January 2021</t>
  </si>
  <si>
    <t>Other non-current financial assets</t>
  </si>
  <si>
    <t xml:space="preserve">Current portion of liabilities under </t>
  </si>
  <si>
    <t xml:space="preserve">   finance lease agreements</t>
  </si>
  <si>
    <t>Current portion of deposits from students</t>
  </si>
  <si>
    <t>Deferred income, net of current portion</t>
  </si>
  <si>
    <t>Liabilities under finance lease agreements,</t>
  </si>
  <si>
    <t xml:space="preserve">  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</si>
  <si>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</si>
  <si>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</si>
  <si>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</si>
  <si>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</si>
  <si>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</si>
  <si>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Net cash flows from (used in) investing activities</t>
  </si>
  <si>
    <t>Net increase (decrease) in cash and cash equivalents</t>
  </si>
  <si>
    <t>Total other comprehensive income for the period</t>
  </si>
  <si>
    <t>Issued and fully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</si>
  <si>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</si>
  <si>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</si>
  <si>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</si>
  <si>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</si>
  <si>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 xml:space="preserve">   Cash paid for corporate income tax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</si>
  <si>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</si>
  <si>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</si>
  <si>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</si>
  <si>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</si>
  <si>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</si>
  <si>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</si>
  <si>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</si>
  <si>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>Acquisition of intangible assets</t>
  </si>
  <si>
    <t xml:space="preserve">   investment in subsidiary</t>
  </si>
  <si>
    <t>31 December 2021</t>
  </si>
  <si>
    <t>Unbilled receivables</t>
  </si>
  <si>
    <t>2022</t>
  </si>
  <si>
    <t>Balance as at 1 January 2022</t>
  </si>
  <si>
    <t>Appropriated -</t>
  </si>
  <si>
    <t>statutory reserve</t>
  </si>
  <si>
    <t>For the six-month period ended 30 June 2022</t>
  </si>
  <si>
    <t>Balance as at 30 June 2022</t>
  </si>
  <si>
    <t>Balance as at 30 June 2021</t>
  </si>
  <si>
    <t>For the three-month period ended 30 June 2022</t>
  </si>
  <si>
    <t>As at 30 June 2022</t>
  </si>
  <si>
    <t>30 June 2022</t>
  </si>
  <si>
    <t xml:space="preserve">      under equity method</t>
  </si>
  <si>
    <t>Dividend paid</t>
  </si>
  <si>
    <t>5,6</t>
  </si>
  <si>
    <t>Other non-current liabilities</t>
  </si>
  <si>
    <t xml:space="preserve">   Unbilled receivables</t>
  </si>
  <si>
    <t xml:space="preserve">   Loss on disposal/write-off of equipment</t>
  </si>
  <si>
    <t>Cash flows from (used in) operating activities</t>
  </si>
  <si>
    <t>Net cash flows from (used in) operating activities</t>
  </si>
  <si>
    <t xml:space="preserve">   Deposits from students</t>
  </si>
  <si>
    <t>Unrealised loss of investments in debt securities - debenture</t>
  </si>
  <si>
    <t>Income tax expenses</t>
  </si>
  <si>
    <t xml:space="preserve">Profit before income tax expenses </t>
  </si>
  <si>
    <t xml:space="preserve">Adjustments to reconcile profit before tax to net cash </t>
  </si>
  <si>
    <t xml:space="preserve">   provided by (paid from) operating activities:</t>
  </si>
  <si>
    <t xml:space="preserve">   Expected credit losses (reversal)</t>
  </si>
  <si>
    <t xml:space="preserve">   Reduction of inventories to net realisable value </t>
  </si>
  <si>
    <t xml:space="preserve">   Loss (gain) on fair value adjustments of financial assets</t>
  </si>
  <si>
    <t xml:space="preserve">   Loss on sales of debt instruments at fair value</t>
  </si>
  <si>
    <t xml:space="preserve">      through profit or loss</t>
  </si>
  <si>
    <t xml:space="preserve">   Share of profit from investment accounted for</t>
  </si>
  <si>
    <t xml:space="preserve">   Loss on fair value adjustments of other non-current</t>
  </si>
  <si>
    <t xml:space="preserve">   operating assets and liabilities</t>
  </si>
  <si>
    <t xml:space="preserve">Profit from operating activities before changes in   </t>
  </si>
  <si>
    <t>Cash received from sales of investments in</t>
  </si>
  <si>
    <t>Cash paid for investments in other current financial assets</t>
  </si>
  <si>
    <t>Dividend received from investments in subsidiaries</t>
  </si>
  <si>
    <t>Cash paid for liabilities under finance lease agreements</t>
  </si>
  <si>
    <t xml:space="preserve">   Increase in liabilities under finance lease agreements</t>
  </si>
  <si>
    <t xml:space="preserve">   Transfer of assets</t>
  </si>
  <si>
    <t xml:space="preserve">   Transfer assets to investment in subsidiary</t>
  </si>
  <si>
    <t xml:space="preserve">   Increase in other payables from purchase </t>
  </si>
  <si>
    <t xml:space="preserve">      of plant and equipment</t>
  </si>
  <si>
    <t>Acquisition of plant and equipment</t>
  </si>
  <si>
    <t xml:space="preserve">   other current financial assets</t>
  </si>
  <si>
    <t xml:space="preserve">Dividend paid </t>
  </si>
  <si>
    <t xml:space="preserve">      financial assets - debenture</t>
  </si>
  <si>
    <t xml:space="preserve">  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</si>
</sst>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8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8" fontId="3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9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00FFFF"/>
      <color rgb="FFCCFF66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showGridLines="0" view="pageBreakPreview" topLeftCell="A73" zoomScaleNormal="100" zoomScaleSheetLayoutView="100" workbookViewId="0">
      <selection activeCell="K88" sqref="K88"/>
    </sheetView>
  </sheetViews>
  <sheetFormatPr defaultColWidth="10.6640625" defaultRowHeight="21.75" customHeight="1"/>
  <cols>
    <col min="1" max="1" width="44.6640625" style="8" customWidth="1"/>
    <col min="2" max="2" width="1.6640625" style="9" customWidth="1"/>
    <col min="3" max="3" width="7.5546875" style="8" customWidth="1"/>
    <col min="4" max="4" width="1.6640625" style="8" customWidth="1"/>
    <col min="5" max="5" width="17.6640625" style="8" customWidth="1"/>
    <col min="6" max="6" width="1.6640625" style="8" customWidth="1"/>
    <col min="7" max="7" width="17.6640625" style="8" customWidth="1"/>
    <col min="8" max="8" width="1.6640625" style="9" customWidth="1"/>
    <col min="9" max="9" width="17.6640625" style="8" customWidth="1"/>
    <col min="10" max="10" width="1.6640625" style="8" customWidth="1"/>
    <col min="11" max="11" width="17.6640625" style="9" customWidth="1"/>
    <col min="12" max="12" width="1.6640625" style="9" customWidth="1"/>
    <col min="13" max="16384" width="10.6640625" style="9"/>
  </cols>
  <sheetData>
    <row r="1" spans="1:13" s="5" customFormat="1" ht="21.75" customHeight="1">
      <c r="A1" s="1" t="s">
        <v>138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94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161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99</v>
      </c>
      <c r="L4" s="4"/>
    </row>
    <row r="5" spans="1:13" ht="21.75" customHeight="1">
      <c r="E5" s="147" t="s">
        <v>71</v>
      </c>
      <c r="F5" s="147"/>
      <c r="G5" s="147"/>
      <c r="I5" s="148" t="s">
        <v>72</v>
      </c>
      <c r="J5" s="148"/>
      <c r="K5" s="148"/>
      <c r="L5" s="10"/>
    </row>
    <row r="6" spans="1:13" ht="21.75" customHeight="1">
      <c r="C6" s="72" t="s">
        <v>0</v>
      </c>
      <c r="D6" s="10"/>
      <c r="E6" s="11" t="s">
        <v>162</v>
      </c>
      <c r="F6" s="12"/>
      <c r="G6" s="11" t="s">
        <v>151</v>
      </c>
      <c r="I6" s="11" t="s">
        <v>162</v>
      </c>
      <c r="J6" s="12"/>
      <c r="K6" s="11" t="s">
        <v>151</v>
      </c>
      <c r="L6" s="12"/>
    </row>
    <row r="7" spans="1:13" ht="21.75" customHeight="1">
      <c r="C7" s="10"/>
      <c r="D7" s="10"/>
      <c r="E7" s="51" t="s">
        <v>108</v>
      </c>
      <c r="F7" s="12"/>
      <c r="G7" s="51" t="s">
        <v>110</v>
      </c>
      <c r="I7" s="51" t="s">
        <v>108</v>
      </c>
      <c r="J7" s="12"/>
      <c r="K7" s="51" t="s">
        <v>110</v>
      </c>
      <c r="L7" s="12"/>
    </row>
    <row r="8" spans="1:13" ht="21.75" customHeight="1">
      <c r="C8" s="10"/>
      <c r="D8" s="10"/>
      <c r="E8" s="51" t="s">
        <v>109</v>
      </c>
      <c r="F8" s="12"/>
      <c r="G8" s="51"/>
      <c r="I8" s="51" t="s">
        <v>109</v>
      </c>
      <c r="J8" s="12"/>
      <c r="K8" s="51"/>
      <c r="L8" s="12"/>
    </row>
    <row r="9" spans="1:13" s="63" customFormat="1" ht="21.75" customHeight="1">
      <c r="A9" s="1" t="s">
        <v>1</v>
      </c>
      <c r="B9" s="9"/>
      <c r="C9" s="41"/>
      <c r="D9" s="41"/>
      <c r="E9" s="41"/>
      <c r="F9" s="41"/>
      <c r="G9" s="73"/>
      <c r="H9" s="9"/>
      <c r="I9" s="41"/>
      <c r="J9" s="73"/>
      <c r="K9" s="73"/>
      <c r="L9" s="13"/>
      <c r="M9" s="9"/>
    </row>
    <row r="10" spans="1:13" s="63" customFormat="1" ht="21.75" customHeight="1">
      <c r="A10" s="1" t="s">
        <v>2</v>
      </c>
      <c r="B10" s="9"/>
      <c r="C10" s="41"/>
      <c r="D10" s="41"/>
      <c r="E10" s="41"/>
      <c r="F10" s="41"/>
      <c r="G10" s="41"/>
      <c r="H10" s="9"/>
      <c r="I10" s="41"/>
      <c r="J10" s="41"/>
      <c r="K10" s="13"/>
      <c r="L10" s="13"/>
      <c r="M10" s="9"/>
    </row>
    <row r="11" spans="1:13" s="63" customFormat="1" ht="21.75" customHeight="1">
      <c r="A11" s="14" t="s">
        <v>3</v>
      </c>
      <c r="B11" s="15"/>
      <c r="C11" s="41"/>
      <c r="D11" s="41"/>
      <c r="E11" s="53">
        <v>468253</v>
      </c>
      <c r="F11" s="16"/>
      <c r="G11" s="53">
        <v>245644</v>
      </c>
      <c r="H11" s="14"/>
      <c r="I11" s="74">
        <v>143160</v>
      </c>
      <c r="J11" s="16"/>
      <c r="K11" s="74">
        <v>82109</v>
      </c>
      <c r="L11" s="16"/>
      <c r="M11" s="9"/>
    </row>
    <row r="12" spans="1:13" s="63" customFormat="1" ht="21.75" customHeight="1">
      <c r="A12" s="14" t="s">
        <v>58</v>
      </c>
      <c r="B12" s="9"/>
      <c r="C12" s="41" t="s">
        <v>132</v>
      </c>
      <c r="D12" s="41"/>
      <c r="E12" s="38">
        <v>306990</v>
      </c>
      <c r="F12" s="13"/>
      <c r="G12" s="53">
        <v>69624</v>
      </c>
      <c r="H12" s="14"/>
      <c r="I12" s="74">
        <v>2106</v>
      </c>
      <c r="J12" s="13"/>
      <c r="K12" s="74">
        <v>1318</v>
      </c>
      <c r="L12" s="13"/>
      <c r="M12" s="9"/>
    </row>
    <row r="13" spans="1:13" s="63" customFormat="1" ht="21.75" customHeight="1">
      <c r="A13" s="14" t="s">
        <v>152</v>
      </c>
      <c r="B13" s="9"/>
      <c r="C13" s="41"/>
      <c r="D13" s="41"/>
      <c r="E13" s="16">
        <v>0</v>
      </c>
      <c r="F13" s="13"/>
      <c r="G13" s="53">
        <v>8739</v>
      </c>
      <c r="H13" s="14"/>
      <c r="I13" s="16">
        <v>0</v>
      </c>
      <c r="J13" s="13"/>
      <c r="K13" s="16">
        <v>0</v>
      </c>
      <c r="L13" s="13"/>
      <c r="M13" s="9"/>
    </row>
    <row r="14" spans="1:13" s="63" customFormat="1" ht="21.75" customHeight="1">
      <c r="A14" s="14" t="s">
        <v>48</v>
      </c>
      <c r="B14" s="5"/>
      <c r="C14" s="41"/>
      <c r="D14" s="41"/>
      <c r="E14" s="38">
        <v>5975</v>
      </c>
      <c r="F14" s="13"/>
      <c r="G14" s="38">
        <v>7963</v>
      </c>
      <c r="H14" s="14"/>
      <c r="I14" s="16">
        <v>0</v>
      </c>
      <c r="J14" s="16"/>
      <c r="K14" s="16">
        <v>0</v>
      </c>
      <c r="L14" s="13"/>
      <c r="M14" s="9"/>
    </row>
    <row r="15" spans="1:13" s="63" customFormat="1" ht="21.75" customHeight="1">
      <c r="A15" s="14" t="s">
        <v>112</v>
      </c>
      <c r="B15" s="5"/>
      <c r="C15" s="41">
        <v>4</v>
      </c>
      <c r="D15" s="41"/>
      <c r="E15" s="38">
        <v>343174</v>
      </c>
      <c r="F15" s="13"/>
      <c r="G15" s="38">
        <v>518332</v>
      </c>
      <c r="H15" s="14"/>
      <c r="I15" s="34">
        <v>105099</v>
      </c>
      <c r="J15" s="16"/>
      <c r="K15" s="34">
        <v>5080</v>
      </c>
      <c r="L15" s="13"/>
      <c r="M15" s="9"/>
    </row>
    <row r="16" spans="1:13" s="63" customFormat="1" ht="21.75" customHeight="1">
      <c r="A16" s="14" t="s">
        <v>4</v>
      </c>
      <c r="B16" s="9"/>
      <c r="C16" s="41"/>
      <c r="D16" s="41"/>
      <c r="E16" s="38">
        <v>11908</v>
      </c>
      <c r="F16" s="13"/>
      <c r="G16" s="38">
        <v>12312</v>
      </c>
      <c r="H16" s="75"/>
      <c r="I16" s="74">
        <v>1532</v>
      </c>
      <c r="J16" s="13"/>
      <c r="K16" s="74">
        <v>900</v>
      </c>
      <c r="L16" s="13"/>
      <c r="M16" s="9"/>
    </row>
    <row r="17" spans="1:13" s="63" customFormat="1" ht="21.75" customHeight="1">
      <c r="A17" s="1" t="s">
        <v>5</v>
      </c>
      <c r="B17" s="9"/>
      <c r="C17" s="41"/>
      <c r="D17" s="41"/>
      <c r="E17" s="76">
        <f>SUM(E11:E16)</f>
        <v>1136300</v>
      </c>
      <c r="F17" s="16"/>
      <c r="G17" s="64">
        <f>SUM(G11:G16)</f>
        <v>862614</v>
      </c>
      <c r="H17" s="75"/>
      <c r="I17" s="77">
        <f>SUM(I11:I16)</f>
        <v>251897</v>
      </c>
      <c r="J17" s="16"/>
      <c r="K17" s="78">
        <f>SUM(K11:K16)</f>
        <v>89407</v>
      </c>
      <c r="L17" s="71"/>
      <c r="M17" s="9"/>
    </row>
    <row r="18" spans="1:13" s="63" customFormat="1" ht="21.75" customHeight="1">
      <c r="A18" s="1" t="s">
        <v>6</v>
      </c>
      <c r="B18" s="9"/>
      <c r="C18" s="41"/>
      <c r="D18" s="41"/>
      <c r="E18" s="53"/>
      <c r="F18" s="16"/>
      <c r="G18" s="53"/>
      <c r="H18" s="75"/>
      <c r="I18" s="74"/>
      <c r="J18" s="16"/>
      <c r="K18" s="74"/>
      <c r="L18" s="16"/>
      <c r="M18" s="9"/>
    </row>
    <row r="19" spans="1:13" s="63" customFormat="1" ht="21.75" customHeight="1">
      <c r="A19" s="14" t="s">
        <v>68</v>
      </c>
      <c r="B19" s="9"/>
      <c r="C19" s="75"/>
      <c r="D19" s="75"/>
      <c r="E19" s="53">
        <v>1628</v>
      </c>
      <c r="F19" s="16"/>
      <c r="G19" s="53">
        <v>1628</v>
      </c>
      <c r="H19" s="75"/>
      <c r="I19" s="53">
        <v>1628</v>
      </c>
      <c r="J19" s="16"/>
      <c r="K19" s="74">
        <v>1628</v>
      </c>
      <c r="L19" s="16"/>
      <c r="M19" s="9"/>
    </row>
    <row r="20" spans="1:13" s="63" customFormat="1" ht="21.75" customHeight="1">
      <c r="A20" s="14" t="s">
        <v>121</v>
      </c>
      <c r="B20" s="9"/>
      <c r="C20" s="41">
        <v>4</v>
      </c>
      <c r="D20" s="75"/>
      <c r="E20" s="53">
        <v>14622</v>
      </c>
      <c r="F20" s="16"/>
      <c r="G20" s="53">
        <v>14622</v>
      </c>
      <c r="H20" s="75"/>
      <c r="I20" s="16">
        <v>0</v>
      </c>
      <c r="J20" s="16"/>
      <c r="K20" s="16">
        <v>0</v>
      </c>
      <c r="L20" s="16"/>
      <c r="M20" s="9"/>
    </row>
    <row r="21" spans="1:13" s="63" customFormat="1" ht="21.75" customHeight="1">
      <c r="A21" s="14" t="s">
        <v>91</v>
      </c>
      <c r="B21" s="9"/>
      <c r="C21" s="41"/>
      <c r="D21" s="75"/>
      <c r="E21" s="9"/>
      <c r="F21" s="9"/>
      <c r="G21" s="9"/>
      <c r="H21" s="9"/>
      <c r="I21" s="9"/>
      <c r="J21" s="9"/>
      <c r="K21" s="9"/>
      <c r="L21" s="16"/>
      <c r="M21" s="9"/>
    </row>
    <row r="22" spans="1:13" s="63" customFormat="1" ht="21.75" customHeight="1">
      <c r="A22" s="14" t="s">
        <v>90</v>
      </c>
      <c r="B22" s="9"/>
      <c r="C22" s="41">
        <v>5</v>
      </c>
      <c r="D22" s="75"/>
      <c r="E22" s="16">
        <v>0</v>
      </c>
      <c r="F22" s="16"/>
      <c r="G22" s="16">
        <v>0</v>
      </c>
      <c r="H22" s="75"/>
      <c r="I22" s="16">
        <v>1358477</v>
      </c>
      <c r="J22" s="16"/>
      <c r="K22" s="74">
        <v>1185476</v>
      </c>
      <c r="L22" s="16"/>
      <c r="M22" s="9"/>
    </row>
    <row r="23" spans="1:13" s="63" customFormat="1" ht="21.75" customHeight="1">
      <c r="A23" s="14" t="s">
        <v>92</v>
      </c>
      <c r="B23" s="9"/>
      <c r="C23" s="41"/>
      <c r="D23" s="75"/>
      <c r="E23" s="16"/>
      <c r="F23" s="9"/>
      <c r="G23" s="9"/>
      <c r="H23" s="9"/>
      <c r="I23" s="9"/>
      <c r="J23" s="9"/>
      <c r="K23" s="9"/>
      <c r="L23" s="16"/>
      <c r="M23" s="9"/>
    </row>
    <row r="24" spans="1:13" s="63" customFormat="1" ht="21.75" customHeight="1">
      <c r="A24" s="14" t="s">
        <v>90</v>
      </c>
      <c r="B24" s="9"/>
      <c r="C24" s="41">
        <v>6</v>
      </c>
      <c r="D24" s="75"/>
      <c r="E24" s="16">
        <v>56603</v>
      </c>
      <c r="F24" s="16"/>
      <c r="G24" s="53">
        <v>55110</v>
      </c>
      <c r="H24" s="75"/>
      <c r="I24" s="9">
        <v>56603</v>
      </c>
      <c r="J24" s="16"/>
      <c r="K24" s="74">
        <v>55110</v>
      </c>
      <c r="L24" s="16"/>
      <c r="M24" s="9"/>
    </row>
    <row r="25" spans="1:13" s="63" customFormat="1" ht="21.75" customHeight="1">
      <c r="A25" s="14" t="s">
        <v>73</v>
      </c>
      <c r="B25" s="9"/>
      <c r="C25" s="41"/>
      <c r="D25" s="75"/>
      <c r="E25" s="16">
        <v>0</v>
      </c>
      <c r="F25" s="16"/>
      <c r="G25" s="16">
        <v>0</v>
      </c>
      <c r="H25" s="75"/>
      <c r="I25" s="53">
        <v>8816</v>
      </c>
      <c r="J25" s="16"/>
      <c r="K25" s="74">
        <v>9649</v>
      </c>
      <c r="L25" s="16"/>
      <c r="M25" s="9"/>
    </row>
    <row r="26" spans="1:13" s="63" customFormat="1" ht="21.75" customHeight="1">
      <c r="A26" s="14" t="s">
        <v>74</v>
      </c>
      <c r="B26" s="5"/>
      <c r="C26" s="41">
        <v>7</v>
      </c>
      <c r="D26" s="41"/>
      <c r="E26" s="53">
        <v>2072174</v>
      </c>
      <c r="F26" s="13"/>
      <c r="G26" s="53">
        <v>1999407</v>
      </c>
      <c r="H26" s="75"/>
      <c r="I26" s="16">
        <v>377224</v>
      </c>
      <c r="J26" s="13"/>
      <c r="K26" s="74">
        <v>723846</v>
      </c>
      <c r="L26" s="13"/>
      <c r="M26" s="9"/>
    </row>
    <row r="27" spans="1:13" s="63" customFormat="1" ht="21.75" customHeight="1">
      <c r="A27" s="14" t="s">
        <v>113</v>
      </c>
      <c r="B27" s="5"/>
      <c r="C27" s="41"/>
      <c r="D27" s="41"/>
      <c r="E27" s="16">
        <v>345632</v>
      </c>
      <c r="F27" s="13"/>
      <c r="G27" s="53">
        <v>353345</v>
      </c>
      <c r="H27" s="75"/>
      <c r="I27" s="53">
        <v>14865</v>
      </c>
      <c r="J27" s="13"/>
      <c r="K27" s="74">
        <v>14162</v>
      </c>
      <c r="L27" s="13"/>
      <c r="M27" s="9"/>
    </row>
    <row r="28" spans="1:13" s="63" customFormat="1" ht="21.75" customHeight="1">
      <c r="A28" s="14" t="s">
        <v>56</v>
      </c>
      <c r="B28" s="5"/>
      <c r="C28" s="41"/>
      <c r="D28" s="41"/>
      <c r="E28" s="53">
        <v>7024</v>
      </c>
      <c r="F28" s="13"/>
      <c r="G28" s="53">
        <v>8274</v>
      </c>
      <c r="H28" s="41"/>
      <c r="I28" s="53">
        <v>6994</v>
      </c>
      <c r="J28" s="13"/>
      <c r="K28" s="74">
        <v>8233</v>
      </c>
      <c r="L28" s="13"/>
      <c r="M28" s="9"/>
    </row>
    <row r="29" spans="1:13" s="63" customFormat="1" ht="21.75" customHeight="1">
      <c r="A29" s="14" t="s">
        <v>98</v>
      </c>
      <c r="B29" s="5"/>
      <c r="C29" s="41"/>
      <c r="D29" s="41"/>
      <c r="E29" s="53">
        <v>96025</v>
      </c>
      <c r="F29" s="13"/>
      <c r="G29" s="53">
        <v>38705</v>
      </c>
      <c r="H29" s="14"/>
      <c r="I29" s="53">
        <v>75959</v>
      </c>
      <c r="J29" s="13"/>
      <c r="K29" s="74">
        <v>17793</v>
      </c>
      <c r="L29" s="13"/>
      <c r="M29" s="9"/>
    </row>
    <row r="30" spans="1:13" s="63" customFormat="1" ht="21.75" customHeight="1">
      <c r="A30" s="1" t="s">
        <v>7</v>
      </c>
      <c r="B30" s="9"/>
      <c r="C30" s="41"/>
      <c r="D30" s="41"/>
      <c r="E30" s="64">
        <f>SUM(E19:E29)</f>
        <v>2593708</v>
      </c>
      <c r="F30" s="16"/>
      <c r="G30" s="64">
        <f>SUM(G19:G29)</f>
        <v>2471091</v>
      </c>
      <c r="H30" s="14"/>
      <c r="I30" s="64">
        <f>SUM(I19:I29)</f>
        <v>1900566</v>
      </c>
      <c r="J30" s="16"/>
      <c r="K30" s="78">
        <f>SUM(K19:K29)</f>
        <v>2015897</v>
      </c>
      <c r="L30" s="16"/>
      <c r="M30" s="9"/>
    </row>
    <row r="31" spans="1:13" s="63" customFormat="1" ht="21.75" customHeight="1" thickBot="1">
      <c r="A31" s="1" t="s">
        <v>8</v>
      </c>
      <c r="B31" s="9"/>
      <c r="C31" s="14"/>
      <c r="D31" s="14"/>
      <c r="E31" s="79">
        <f>SUM(E17,E30)</f>
        <v>3730008</v>
      </c>
      <c r="F31" s="16"/>
      <c r="G31" s="79">
        <f>SUM(G17,G30)</f>
        <v>3333705</v>
      </c>
      <c r="H31" s="14"/>
      <c r="I31" s="79">
        <f>SUM(I17,I30)</f>
        <v>2152463</v>
      </c>
      <c r="J31" s="16"/>
      <c r="K31" s="80">
        <f>SUM(K17,K30)</f>
        <v>2105304</v>
      </c>
      <c r="L31" s="16"/>
      <c r="M31" s="9"/>
    </row>
    <row r="32" spans="1:13" s="63" customFormat="1" ht="21.75" customHeight="1" thickTop="1">
      <c r="A32" s="1"/>
      <c r="B32" s="9"/>
      <c r="C32" s="14"/>
      <c r="D32" s="14"/>
      <c r="E32" s="54"/>
      <c r="F32" s="16"/>
      <c r="G32" s="54"/>
      <c r="H32" s="14"/>
      <c r="I32" s="54"/>
      <c r="J32" s="16"/>
      <c r="K32" s="54"/>
      <c r="L32" s="16"/>
      <c r="M32" s="9"/>
    </row>
    <row r="33" spans="1:13" ht="21.75" customHeight="1">
      <c r="A33" s="19" t="s">
        <v>139</v>
      </c>
      <c r="B33" s="15"/>
      <c r="K33" s="18"/>
      <c r="L33" s="18"/>
    </row>
    <row r="34" spans="1:13" s="5" customFormat="1" ht="21.75" customHeight="1">
      <c r="A34" s="1" t="s">
        <v>138</v>
      </c>
      <c r="B34" s="2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1" t="s">
        <v>55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A36" s="6" t="s">
        <v>161</v>
      </c>
      <c r="B36" s="4"/>
      <c r="C36" s="3"/>
      <c r="D36" s="3"/>
      <c r="E36" s="3"/>
      <c r="F36" s="3"/>
      <c r="G36" s="3"/>
      <c r="H36" s="4"/>
      <c r="I36" s="3"/>
      <c r="J36" s="3"/>
      <c r="K36" s="4"/>
      <c r="L36" s="4"/>
    </row>
    <row r="37" spans="1:13" s="5" customFormat="1" ht="21.75" customHeight="1">
      <c r="B37" s="4"/>
      <c r="C37" s="3"/>
      <c r="D37" s="3"/>
      <c r="E37" s="3"/>
      <c r="F37" s="3"/>
      <c r="G37" s="3"/>
      <c r="H37" s="4"/>
      <c r="I37" s="3"/>
      <c r="J37" s="3"/>
      <c r="K37" s="7" t="s">
        <v>99</v>
      </c>
      <c r="L37" s="4"/>
    </row>
    <row r="38" spans="1:13" ht="21.75" customHeight="1">
      <c r="E38" s="147" t="s">
        <v>71</v>
      </c>
      <c r="F38" s="147"/>
      <c r="G38" s="147"/>
      <c r="I38" s="148" t="s">
        <v>72</v>
      </c>
      <c r="J38" s="148"/>
      <c r="K38" s="148"/>
      <c r="L38" s="10"/>
    </row>
    <row r="39" spans="1:13" ht="21.75" customHeight="1">
      <c r="C39" s="72" t="s">
        <v>0</v>
      </c>
      <c r="D39" s="10"/>
      <c r="E39" s="11" t="s">
        <v>162</v>
      </c>
      <c r="F39" s="12"/>
      <c r="G39" s="11" t="s">
        <v>151</v>
      </c>
      <c r="I39" s="11" t="s">
        <v>162</v>
      </c>
      <c r="J39" s="12"/>
      <c r="K39" s="11" t="s">
        <v>151</v>
      </c>
      <c r="L39" s="12"/>
    </row>
    <row r="40" spans="1:13" ht="21.75" customHeight="1">
      <c r="C40" s="10"/>
      <c r="D40" s="10"/>
      <c r="E40" s="51" t="s">
        <v>108</v>
      </c>
      <c r="F40" s="12"/>
      <c r="G40" s="51" t="s">
        <v>110</v>
      </c>
      <c r="I40" s="51" t="s">
        <v>108</v>
      </c>
      <c r="J40" s="12"/>
      <c r="K40" s="51" t="s">
        <v>110</v>
      </c>
      <c r="L40" s="12"/>
    </row>
    <row r="41" spans="1:13" ht="21.75" customHeight="1">
      <c r="C41" s="10"/>
      <c r="D41" s="10"/>
      <c r="E41" s="51" t="s">
        <v>109</v>
      </c>
      <c r="F41" s="12"/>
      <c r="G41" s="51"/>
      <c r="I41" s="51" t="s">
        <v>109</v>
      </c>
      <c r="J41" s="12"/>
      <c r="K41" s="51"/>
      <c r="L41" s="12"/>
    </row>
    <row r="42" spans="1:13" s="63" customFormat="1" ht="21.75" customHeight="1">
      <c r="A42" s="1" t="s">
        <v>9</v>
      </c>
      <c r="B42" s="9"/>
      <c r="C42" s="41"/>
      <c r="D42" s="41"/>
      <c r="E42" s="41"/>
      <c r="F42" s="41"/>
      <c r="G42" s="73"/>
      <c r="H42" s="9"/>
      <c r="I42" s="41"/>
      <c r="J42" s="41"/>
      <c r="K42" s="73"/>
      <c r="L42" s="13"/>
      <c r="M42" s="9"/>
    </row>
    <row r="43" spans="1:13" s="63" customFormat="1" ht="21.75" customHeight="1">
      <c r="A43" s="1" t="s">
        <v>10</v>
      </c>
      <c r="B43" s="9"/>
      <c r="C43" s="41"/>
      <c r="D43" s="41"/>
      <c r="E43" s="41"/>
      <c r="F43" s="41"/>
      <c r="G43" s="41"/>
      <c r="H43" s="9"/>
      <c r="I43" s="41"/>
      <c r="J43" s="41"/>
      <c r="K43" s="13"/>
      <c r="L43" s="13"/>
      <c r="M43" s="9"/>
    </row>
    <row r="44" spans="1:13" s="63" customFormat="1" ht="21.75" customHeight="1">
      <c r="A44" s="14" t="s">
        <v>47</v>
      </c>
      <c r="B44" s="9"/>
      <c r="C44" s="41">
        <v>2</v>
      </c>
      <c r="D44" s="41"/>
      <c r="E44" s="38">
        <v>87561</v>
      </c>
      <c r="F44" s="36"/>
      <c r="G44" s="38">
        <v>84265</v>
      </c>
      <c r="H44" s="14"/>
      <c r="I44" s="38">
        <v>33262</v>
      </c>
      <c r="J44" s="36"/>
      <c r="K44" s="74">
        <v>38080</v>
      </c>
      <c r="L44" s="36"/>
      <c r="M44" s="9"/>
    </row>
    <row r="45" spans="1:13" s="63" customFormat="1" ht="21.75" customHeight="1">
      <c r="A45" s="14" t="s">
        <v>75</v>
      </c>
      <c r="B45" s="9"/>
      <c r="C45" s="41"/>
      <c r="D45" s="41"/>
      <c r="E45" s="53">
        <v>774769</v>
      </c>
      <c r="F45" s="16"/>
      <c r="G45" s="53">
        <v>497698</v>
      </c>
      <c r="H45" s="14"/>
      <c r="I45" s="16">
        <v>0</v>
      </c>
      <c r="J45" s="16"/>
      <c r="K45" s="16">
        <v>0</v>
      </c>
      <c r="L45" s="16"/>
      <c r="M45" s="9"/>
    </row>
    <row r="46" spans="1:13" s="63" customFormat="1" ht="21.75" customHeight="1">
      <c r="A46" s="14" t="s">
        <v>122</v>
      </c>
      <c r="B46" s="5"/>
      <c r="C46" s="41"/>
      <c r="D46" s="41"/>
      <c r="E46" s="9"/>
      <c r="F46" s="9"/>
      <c r="G46" s="9"/>
      <c r="H46" s="9"/>
      <c r="I46" s="9"/>
      <c r="J46" s="9"/>
      <c r="K46" s="9"/>
      <c r="L46" s="36"/>
      <c r="M46" s="9"/>
    </row>
    <row r="47" spans="1:13" s="63" customFormat="1" ht="21.75" customHeight="1">
      <c r="A47" s="14" t="s">
        <v>123</v>
      </c>
      <c r="B47" s="5"/>
      <c r="C47" s="41"/>
      <c r="D47" s="41">
        <v>21</v>
      </c>
      <c r="E47" s="9">
        <v>11915</v>
      </c>
      <c r="F47" s="36"/>
      <c r="G47" s="53">
        <v>12297</v>
      </c>
      <c r="H47" s="14"/>
      <c r="I47" s="53">
        <v>2784</v>
      </c>
      <c r="J47" s="36"/>
      <c r="K47" s="34">
        <v>2334</v>
      </c>
      <c r="L47" s="36"/>
      <c r="M47" s="9"/>
    </row>
    <row r="48" spans="1:13" s="63" customFormat="1" ht="21.75" customHeight="1">
      <c r="A48" s="14" t="s">
        <v>124</v>
      </c>
      <c r="B48" s="5"/>
      <c r="C48" s="41"/>
      <c r="D48" s="41"/>
      <c r="E48" s="53">
        <v>19675</v>
      </c>
      <c r="F48" s="36"/>
      <c r="G48" s="53">
        <v>18365</v>
      </c>
      <c r="H48" s="14"/>
      <c r="I48" s="16">
        <v>0</v>
      </c>
      <c r="J48" s="36"/>
      <c r="K48" s="16">
        <v>0</v>
      </c>
      <c r="L48" s="36"/>
      <c r="M48" s="9"/>
    </row>
    <row r="49" spans="1:15" s="63" customFormat="1" ht="21.75" customHeight="1">
      <c r="A49" s="14" t="s">
        <v>11</v>
      </c>
      <c r="B49" s="5"/>
      <c r="C49" s="41"/>
      <c r="D49" s="41"/>
      <c r="E49" s="53">
        <v>1</v>
      </c>
      <c r="F49" s="36"/>
      <c r="G49" s="38">
        <v>6</v>
      </c>
      <c r="H49" s="14"/>
      <c r="I49" s="16">
        <v>0</v>
      </c>
      <c r="J49" s="36"/>
      <c r="K49" s="16">
        <v>0</v>
      </c>
      <c r="L49" s="36"/>
      <c r="M49" s="9"/>
    </row>
    <row r="50" spans="1:15" s="63" customFormat="1" ht="21.75" customHeight="1">
      <c r="A50" s="14" t="s">
        <v>12</v>
      </c>
      <c r="B50" s="9"/>
      <c r="C50" s="41"/>
      <c r="D50" s="41"/>
      <c r="E50" s="39">
        <v>22487</v>
      </c>
      <c r="F50" s="16"/>
      <c r="G50" s="55">
        <v>22680</v>
      </c>
      <c r="H50" s="14"/>
      <c r="I50" s="55">
        <v>17958</v>
      </c>
      <c r="J50" s="16"/>
      <c r="K50" s="81">
        <v>18247</v>
      </c>
      <c r="L50" s="16"/>
      <c r="M50" s="9"/>
    </row>
    <row r="51" spans="1:15" s="63" customFormat="1" ht="21.75" customHeight="1">
      <c r="A51" s="1" t="s">
        <v>13</v>
      </c>
      <c r="B51" s="9"/>
      <c r="C51" s="41"/>
      <c r="D51" s="41"/>
      <c r="E51" s="55">
        <f>SUM(E44:E50)</f>
        <v>916408</v>
      </c>
      <c r="F51" s="16"/>
      <c r="G51" s="55">
        <f>SUM(G44:G50)</f>
        <v>635311</v>
      </c>
      <c r="H51" s="14"/>
      <c r="I51" s="55">
        <f>SUM(I44:I50)</f>
        <v>54004</v>
      </c>
      <c r="J51" s="16"/>
      <c r="K51" s="81">
        <f>SUM(K44:K50)</f>
        <v>58661</v>
      </c>
      <c r="L51" s="16"/>
      <c r="M51" s="9"/>
    </row>
    <row r="52" spans="1:15" s="63" customFormat="1" ht="21.75" customHeight="1">
      <c r="A52" s="1" t="s">
        <v>14</v>
      </c>
      <c r="B52" s="9"/>
      <c r="C52" s="41"/>
      <c r="D52" s="41"/>
      <c r="E52" s="53" t="s">
        <v>103</v>
      </c>
      <c r="F52" s="16"/>
      <c r="G52" s="53" t="s">
        <v>103</v>
      </c>
      <c r="H52" s="14"/>
      <c r="I52" s="53" t="s">
        <v>103</v>
      </c>
      <c r="J52" s="16"/>
      <c r="K52" s="74" t="s">
        <v>103</v>
      </c>
      <c r="L52" s="16"/>
      <c r="M52" s="9"/>
    </row>
    <row r="53" spans="1:15" s="63" customFormat="1" ht="21.75" customHeight="1">
      <c r="A53" s="14" t="s">
        <v>125</v>
      </c>
      <c r="B53" s="9"/>
      <c r="C53" s="41"/>
      <c r="D53" s="41"/>
      <c r="E53" s="53">
        <v>187128</v>
      </c>
      <c r="F53" s="16"/>
      <c r="G53" s="53">
        <v>133060</v>
      </c>
      <c r="H53" s="14"/>
      <c r="I53" s="16">
        <v>0</v>
      </c>
      <c r="J53" s="16"/>
      <c r="K53" s="16">
        <v>0</v>
      </c>
      <c r="L53" s="16"/>
      <c r="M53" s="9"/>
    </row>
    <row r="54" spans="1:15" s="63" customFormat="1" ht="21.75" customHeight="1">
      <c r="A54" s="14" t="s">
        <v>126</v>
      </c>
      <c r="B54" s="9"/>
      <c r="C54" s="41"/>
      <c r="D54" s="41"/>
      <c r="E54" s="53"/>
      <c r="F54" s="16"/>
      <c r="G54" s="53"/>
      <c r="H54" s="14"/>
      <c r="I54" s="53"/>
      <c r="J54" s="16"/>
      <c r="K54" s="16"/>
      <c r="L54" s="16"/>
      <c r="M54" s="9"/>
    </row>
    <row r="55" spans="1:15" s="63" customFormat="1" ht="21.75" customHeight="1">
      <c r="A55" s="14" t="s">
        <v>127</v>
      </c>
      <c r="B55" s="9"/>
      <c r="C55" s="41"/>
      <c r="D55" s="41"/>
      <c r="E55" s="38">
        <v>443228</v>
      </c>
      <c r="F55" s="16"/>
      <c r="G55" s="38">
        <v>445071</v>
      </c>
      <c r="H55" s="14"/>
      <c r="I55" s="38">
        <v>15507</v>
      </c>
      <c r="J55" s="16"/>
      <c r="K55" s="34">
        <v>15084</v>
      </c>
      <c r="L55" s="16"/>
      <c r="M55" s="9"/>
    </row>
    <row r="56" spans="1:15" s="63" customFormat="1" ht="21.75" customHeight="1">
      <c r="A56" s="14" t="s">
        <v>128</v>
      </c>
      <c r="B56" s="9"/>
      <c r="C56" s="41"/>
      <c r="D56" s="41"/>
      <c r="E56" s="38">
        <v>70300</v>
      </c>
      <c r="F56" s="16"/>
      <c r="G56" s="38">
        <v>58320</v>
      </c>
      <c r="H56" s="14"/>
      <c r="I56" s="16">
        <v>0</v>
      </c>
      <c r="J56" s="16"/>
      <c r="K56" s="16">
        <v>0</v>
      </c>
      <c r="L56" s="16"/>
      <c r="M56" s="9"/>
      <c r="O56" s="37"/>
    </row>
    <row r="57" spans="1:15" s="63" customFormat="1" ht="21.75" customHeight="1">
      <c r="A57" s="14" t="s">
        <v>57</v>
      </c>
      <c r="B57" s="9"/>
      <c r="C57" s="41"/>
      <c r="D57" s="41"/>
      <c r="E57" s="38">
        <v>13290</v>
      </c>
      <c r="F57" s="16"/>
      <c r="G57" s="38">
        <v>13160</v>
      </c>
      <c r="H57" s="14"/>
      <c r="I57" s="38">
        <v>860</v>
      </c>
      <c r="J57" s="16"/>
      <c r="K57" s="74">
        <v>850</v>
      </c>
      <c r="L57" s="16"/>
      <c r="M57" s="9"/>
      <c r="O57" s="37"/>
    </row>
    <row r="58" spans="1:15" s="63" customFormat="1" ht="21.75" customHeight="1">
      <c r="A58" s="14" t="s">
        <v>45</v>
      </c>
      <c r="B58" s="9"/>
      <c r="C58" s="41"/>
      <c r="D58" s="41"/>
      <c r="E58" s="53">
        <v>32260</v>
      </c>
      <c r="F58" s="16"/>
      <c r="G58" s="53">
        <v>33734</v>
      </c>
      <c r="H58" s="14"/>
      <c r="I58" s="53">
        <v>9523</v>
      </c>
      <c r="J58" s="16"/>
      <c r="K58" s="74">
        <v>12413</v>
      </c>
      <c r="L58" s="16"/>
      <c r="M58" s="9"/>
      <c r="O58" s="37"/>
    </row>
    <row r="59" spans="1:15" s="63" customFormat="1" ht="21.75" customHeight="1">
      <c r="A59" s="14" t="s">
        <v>63</v>
      </c>
      <c r="B59" s="9"/>
      <c r="C59" s="41"/>
      <c r="D59" s="41"/>
      <c r="E59" s="53">
        <v>672</v>
      </c>
      <c r="F59" s="16"/>
      <c r="G59" s="53">
        <v>579</v>
      </c>
      <c r="H59" s="14"/>
      <c r="I59" s="16">
        <v>0</v>
      </c>
      <c r="J59" s="16"/>
      <c r="K59" s="16">
        <v>0</v>
      </c>
      <c r="L59" s="16"/>
      <c r="M59" s="9"/>
      <c r="O59" s="37"/>
    </row>
    <row r="60" spans="1:15" s="63" customFormat="1" ht="21.75" customHeight="1">
      <c r="A60" s="14" t="s">
        <v>146</v>
      </c>
      <c r="B60" s="9"/>
      <c r="C60" s="41"/>
      <c r="D60" s="41"/>
      <c r="E60" s="53"/>
      <c r="F60" s="16"/>
      <c r="G60" s="53"/>
      <c r="H60" s="14"/>
      <c r="I60" s="53"/>
      <c r="J60" s="16"/>
      <c r="K60" s="74"/>
      <c r="L60" s="16"/>
      <c r="M60" s="9"/>
      <c r="O60" s="37"/>
    </row>
    <row r="61" spans="1:15" s="63" customFormat="1" ht="21.75" customHeight="1">
      <c r="A61" s="14" t="s">
        <v>150</v>
      </c>
      <c r="B61" s="9"/>
      <c r="C61" s="41">
        <v>5</v>
      </c>
      <c r="D61" s="41"/>
      <c r="E61" s="16">
        <v>0</v>
      </c>
      <c r="F61" s="16"/>
      <c r="G61" s="16">
        <v>0</v>
      </c>
      <c r="H61" s="14"/>
      <c r="I61" s="16">
        <v>5847</v>
      </c>
      <c r="J61" s="16"/>
      <c r="K61" s="16">
        <v>3826</v>
      </c>
      <c r="L61" s="16"/>
      <c r="M61" s="9"/>
      <c r="O61" s="37"/>
    </row>
    <row r="62" spans="1:15" s="63" customFormat="1" ht="21.75" customHeight="1">
      <c r="A62" s="14" t="s">
        <v>166</v>
      </c>
      <c r="B62" s="9"/>
      <c r="C62" s="41"/>
      <c r="D62" s="41"/>
      <c r="E62" s="16">
        <v>4759</v>
      </c>
      <c r="F62" s="16"/>
      <c r="G62" s="16">
        <v>0</v>
      </c>
      <c r="H62" s="14"/>
      <c r="I62" s="16">
        <v>4759</v>
      </c>
      <c r="J62" s="16"/>
      <c r="K62" s="16">
        <v>0</v>
      </c>
      <c r="L62" s="16"/>
      <c r="M62" s="9"/>
      <c r="O62" s="37"/>
    </row>
    <row r="63" spans="1:15" s="63" customFormat="1" ht="21.75" customHeight="1">
      <c r="A63" s="1" t="s">
        <v>15</v>
      </c>
      <c r="B63" s="9"/>
      <c r="C63" s="41"/>
      <c r="D63" s="41"/>
      <c r="E63" s="64">
        <f>SUM(E53:E62)</f>
        <v>751637</v>
      </c>
      <c r="F63" s="16"/>
      <c r="G63" s="64">
        <f>SUM(G53:G62)</f>
        <v>683924</v>
      </c>
      <c r="H63" s="14"/>
      <c r="I63" s="64">
        <f>SUM(I53:I62)</f>
        <v>36496</v>
      </c>
      <c r="J63" s="16"/>
      <c r="K63" s="78">
        <f>SUM(K53:K62)</f>
        <v>32173</v>
      </c>
      <c r="L63" s="16"/>
      <c r="M63" s="9"/>
    </row>
    <row r="64" spans="1:15" s="63" customFormat="1" ht="21.75" customHeight="1">
      <c r="A64" s="1" t="s">
        <v>16</v>
      </c>
      <c r="B64" s="9"/>
      <c r="C64" s="14"/>
      <c r="D64" s="14"/>
      <c r="E64" s="64">
        <f>SUM(E51,E63)</f>
        <v>1668045</v>
      </c>
      <c r="F64" s="16"/>
      <c r="G64" s="64">
        <f>SUM(G51,G63)</f>
        <v>1319235</v>
      </c>
      <c r="H64" s="14"/>
      <c r="I64" s="64">
        <f>SUM(I51,I63)</f>
        <v>90500</v>
      </c>
      <c r="J64" s="16"/>
      <c r="K64" s="78">
        <f>SUM(K51,K63)</f>
        <v>90834</v>
      </c>
      <c r="L64" s="16"/>
      <c r="M64" s="9"/>
    </row>
    <row r="65" spans="1:13" ht="21.75" customHeight="1">
      <c r="E65" s="9"/>
      <c r="F65" s="9"/>
      <c r="G65" s="9"/>
      <c r="I65" s="9"/>
      <c r="J65" s="9"/>
      <c r="L65" s="18"/>
    </row>
    <row r="66" spans="1:13" ht="21.75" customHeight="1">
      <c r="A66" s="19" t="s">
        <v>139</v>
      </c>
      <c r="B66" s="15"/>
      <c r="E66" s="9"/>
      <c r="F66" s="9"/>
      <c r="G66" s="9"/>
      <c r="I66" s="9"/>
      <c r="J66" s="9"/>
      <c r="L66" s="18"/>
    </row>
    <row r="67" spans="1:13" s="5" customFormat="1" ht="21.75" customHeight="1">
      <c r="A67" s="1" t="s">
        <v>138</v>
      </c>
      <c r="B67" s="2"/>
      <c r="C67" s="3"/>
      <c r="D67" s="3"/>
      <c r="E67" s="3"/>
      <c r="F67" s="3"/>
      <c r="G67" s="3"/>
      <c r="H67" s="4"/>
      <c r="I67" s="3"/>
      <c r="J67" s="3"/>
      <c r="K67" s="4"/>
      <c r="L67" s="4"/>
    </row>
    <row r="68" spans="1:13" s="5" customFormat="1" ht="21.75" customHeight="1">
      <c r="A68" s="1" t="s">
        <v>55</v>
      </c>
      <c r="B68" s="4"/>
      <c r="C68" s="3"/>
      <c r="D68" s="3"/>
      <c r="E68" s="3"/>
      <c r="F68" s="3"/>
      <c r="G68" s="3"/>
      <c r="H68" s="4"/>
      <c r="I68" s="3"/>
      <c r="J68" s="3"/>
      <c r="K68" s="4"/>
      <c r="L68" s="4"/>
    </row>
    <row r="69" spans="1:13" s="5" customFormat="1" ht="21.75" customHeight="1">
      <c r="A69" s="6" t="s">
        <v>161</v>
      </c>
      <c r="B69" s="4"/>
      <c r="C69" s="3"/>
      <c r="D69" s="3"/>
      <c r="E69" s="3"/>
      <c r="F69" s="3"/>
      <c r="G69" s="3"/>
      <c r="H69" s="4"/>
      <c r="I69" s="3"/>
      <c r="J69" s="3"/>
      <c r="K69" s="4"/>
      <c r="L69" s="4"/>
    </row>
    <row r="70" spans="1:13" s="5" customFormat="1" ht="21.75" customHeight="1">
      <c r="B70" s="4"/>
      <c r="C70" s="3"/>
      <c r="D70" s="3"/>
      <c r="E70" s="3"/>
      <c r="F70" s="3"/>
      <c r="G70" s="3"/>
      <c r="H70" s="4"/>
      <c r="I70" s="3"/>
      <c r="J70" s="3"/>
      <c r="K70" s="7" t="s">
        <v>99</v>
      </c>
      <c r="L70" s="4"/>
    </row>
    <row r="71" spans="1:13" ht="21.75" customHeight="1">
      <c r="E71" s="147" t="s">
        <v>71</v>
      </c>
      <c r="F71" s="147"/>
      <c r="G71" s="147"/>
      <c r="I71" s="148" t="s">
        <v>72</v>
      </c>
      <c r="J71" s="148"/>
      <c r="K71" s="148"/>
      <c r="L71" s="10"/>
    </row>
    <row r="72" spans="1:13" ht="21.75" customHeight="1">
      <c r="C72" s="5"/>
      <c r="D72" s="10"/>
      <c r="E72" s="11" t="s">
        <v>162</v>
      </c>
      <c r="F72" s="12"/>
      <c r="G72" s="11" t="s">
        <v>151</v>
      </c>
      <c r="I72" s="11" t="s">
        <v>162</v>
      </c>
      <c r="J72" s="12"/>
      <c r="K72" s="11" t="s">
        <v>151</v>
      </c>
      <c r="L72" s="12"/>
    </row>
    <row r="73" spans="1:13" ht="21.75" customHeight="1">
      <c r="C73" s="10"/>
      <c r="D73" s="10"/>
      <c r="E73" s="51" t="s">
        <v>108</v>
      </c>
      <c r="F73" s="12"/>
      <c r="G73" s="51" t="s">
        <v>110</v>
      </c>
      <c r="I73" s="51" t="s">
        <v>108</v>
      </c>
      <c r="J73" s="12"/>
      <c r="K73" s="51" t="s">
        <v>110</v>
      </c>
      <c r="L73" s="12"/>
    </row>
    <row r="74" spans="1:13" ht="21.75" customHeight="1">
      <c r="C74" s="10"/>
      <c r="D74" s="10"/>
      <c r="E74" s="51" t="s">
        <v>109</v>
      </c>
      <c r="F74" s="12"/>
      <c r="G74" s="51"/>
      <c r="I74" s="51" t="s">
        <v>109</v>
      </c>
      <c r="J74" s="12"/>
      <c r="K74" s="51"/>
      <c r="L74" s="12"/>
    </row>
    <row r="75" spans="1:13" s="63" customFormat="1" ht="21.75" customHeight="1">
      <c r="A75" s="1" t="s">
        <v>17</v>
      </c>
      <c r="B75" s="9"/>
      <c r="C75" s="14"/>
      <c r="D75" s="14"/>
      <c r="E75" s="14"/>
      <c r="F75" s="14"/>
      <c r="G75" s="73"/>
      <c r="H75" s="9"/>
      <c r="I75" s="14"/>
      <c r="J75" s="14"/>
      <c r="K75" s="73"/>
      <c r="L75" s="20"/>
      <c r="M75" s="9"/>
    </row>
    <row r="76" spans="1:13" s="63" customFormat="1" ht="21.75" customHeight="1">
      <c r="A76" s="14" t="s">
        <v>18</v>
      </c>
      <c r="B76" s="9"/>
      <c r="C76" s="41"/>
      <c r="D76" s="41"/>
      <c r="E76" s="41"/>
      <c r="F76" s="41"/>
      <c r="G76" s="41"/>
      <c r="H76" s="9"/>
      <c r="I76" s="41"/>
      <c r="J76" s="41"/>
      <c r="K76" s="20"/>
      <c r="L76" s="20"/>
      <c r="M76" s="9"/>
    </row>
    <row r="77" spans="1:13" s="63" customFormat="1" ht="21.75" customHeight="1">
      <c r="A77" s="14" t="s">
        <v>19</v>
      </c>
      <c r="B77" s="15"/>
      <c r="C77" s="41"/>
      <c r="D77" s="41"/>
      <c r="E77" s="41"/>
      <c r="F77" s="41"/>
      <c r="G77" s="41"/>
      <c r="H77" s="9"/>
      <c r="I77" s="41"/>
      <c r="J77" s="41"/>
      <c r="K77" s="20"/>
      <c r="L77" s="20"/>
      <c r="M77" s="9"/>
    </row>
    <row r="78" spans="1:13" s="63" customFormat="1" ht="21.75" customHeight="1" thickBot="1">
      <c r="A78" s="14" t="s">
        <v>96</v>
      </c>
      <c r="B78" s="15"/>
      <c r="C78" s="41"/>
      <c r="D78" s="41"/>
      <c r="E78" s="79">
        <v>470000</v>
      </c>
      <c r="F78" s="16"/>
      <c r="G78" s="79">
        <v>470000</v>
      </c>
      <c r="H78" s="14"/>
      <c r="I78" s="79">
        <v>470000</v>
      </c>
      <c r="J78" s="16"/>
      <c r="K78" s="79">
        <v>470000</v>
      </c>
      <c r="L78" s="20"/>
      <c r="M78" s="9"/>
    </row>
    <row r="79" spans="1:13" s="63" customFormat="1" ht="21.75" customHeight="1" thickTop="1">
      <c r="A79" s="14" t="s">
        <v>20</v>
      </c>
      <c r="B79" s="15"/>
      <c r="C79" s="41"/>
      <c r="D79" s="41"/>
      <c r="E79" s="53"/>
      <c r="F79" s="16"/>
      <c r="G79" s="53"/>
      <c r="H79" s="14"/>
      <c r="I79" s="53"/>
      <c r="J79" s="16"/>
      <c r="K79" s="53"/>
      <c r="L79" s="13"/>
      <c r="M79" s="9"/>
    </row>
    <row r="80" spans="1:13" s="63" customFormat="1" ht="21.75" customHeight="1">
      <c r="A80" s="14" t="s">
        <v>96</v>
      </c>
      <c r="B80" s="15"/>
      <c r="C80" s="41"/>
      <c r="D80" s="41"/>
      <c r="E80" s="54">
        <v>470000</v>
      </c>
      <c r="F80" s="16"/>
      <c r="G80" s="53">
        <v>470000</v>
      </c>
      <c r="H80" s="14"/>
      <c r="I80" s="54">
        <v>470000</v>
      </c>
      <c r="J80" s="16"/>
      <c r="K80" s="53">
        <v>470000</v>
      </c>
      <c r="L80" s="13"/>
      <c r="M80" s="9"/>
    </row>
    <row r="81" spans="1:13" s="63" customFormat="1" ht="21.75" customHeight="1">
      <c r="A81" s="14" t="s">
        <v>129</v>
      </c>
      <c r="B81" s="5"/>
      <c r="C81" s="14"/>
      <c r="D81" s="14"/>
      <c r="E81" s="53">
        <v>1000</v>
      </c>
      <c r="F81" s="16"/>
      <c r="G81" s="53">
        <v>1000</v>
      </c>
      <c r="H81" s="14"/>
      <c r="I81" s="53">
        <v>1000</v>
      </c>
      <c r="J81" s="16"/>
      <c r="K81" s="53">
        <v>1000</v>
      </c>
      <c r="L81" s="16"/>
      <c r="M81" s="9"/>
    </row>
    <row r="82" spans="1:13" s="63" customFormat="1" ht="21.75" customHeight="1">
      <c r="A82" s="14" t="s">
        <v>130</v>
      </c>
      <c r="B82" s="5"/>
      <c r="C82" s="41"/>
      <c r="D82" s="14"/>
      <c r="E82" s="53">
        <v>1127018</v>
      </c>
      <c r="F82" s="16"/>
      <c r="G82" s="53">
        <v>1127018</v>
      </c>
      <c r="H82" s="14"/>
      <c r="I82" s="53">
        <v>1127018</v>
      </c>
      <c r="J82" s="16"/>
      <c r="K82" s="53">
        <v>1127018</v>
      </c>
      <c r="L82" s="16"/>
      <c r="M82" s="9"/>
    </row>
    <row r="83" spans="1:13" s="63" customFormat="1" ht="21.75" customHeight="1">
      <c r="A83" s="14" t="s">
        <v>131</v>
      </c>
      <c r="B83" s="5"/>
      <c r="C83" s="41"/>
      <c r="D83" s="41"/>
      <c r="E83" s="53"/>
      <c r="F83" s="16"/>
      <c r="G83" s="53"/>
      <c r="H83" s="14"/>
      <c r="I83" s="53"/>
      <c r="J83" s="16"/>
      <c r="K83" s="53"/>
      <c r="L83" s="13"/>
      <c r="M83" s="9"/>
    </row>
    <row r="84" spans="1:13" s="63" customFormat="1" ht="21.75" customHeight="1">
      <c r="A84" s="14" t="s">
        <v>140</v>
      </c>
      <c r="B84" s="5"/>
      <c r="C84" s="41"/>
      <c r="D84" s="41"/>
      <c r="E84" s="53">
        <v>30200</v>
      </c>
      <c r="F84" s="16"/>
      <c r="G84" s="53">
        <v>30200</v>
      </c>
      <c r="H84" s="14"/>
      <c r="I84" s="53">
        <v>30200</v>
      </c>
      <c r="J84" s="16"/>
      <c r="K84" s="53">
        <v>30200</v>
      </c>
      <c r="L84" s="16"/>
      <c r="M84" s="9"/>
    </row>
    <row r="85" spans="1:13" s="63" customFormat="1" ht="21.75" customHeight="1">
      <c r="A85" s="14" t="s">
        <v>59</v>
      </c>
      <c r="B85" s="5"/>
      <c r="C85" s="14"/>
      <c r="D85" s="14"/>
      <c r="E85" s="55">
        <v>433745</v>
      </c>
      <c r="F85" s="16"/>
      <c r="G85" s="55">
        <v>386252</v>
      </c>
      <c r="H85" s="14"/>
      <c r="I85" s="55">
        <v>433745</v>
      </c>
      <c r="J85" s="16"/>
      <c r="K85" s="55">
        <v>386252</v>
      </c>
      <c r="L85" s="16"/>
      <c r="M85" s="9"/>
    </row>
    <row r="86" spans="1:13" s="63" customFormat="1" ht="21.75" customHeight="1">
      <c r="A86" s="14" t="s">
        <v>76</v>
      </c>
      <c r="B86" s="15"/>
      <c r="C86" s="14"/>
      <c r="D86" s="14"/>
      <c r="E86" s="82">
        <f>SUM(E80:E85)</f>
        <v>2061963</v>
      </c>
      <c r="F86" s="16"/>
      <c r="G86" s="82">
        <f>SUM(G80:G85)</f>
        <v>2014470</v>
      </c>
      <c r="H86" s="14"/>
      <c r="I86" s="82">
        <f>SUM(I80:I85)</f>
        <v>2061963</v>
      </c>
      <c r="J86" s="16"/>
      <c r="K86" s="78">
        <f>SUM(K80:K85)</f>
        <v>2014470</v>
      </c>
      <c r="L86" s="20"/>
      <c r="M86" s="9"/>
    </row>
    <row r="87" spans="1:13" s="63" customFormat="1" ht="21.75" customHeight="1">
      <c r="A87" s="1" t="s">
        <v>21</v>
      </c>
      <c r="B87" s="15"/>
      <c r="C87" s="14"/>
      <c r="D87" s="14"/>
      <c r="E87" s="55">
        <f>SUM(E86)</f>
        <v>2061963</v>
      </c>
      <c r="F87" s="16"/>
      <c r="G87" s="55">
        <f>SUM(G86)</f>
        <v>2014470</v>
      </c>
      <c r="H87" s="14"/>
      <c r="I87" s="55">
        <f>SUM(I86)</f>
        <v>2061963</v>
      </c>
      <c r="J87" s="16"/>
      <c r="K87" s="55">
        <f>SUM(K86)</f>
        <v>2014470</v>
      </c>
      <c r="L87" s="20"/>
      <c r="M87" s="9"/>
    </row>
    <row r="88" spans="1:13" s="63" customFormat="1" ht="21.75" customHeight="1" thickBot="1">
      <c r="A88" s="1" t="s">
        <v>22</v>
      </c>
      <c r="B88" s="9"/>
      <c r="C88" s="14"/>
      <c r="D88" s="14"/>
      <c r="E88" s="79">
        <f>SUM(E64,E87)</f>
        <v>3730008</v>
      </c>
      <c r="F88" s="16"/>
      <c r="G88" s="79">
        <f>SUM(G87,G64)</f>
        <v>3333705</v>
      </c>
      <c r="H88" s="14"/>
      <c r="I88" s="79">
        <f>SUM(I87,I64)</f>
        <v>2152463</v>
      </c>
      <c r="J88" s="16"/>
      <c r="K88" s="79">
        <f>SUM(K87,K64)</f>
        <v>2105304</v>
      </c>
      <c r="L88" s="20"/>
      <c r="M88" s="9"/>
    </row>
    <row r="89" spans="1:13" s="63" customFormat="1" ht="21.75" customHeight="1" thickTop="1">
      <c r="A89" s="14"/>
      <c r="B89" s="9"/>
      <c r="C89" s="14"/>
      <c r="D89" s="14"/>
      <c r="E89" s="53">
        <f>E88-E31</f>
        <v>0</v>
      </c>
      <c r="F89" s="16"/>
      <c r="G89" s="53">
        <f>G88-G31</f>
        <v>0</v>
      </c>
      <c r="H89" s="14"/>
      <c r="I89" s="53">
        <f>I88-I31</f>
        <v>0</v>
      </c>
      <c r="J89" s="16"/>
      <c r="K89" s="53">
        <f>K88-K31</f>
        <v>0</v>
      </c>
      <c r="L89" s="20"/>
      <c r="M89" s="9"/>
    </row>
    <row r="90" spans="1:13" ht="21.75" customHeight="1">
      <c r="A90" s="19" t="s">
        <v>139</v>
      </c>
      <c r="B90" s="15"/>
      <c r="C90" s="21"/>
      <c r="D90" s="21"/>
      <c r="E90" s="21"/>
      <c r="F90" s="21"/>
      <c r="G90" s="21"/>
      <c r="I90" s="21"/>
      <c r="J90" s="21"/>
    </row>
    <row r="91" spans="1:13" ht="21.75" customHeight="1">
      <c r="A91" s="19"/>
      <c r="B91" s="15"/>
      <c r="C91" s="21"/>
      <c r="D91" s="21"/>
      <c r="E91" s="21"/>
      <c r="F91" s="21"/>
      <c r="G91" s="21"/>
      <c r="I91" s="21"/>
      <c r="J91" s="21"/>
    </row>
    <row r="92" spans="1:13" ht="21.75" customHeight="1">
      <c r="A92" s="19"/>
      <c r="B92" s="15"/>
      <c r="C92" s="21"/>
      <c r="D92" s="21"/>
      <c r="E92" s="21"/>
      <c r="F92" s="21"/>
      <c r="G92" s="21"/>
      <c r="I92" s="21"/>
      <c r="J92" s="21"/>
      <c r="K92" s="22"/>
    </row>
    <row r="93" spans="1:13" ht="21.75" customHeight="1">
      <c r="A93" s="23"/>
      <c r="B93" s="24"/>
      <c r="C93" s="21"/>
      <c r="D93" s="21"/>
      <c r="E93" s="21"/>
      <c r="F93" s="21"/>
      <c r="G93" s="21"/>
      <c r="I93" s="21"/>
      <c r="J93" s="21"/>
    </row>
    <row r="94" spans="1:13" ht="21.75" customHeight="1">
      <c r="A94" s="19"/>
      <c r="B94" s="15"/>
      <c r="C94" s="21"/>
      <c r="D94" s="21"/>
      <c r="E94" s="21"/>
      <c r="F94" s="21"/>
      <c r="G94" s="21"/>
      <c r="I94" s="21"/>
      <c r="J94" s="21"/>
    </row>
    <row r="95" spans="1:13" ht="21.75" customHeight="1">
      <c r="A95" s="19"/>
      <c r="B95" s="25" t="s">
        <v>23</v>
      </c>
      <c r="C95" s="9"/>
      <c r="D95" s="9"/>
      <c r="E95" s="9"/>
      <c r="F95" s="9"/>
      <c r="G95" s="9"/>
      <c r="I95" s="9"/>
      <c r="J95" s="9"/>
    </row>
    <row r="96" spans="1:13" ht="21.75" customHeight="1">
      <c r="A96" s="23"/>
      <c r="B96" s="24"/>
      <c r="C96" s="26"/>
      <c r="D96" s="26"/>
      <c r="E96" s="26"/>
      <c r="F96" s="26"/>
      <c r="G96" s="26"/>
      <c r="I96" s="26"/>
      <c r="J96" s="26"/>
    </row>
    <row r="97" spans="1:10" ht="21.75" customHeight="1">
      <c r="A97" s="27"/>
      <c r="B97" s="24"/>
      <c r="C97" s="26"/>
      <c r="D97" s="26"/>
      <c r="E97" s="26"/>
      <c r="F97" s="26"/>
      <c r="G97" s="26"/>
      <c r="I97" s="26"/>
      <c r="J97" s="26"/>
    </row>
  </sheetData>
  <mergeCells count="6">
    <mergeCell ref="E5:G5"/>
    <mergeCell ref="I5:K5"/>
    <mergeCell ref="E38:G38"/>
    <mergeCell ref="I38:K38"/>
    <mergeCell ref="E71:G71"/>
    <mergeCell ref="I71:K71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3" max="16383" man="1"/>
    <brk id="6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D8F3-8228-42CC-A80F-6E4F35C55A6C}">
  <dimension ref="A1:L99"/>
  <sheetViews>
    <sheetView showGridLines="0" view="pageBreakPreview" topLeftCell="A79" zoomScaleNormal="100" zoomScaleSheetLayoutView="100" workbookViewId="0">
      <selection activeCell="K95" sqref="K95"/>
    </sheetView>
  </sheetViews>
  <sheetFormatPr defaultColWidth="10.6640625" defaultRowHeight="21.75" customHeight="1"/>
  <cols>
    <col min="1" max="1" width="66.33203125" style="37" customWidth="1"/>
    <col min="2" max="2" width="1.6640625" style="63" customWidth="1"/>
    <col min="3" max="3" width="5.5546875" style="37" customWidth="1"/>
    <col min="4" max="4" width="1.6640625" style="37" customWidth="1"/>
    <col min="5" max="5" width="16" style="37" customWidth="1"/>
    <col min="6" max="6" width="1.6640625" style="37" customWidth="1"/>
    <col min="7" max="7" width="16" style="37" customWidth="1"/>
    <col min="8" max="8" width="1.6640625" style="63" customWidth="1"/>
    <col min="9" max="9" width="16" style="63" customWidth="1"/>
    <col min="10" max="10" width="1.6640625" style="63" customWidth="1"/>
    <col min="11" max="11" width="16" style="63" customWidth="1"/>
    <col min="12" max="12" width="1.6640625" style="63" customWidth="1"/>
    <col min="13" max="16384" width="10.6640625" style="63"/>
  </cols>
  <sheetData>
    <row r="1" spans="1:12" s="87" customFormat="1" ht="21.75" customHeight="1">
      <c r="B1" s="88"/>
      <c r="C1" s="89"/>
      <c r="D1" s="89"/>
      <c r="E1" s="89"/>
      <c r="F1" s="89"/>
      <c r="G1" s="89"/>
      <c r="H1" s="90"/>
      <c r="I1" s="90"/>
      <c r="J1" s="90"/>
      <c r="K1" s="91" t="s">
        <v>107</v>
      </c>
    </row>
    <row r="2" spans="1:12" s="87" customFormat="1" ht="21.75" customHeight="1">
      <c r="A2" s="92" t="s">
        <v>138</v>
      </c>
      <c r="B2" s="88"/>
      <c r="C2" s="89"/>
      <c r="D2" s="89"/>
      <c r="E2" s="89"/>
      <c r="F2" s="89"/>
      <c r="G2" s="89"/>
      <c r="H2" s="90"/>
      <c r="I2" s="90"/>
      <c r="J2" s="90"/>
      <c r="K2" s="90"/>
    </row>
    <row r="3" spans="1:12" s="87" customFormat="1" ht="21.75" customHeight="1">
      <c r="A3" s="92" t="s">
        <v>51</v>
      </c>
      <c r="B3" s="90"/>
      <c r="C3" s="89"/>
      <c r="D3" s="89"/>
      <c r="E3" s="89"/>
      <c r="F3" s="89"/>
      <c r="G3" s="89"/>
      <c r="H3" s="90"/>
      <c r="I3" s="90"/>
      <c r="J3" s="90"/>
      <c r="K3" s="90"/>
    </row>
    <row r="4" spans="1:12" s="87" customFormat="1" ht="21.75" customHeight="1">
      <c r="A4" s="92" t="s">
        <v>160</v>
      </c>
      <c r="B4" s="90"/>
      <c r="C4" s="89"/>
      <c r="D4" s="89"/>
      <c r="E4" s="89"/>
      <c r="F4" s="89"/>
      <c r="G4" s="89"/>
      <c r="H4" s="90"/>
      <c r="I4" s="90"/>
      <c r="J4" s="90"/>
      <c r="K4" s="93"/>
    </row>
    <row r="5" spans="1:12" s="87" customFormat="1" ht="21.75" customHeight="1">
      <c r="A5" s="92"/>
      <c r="B5" s="90"/>
      <c r="C5" s="89"/>
      <c r="D5" s="89"/>
      <c r="E5" s="89"/>
      <c r="F5" s="89"/>
      <c r="G5" s="89"/>
      <c r="H5" s="90"/>
      <c r="I5" s="90"/>
      <c r="J5" s="90"/>
      <c r="K5" s="93" t="s">
        <v>99</v>
      </c>
    </row>
    <row r="6" spans="1:12" ht="21.75" customHeight="1">
      <c r="E6" s="149" t="s">
        <v>71</v>
      </c>
      <c r="F6" s="149"/>
      <c r="G6" s="149"/>
      <c r="I6" s="150" t="s">
        <v>72</v>
      </c>
      <c r="J6" s="150"/>
      <c r="K6" s="150"/>
      <c r="L6" s="65"/>
    </row>
    <row r="7" spans="1:12" ht="21.75" customHeight="1">
      <c r="C7" s="66" t="s">
        <v>0</v>
      </c>
      <c r="D7" s="65"/>
      <c r="E7" s="94" t="s">
        <v>153</v>
      </c>
      <c r="F7" s="95"/>
      <c r="G7" s="94" t="s">
        <v>119</v>
      </c>
      <c r="I7" s="94" t="s">
        <v>153</v>
      </c>
      <c r="J7" s="95"/>
      <c r="K7" s="94" t="s">
        <v>119</v>
      </c>
      <c r="L7" s="95"/>
    </row>
    <row r="8" spans="1:12" s="99" customFormat="1" ht="21.75" customHeight="1">
      <c r="A8" s="96" t="s">
        <v>64</v>
      </c>
      <c r="B8" s="97"/>
      <c r="C8" s="98"/>
      <c r="D8" s="98"/>
      <c r="E8" s="98"/>
      <c r="F8" s="98"/>
      <c r="G8" s="98"/>
      <c r="I8" s="28"/>
      <c r="K8" s="28"/>
    </row>
    <row r="9" spans="1:12" ht="21.75" customHeight="1">
      <c r="A9" s="92" t="s">
        <v>24</v>
      </c>
      <c r="H9" s="100"/>
      <c r="I9" s="101"/>
      <c r="J9" s="101"/>
      <c r="K9" s="101"/>
    </row>
    <row r="10" spans="1:12" ht="21.75" customHeight="1">
      <c r="A10" s="102" t="s">
        <v>67</v>
      </c>
      <c r="B10" s="87"/>
      <c r="C10" s="103"/>
      <c r="D10" s="104"/>
      <c r="E10" s="38">
        <v>301530</v>
      </c>
      <c r="F10" s="105"/>
      <c r="G10" s="38">
        <v>268728</v>
      </c>
      <c r="H10" s="37"/>
      <c r="I10" s="105">
        <v>0</v>
      </c>
      <c r="J10" s="105"/>
      <c r="K10" s="105">
        <v>0</v>
      </c>
    </row>
    <row r="11" spans="1:12" ht="21.75" customHeight="1">
      <c r="A11" s="102" t="s">
        <v>77</v>
      </c>
      <c r="B11" s="87"/>
      <c r="C11" s="103">
        <v>2</v>
      </c>
      <c r="D11" s="104"/>
      <c r="E11" s="105">
        <v>0</v>
      </c>
      <c r="F11" s="105"/>
      <c r="G11" s="105">
        <v>0</v>
      </c>
      <c r="H11" s="37"/>
      <c r="I11" s="38">
        <v>19374</v>
      </c>
      <c r="J11" s="105"/>
      <c r="K11" s="38">
        <v>18428</v>
      </c>
    </row>
    <row r="12" spans="1:12" ht="21.75" customHeight="1">
      <c r="A12" s="102" t="s">
        <v>60</v>
      </c>
      <c r="B12" s="87"/>
      <c r="C12" s="103">
        <v>2</v>
      </c>
      <c r="D12" s="104"/>
      <c r="E12" s="38">
        <v>1335</v>
      </c>
      <c r="F12" s="105"/>
      <c r="G12" s="38">
        <v>285</v>
      </c>
      <c r="H12" s="37"/>
      <c r="I12" s="105">
        <v>0</v>
      </c>
      <c r="J12" s="105"/>
      <c r="K12" s="105">
        <v>0</v>
      </c>
    </row>
    <row r="13" spans="1:12" ht="21.75" customHeight="1">
      <c r="A13" s="102" t="s">
        <v>61</v>
      </c>
      <c r="B13" s="87"/>
      <c r="C13" s="103">
        <v>2</v>
      </c>
      <c r="D13" s="104"/>
      <c r="E13" s="106">
        <v>4399</v>
      </c>
      <c r="F13" s="105"/>
      <c r="G13" s="106">
        <v>1134</v>
      </c>
      <c r="H13" s="37"/>
      <c r="I13" s="106">
        <v>715</v>
      </c>
      <c r="J13" s="105"/>
      <c r="K13" s="106">
        <v>0</v>
      </c>
    </row>
    <row r="14" spans="1:12" ht="21.75" customHeight="1">
      <c r="A14" s="92" t="s">
        <v>25</v>
      </c>
      <c r="E14" s="106">
        <f>SUM(E10:E13)</f>
        <v>307264</v>
      </c>
      <c r="F14" s="105"/>
      <c r="G14" s="106">
        <f>SUM(G10:G13)</f>
        <v>270147</v>
      </c>
      <c r="H14" s="37"/>
      <c r="I14" s="55">
        <f>SUM(I10:I13)</f>
        <v>20089</v>
      </c>
      <c r="J14" s="105"/>
      <c r="K14" s="55">
        <f>SUM(K10:K13)</f>
        <v>18428</v>
      </c>
    </row>
    <row r="15" spans="1:12" ht="21.75" customHeight="1">
      <c r="A15" s="92" t="s">
        <v>26</v>
      </c>
      <c r="E15" s="105"/>
      <c r="F15" s="105"/>
      <c r="G15" s="105"/>
      <c r="H15" s="37"/>
      <c r="I15" s="53"/>
      <c r="J15" s="105"/>
      <c r="K15" s="53"/>
    </row>
    <row r="16" spans="1:12" ht="21.75" customHeight="1">
      <c r="A16" s="37" t="s">
        <v>69</v>
      </c>
      <c r="E16" s="105">
        <v>154625</v>
      </c>
      <c r="F16" s="105"/>
      <c r="G16" s="105">
        <v>133223</v>
      </c>
      <c r="H16" s="104"/>
      <c r="I16" s="105">
        <v>0</v>
      </c>
      <c r="J16" s="105"/>
      <c r="K16" s="105">
        <v>0</v>
      </c>
    </row>
    <row r="17" spans="1:11" ht="21.75" customHeight="1">
      <c r="A17" s="37" t="s">
        <v>78</v>
      </c>
      <c r="E17" s="105">
        <v>0</v>
      </c>
      <c r="F17" s="105"/>
      <c r="G17" s="105">
        <v>0</v>
      </c>
      <c r="H17" s="104"/>
      <c r="I17" s="53">
        <v>12562</v>
      </c>
      <c r="J17" s="105"/>
      <c r="K17" s="53">
        <v>15298</v>
      </c>
    </row>
    <row r="18" spans="1:11" ht="21.75" customHeight="1">
      <c r="A18" s="37" t="s">
        <v>27</v>
      </c>
      <c r="B18" s="87"/>
      <c r="E18" s="101">
        <v>69770</v>
      </c>
      <c r="F18" s="105"/>
      <c r="G18" s="101">
        <v>65843</v>
      </c>
      <c r="H18" s="104"/>
      <c r="I18" s="53">
        <v>4518</v>
      </c>
      <c r="J18" s="105"/>
      <c r="K18" s="53">
        <v>7843</v>
      </c>
    </row>
    <row r="19" spans="1:11" ht="21.75" customHeight="1">
      <c r="A19" s="37" t="s">
        <v>172</v>
      </c>
      <c r="B19" s="87"/>
      <c r="E19" s="105">
        <v>0</v>
      </c>
      <c r="F19" s="105"/>
      <c r="G19" s="105">
        <v>267</v>
      </c>
      <c r="H19" s="104"/>
      <c r="I19" s="105">
        <v>0</v>
      </c>
      <c r="J19" s="105"/>
      <c r="K19" s="105">
        <v>0</v>
      </c>
    </row>
    <row r="20" spans="1:11" ht="21.75" customHeight="1">
      <c r="A20" s="37" t="s">
        <v>62</v>
      </c>
      <c r="B20" s="107"/>
      <c r="C20" s="104"/>
      <c r="D20" s="104"/>
      <c r="E20" s="83">
        <v>0</v>
      </c>
      <c r="F20" s="105"/>
      <c r="G20" s="133">
        <v>122</v>
      </c>
      <c r="H20" s="104"/>
      <c r="I20" s="83">
        <v>0</v>
      </c>
      <c r="J20" s="105"/>
      <c r="K20" s="83">
        <v>3</v>
      </c>
    </row>
    <row r="21" spans="1:11" ht="21.75" customHeight="1">
      <c r="A21" s="92" t="s">
        <v>28</v>
      </c>
      <c r="E21" s="106">
        <f>SUM(E16:E20)</f>
        <v>224395</v>
      </c>
      <c r="F21" s="105"/>
      <c r="G21" s="106">
        <f>SUM(G16:G20)</f>
        <v>199455</v>
      </c>
      <c r="H21" s="37"/>
      <c r="I21" s="55">
        <f>SUM(I16:I20)</f>
        <v>17080</v>
      </c>
      <c r="J21" s="105"/>
      <c r="K21" s="55">
        <f>SUM(K16:K20)</f>
        <v>23144</v>
      </c>
    </row>
    <row r="22" spans="1:11" ht="21.75" customHeight="1">
      <c r="A22" s="92" t="s">
        <v>114</v>
      </c>
      <c r="E22" s="105">
        <f>SUM(E14-E21)</f>
        <v>82869</v>
      </c>
      <c r="F22" s="105"/>
      <c r="G22" s="105">
        <f>SUM(G14-G21)</f>
        <v>70692</v>
      </c>
      <c r="H22" s="37"/>
      <c r="I22" s="54">
        <f>SUM(I14-I21)</f>
        <v>3009</v>
      </c>
      <c r="J22" s="105"/>
      <c r="K22" s="54">
        <f>SUM(K14-K21)</f>
        <v>-4716</v>
      </c>
    </row>
    <row r="23" spans="1:11" ht="21.75" customHeight="1">
      <c r="A23" s="37" t="s">
        <v>115</v>
      </c>
      <c r="C23" s="103" t="s">
        <v>165</v>
      </c>
      <c r="E23" s="108">
        <v>1183</v>
      </c>
      <c r="F23" s="108"/>
      <c r="G23" s="108">
        <v>160</v>
      </c>
      <c r="H23" s="37"/>
      <c r="I23" s="46">
        <v>75369</v>
      </c>
      <c r="J23" s="108"/>
      <c r="K23" s="46">
        <v>70318</v>
      </c>
    </row>
    <row r="24" spans="1:11" ht="21.75" customHeight="1">
      <c r="A24" s="37" t="s">
        <v>142</v>
      </c>
      <c r="C24" s="103"/>
      <c r="E24" s="108">
        <v>666</v>
      </c>
      <c r="F24" s="108"/>
      <c r="G24" s="108">
        <v>1086</v>
      </c>
      <c r="H24" s="37"/>
      <c r="I24" s="46">
        <v>183</v>
      </c>
      <c r="J24" s="108"/>
      <c r="K24" s="46">
        <v>155</v>
      </c>
    </row>
    <row r="25" spans="1:11" ht="21.75" customHeight="1">
      <c r="A25" s="14" t="s">
        <v>29</v>
      </c>
      <c r="E25" s="106">
        <v>-6376</v>
      </c>
      <c r="F25" s="105"/>
      <c r="G25" s="106">
        <v>-6457</v>
      </c>
      <c r="H25" s="37"/>
      <c r="I25" s="55">
        <v>-266</v>
      </c>
      <c r="J25" s="105"/>
      <c r="K25" s="55">
        <v>-289</v>
      </c>
    </row>
    <row r="26" spans="1:11" ht="21.75" customHeight="1">
      <c r="A26" s="1" t="s">
        <v>174</v>
      </c>
      <c r="E26" s="105">
        <f>SUM(E22:E25)</f>
        <v>78342</v>
      </c>
      <c r="F26" s="105"/>
      <c r="G26" s="105">
        <f>SUM(G22:G25)</f>
        <v>65481</v>
      </c>
      <c r="H26" s="37"/>
      <c r="I26" s="54">
        <f>SUM(I22:I25)</f>
        <v>78295</v>
      </c>
      <c r="J26" s="105"/>
      <c r="K26" s="54">
        <f>SUM(K22:K25)</f>
        <v>65468</v>
      </c>
    </row>
    <row r="27" spans="1:11" ht="21.75" customHeight="1">
      <c r="A27" s="14" t="s">
        <v>173</v>
      </c>
      <c r="C27" s="103">
        <v>8</v>
      </c>
      <c r="D27" s="104"/>
      <c r="E27" s="39">
        <v>-47</v>
      </c>
      <c r="F27" s="105"/>
      <c r="G27" s="39">
        <v>-13</v>
      </c>
      <c r="H27" s="104"/>
      <c r="I27" s="83">
        <v>0</v>
      </c>
      <c r="J27" s="105"/>
      <c r="K27" s="83">
        <v>0</v>
      </c>
    </row>
    <row r="28" spans="1:11" ht="21.75" customHeight="1">
      <c r="A28" s="1" t="s">
        <v>100</v>
      </c>
      <c r="B28" s="87"/>
      <c r="C28" s="104"/>
      <c r="D28" s="104"/>
      <c r="E28" s="109">
        <f>SUM(E26:E27)</f>
        <v>78295</v>
      </c>
      <c r="F28" s="105"/>
      <c r="G28" s="109">
        <f>SUM(G26:G27)</f>
        <v>65468</v>
      </c>
      <c r="H28" s="37"/>
      <c r="I28" s="64">
        <f>SUM(I26:I27)</f>
        <v>78295</v>
      </c>
      <c r="J28" s="105"/>
      <c r="K28" s="64">
        <f>SUM(K26:K27)</f>
        <v>65468</v>
      </c>
    </row>
    <row r="29" spans="1:11" ht="21.75" customHeight="1">
      <c r="C29" s="104"/>
      <c r="D29" s="104"/>
      <c r="E29" s="101"/>
      <c r="F29" s="101"/>
      <c r="G29" s="101"/>
      <c r="H29" s="37"/>
      <c r="I29" s="46"/>
      <c r="J29" s="61"/>
      <c r="K29" s="46"/>
    </row>
    <row r="30" spans="1:11" ht="21.75" customHeight="1">
      <c r="A30" s="110" t="s">
        <v>42</v>
      </c>
      <c r="C30" s="111"/>
      <c r="D30" s="111"/>
    </row>
    <row r="31" spans="1:11" ht="21.75" customHeight="1">
      <c r="A31" s="112" t="s">
        <v>101</v>
      </c>
      <c r="C31" s="113"/>
      <c r="D31" s="113"/>
      <c r="E31" s="114">
        <f>SUM(E29)</f>
        <v>0</v>
      </c>
      <c r="F31" s="101"/>
      <c r="G31" s="114">
        <f>SUM(G29)</f>
        <v>0</v>
      </c>
      <c r="H31" s="37"/>
      <c r="I31" s="114">
        <f>SUM(I29)</f>
        <v>0</v>
      </c>
      <c r="J31" s="101"/>
      <c r="K31" s="114">
        <f>SUM(K29)</f>
        <v>0</v>
      </c>
    </row>
    <row r="32" spans="1:11" ht="21.75" customHeight="1" thickBot="1">
      <c r="A32" s="110" t="s">
        <v>135</v>
      </c>
      <c r="C32" s="113"/>
      <c r="D32" s="113"/>
      <c r="E32" s="115">
        <f>E28+E31</f>
        <v>78295</v>
      </c>
      <c r="F32" s="116"/>
      <c r="G32" s="115">
        <f>G28+G31</f>
        <v>65468</v>
      </c>
      <c r="H32" s="37"/>
      <c r="I32" s="115">
        <f>I28+I31</f>
        <v>78295</v>
      </c>
      <c r="J32" s="116"/>
      <c r="K32" s="115">
        <f>K28+K31</f>
        <v>65468</v>
      </c>
    </row>
    <row r="33" spans="1:11" ht="21.75" customHeight="1" thickTop="1">
      <c r="A33" s="112"/>
      <c r="C33" s="113"/>
      <c r="D33" s="113"/>
      <c r="E33" s="101"/>
      <c r="F33" s="101"/>
      <c r="G33" s="101"/>
      <c r="H33" s="37"/>
      <c r="I33" s="101"/>
      <c r="J33" s="101"/>
      <c r="K33" s="101"/>
    </row>
    <row r="34" spans="1:11" ht="21.75" customHeight="1">
      <c r="A34" s="117" t="s">
        <v>79</v>
      </c>
      <c r="C34" s="113"/>
      <c r="D34" s="113"/>
    </row>
    <row r="35" spans="1:11" ht="21.75" customHeight="1" thickBot="1">
      <c r="A35" s="118" t="s">
        <v>80</v>
      </c>
      <c r="C35" s="113"/>
      <c r="D35" s="113"/>
      <c r="E35" s="101">
        <f>SUM(E28-E36)</f>
        <v>78295</v>
      </c>
      <c r="F35" s="101"/>
      <c r="G35" s="101">
        <f>SUM(G28-G36)</f>
        <v>65468</v>
      </c>
      <c r="H35" s="37"/>
      <c r="I35" s="119">
        <f>SUM(I28-I36)</f>
        <v>78295</v>
      </c>
      <c r="J35" s="101"/>
      <c r="K35" s="119">
        <f>SUM(K28-K36)</f>
        <v>65468</v>
      </c>
    </row>
    <row r="36" spans="1:11" ht="21.75" customHeight="1" thickTop="1">
      <c r="A36" s="118" t="s">
        <v>85</v>
      </c>
      <c r="C36" s="113"/>
      <c r="D36" s="113"/>
      <c r="E36" s="83">
        <v>0</v>
      </c>
      <c r="F36" s="101"/>
      <c r="G36" s="83">
        <v>0</v>
      </c>
      <c r="H36" s="37"/>
      <c r="I36" s="101"/>
      <c r="J36" s="101"/>
      <c r="K36" s="101"/>
    </row>
    <row r="37" spans="1:11" ht="21.75" customHeight="1" thickBot="1">
      <c r="C37" s="113"/>
      <c r="D37" s="113"/>
      <c r="E37" s="119">
        <f>SUM(E35:E36)</f>
        <v>78295</v>
      </c>
      <c r="F37" s="101"/>
      <c r="G37" s="119">
        <f>SUM(G35:G36)</f>
        <v>65468</v>
      </c>
      <c r="H37" s="37"/>
      <c r="I37" s="101"/>
      <c r="J37" s="101"/>
      <c r="K37" s="101"/>
    </row>
    <row r="38" spans="1:11" ht="21.75" customHeight="1" thickTop="1">
      <c r="C38" s="113"/>
      <c r="D38" s="113"/>
      <c r="E38" s="101"/>
      <c r="F38" s="101"/>
      <c r="G38" s="101"/>
      <c r="H38" s="37"/>
      <c r="I38" s="101"/>
      <c r="J38" s="101"/>
      <c r="K38" s="101"/>
    </row>
    <row r="39" spans="1:11" ht="21.75" customHeight="1">
      <c r="A39" s="120" t="s">
        <v>81</v>
      </c>
      <c r="C39" s="113"/>
      <c r="D39" s="113"/>
      <c r="E39" s="101"/>
      <c r="F39" s="101"/>
      <c r="G39" s="101"/>
      <c r="H39" s="37"/>
      <c r="I39" s="101"/>
      <c r="J39" s="101"/>
      <c r="K39" s="101"/>
    </row>
    <row r="40" spans="1:11" ht="21.75" customHeight="1" thickBot="1">
      <c r="A40" s="121" t="s">
        <v>80</v>
      </c>
      <c r="C40" s="113"/>
      <c r="D40" s="113"/>
      <c r="E40" s="101">
        <f>SUM(E32-E41)</f>
        <v>78295</v>
      </c>
      <c r="F40" s="101"/>
      <c r="G40" s="101">
        <f>SUM(G32-G41)</f>
        <v>65468</v>
      </c>
      <c r="H40" s="37"/>
      <c r="I40" s="119">
        <f>+I32</f>
        <v>78295</v>
      </c>
      <c r="J40" s="101"/>
      <c r="K40" s="119">
        <f>+K32</f>
        <v>65468</v>
      </c>
    </row>
    <row r="41" spans="1:11" ht="21.75" customHeight="1" thickTop="1">
      <c r="A41" s="121" t="s">
        <v>85</v>
      </c>
      <c r="C41" s="113"/>
      <c r="D41" s="113"/>
      <c r="E41" s="83">
        <v>0</v>
      </c>
      <c r="F41" s="101"/>
      <c r="G41" s="83">
        <v>0</v>
      </c>
      <c r="H41" s="37"/>
      <c r="I41" s="101"/>
      <c r="J41" s="101"/>
      <c r="K41" s="101"/>
    </row>
    <row r="42" spans="1:11" ht="21.75" customHeight="1" thickBot="1">
      <c r="A42" s="112"/>
      <c r="C42" s="113"/>
      <c r="D42" s="113"/>
      <c r="E42" s="119">
        <f>SUM(E40:E41)</f>
        <v>78295</v>
      </c>
      <c r="F42" s="101"/>
      <c r="G42" s="119">
        <f>SUM(G40:G41)</f>
        <v>65468</v>
      </c>
      <c r="H42" s="37"/>
      <c r="I42" s="101"/>
      <c r="J42" s="101"/>
      <c r="K42" s="101"/>
    </row>
    <row r="43" spans="1:11" ht="21.75" customHeight="1" thickTop="1">
      <c r="A43" s="112"/>
      <c r="C43" s="113"/>
      <c r="D43" s="113"/>
      <c r="E43" s="101"/>
      <c r="F43" s="101"/>
      <c r="G43" s="101"/>
      <c r="H43" s="37"/>
      <c r="I43" s="101"/>
      <c r="J43" s="101"/>
      <c r="K43" s="101"/>
    </row>
    <row r="44" spans="1:11" ht="21.75" customHeight="1">
      <c r="A44" s="92" t="s">
        <v>104</v>
      </c>
      <c r="C44" s="103"/>
      <c r="D44" s="104"/>
      <c r="E44" s="101"/>
      <c r="F44" s="101"/>
      <c r="G44" s="101"/>
      <c r="H44" s="37"/>
      <c r="I44" s="101"/>
      <c r="J44" s="101"/>
      <c r="K44" s="101"/>
    </row>
    <row r="45" spans="1:11" ht="21.75" customHeight="1">
      <c r="A45" s="92" t="s">
        <v>106</v>
      </c>
      <c r="C45" s="104"/>
      <c r="D45" s="104"/>
      <c r="E45" s="101"/>
      <c r="F45" s="101"/>
      <c r="G45" s="101"/>
      <c r="H45" s="37"/>
      <c r="I45" s="101"/>
      <c r="J45" s="101"/>
      <c r="K45" s="101"/>
    </row>
    <row r="46" spans="1:11" ht="21.75" customHeight="1" thickBot="1">
      <c r="A46" s="37" t="s">
        <v>105</v>
      </c>
      <c r="B46" s="87"/>
      <c r="C46" s="104"/>
      <c r="D46" s="104"/>
      <c r="E46" s="122">
        <v>8.3292553191489357E-2</v>
      </c>
      <c r="F46" s="99"/>
      <c r="G46" s="122">
        <v>6.96468085106383E-2</v>
      </c>
      <c r="H46" s="37"/>
      <c r="I46" s="122">
        <v>8.3292553191489357E-2</v>
      </c>
      <c r="J46" s="99"/>
      <c r="K46" s="122">
        <v>6.96468085106383E-2</v>
      </c>
    </row>
    <row r="47" spans="1:11" ht="21.75" customHeight="1" thickTop="1">
      <c r="B47" s="87"/>
      <c r="C47" s="104"/>
      <c r="D47" s="104"/>
      <c r="E47" s="99"/>
      <c r="F47" s="99"/>
      <c r="G47" s="99"/>
      <c r="H47" s="37"/>
      <c r="I47" s="99"/>
      <c r="J47" s="99"/>
      <c r="K47" s="99"/>
    </row>
    <row r="48" spans="1:11" ht="21.75" customHeight="1">
      <c r="B48" s="87"/>
      <c r="H48" s="123"/>
      <c r="I48" s="124"/>
      <c r="J48" s="124"/>
      <c r="K48" s="124"/>
    </row>
    <row r="49" spans="1:12" ht="21.75" customHeight="1">
      <c r="A49" s="125" t="s">
        <v>139</v>
      </c>
      <c r="C49" s="126"/>
      <c r="D49" s="126"/>
      <c r="E49" s="126"/>
      <c r="F49" s="126"/>
      <c r="G49" s="126"/>
      <c r="I49" s="91"/>
      <c r="J49" s="91"/>
      <c r="K49" s="91"/>
    </row>
    <row r="50" spans="1:12" s="87" customFormat="1" ht="21.75" customHeight="1">
      <c r="B50" s="88"/>
      <c r="C50" s="89"/>
      <c r="D50" s="89"/>
      <c r="E50" s="89"/>
      <c r="F50" s="89"/>
      <c r="G50" s="89"/>
      <c r="H50" s="90"/>
      <c r="I50" s="90"/>
      <c r="J50" s="90"/>
      <c r="K50" s="91" t="s">
        <v>107</v>
      </c>
    </row>
    <row r="51" spans="1:12" s="87" customFormat="1" ht="21.75" customHeight="1">
      <c r="A51" s="92" t="s">
        <v>138</v>
      </c>
      <c r="B51" s="88"/>
      <c r="C51" s="89"/>
      <c r="D51" s="89"/>
      <c r="E51" s="89"/>
      <c r="F51" s="89"/>
      <c r="G51" s="89"/>
      <c r="H51" s="90"/>
      <c r="I51" s="90"/>
      <c r="J51" s="90"/>
      <c r="K51" s="90"/>
    </row>
    <row r="52" spans="1:12" s="87" customFormat="1" ht="21.75" customHeight="1">
      <c r="A52" s="92" t="s">
        <v>51</v>
      </c>
      <c r="B52" s="90"/>
      <c r="C52" s="89"/>
      <c r="D52" s="89"/>
      <c r="E52" s="89"/>
      <c r="F52" s="89"/>
      <c r="G52" s="89"/>
      <c r="H52" s="90"/>
      <c r="I52" s="90"/>
      <c r="J52" s="90"/>
      <c r="K52" s="90"/>
    </row>
    <row r="53" spans="1:12" s="87" customFormat="1" ht="21.75" customHeight="1">
      <c r="A53" s="92" t="s">
        <v>157</v>
      </c>
      <c r="B53" s="90"/>
      <c r="C53" s="89"/>
      <c r="D53" s="89"/>
      <c r="E53" s="89"/>
      <c r="F53" s="89"/>
      <c r="G53" s="89"/>
      <c r="H53" s="90"/>
      <c r="I53" s="90"/>
      <c r="J53" s="90"/>
      <c r="K53" s="93"/>
    </row>
    <row r="54" spans="1:12" s="87" customFormat="1" ht="21.75" customHeight="1">
      <c r="A54" s="92"/>
      <c r="B54" s="90"/>
      <c r="C54" s="89"/>
      <c r="D54" s="89"/>
      <c r="E54" s="89"/>
      <c r="F54" s="89"/>
      <c r="G54" s="89"/>
      <c r="H54" s="90"/>
      <c r="I54" s="90"/>
      <c r="J54" s="90"/>
      <c r="K54" s="93" t="s">
        <v>99</v>
      </c>
    </row>
    <row r="55" spans="1:12" ht="21.75" customHeight="1">
      <c r="E55" s="149" t="s">
        <v>71</v>
      </c>
      <c r="F55" s="149"/>
      <c r="G55" s="149"/>
      <c r="I55" s="150" t="s">
        <v>72</v>
      </c>
      <c r="J55" s="150"/>
      <c r="K55" s="150"/>
      <c r="L55" s="65"/>
    </row>
    <row r="56" spans="1:12" ht="21.75" customHeight="1">
      <c r="C56" s="66" t="s">
        <v>0</v>
      </c>
      <c r="D56" s="65"/>
      <c r="E56" s="94" t="s">
        <v>153</v>
      </c>
      <c r="F56" s="95"/>
      <c r="G56" s="94" t="s">
        <v>119</v>
      </c>
      <c r="I56" s="94" t="s">
        <v>153</v>
      </c>
      <c r="J56" s="95"/>
      <c r="K56" s="94" t="s">
        <v>119</v>
      </c>
      <c r="L56" s="95"/>
    </row>
    <row r="57" spans="1:12" s="99" customFormat="1" ht="21.75" customHeight="1">
      <c r="A57" s="96" t="s">
        <v>64</v>
      </c>
      <c r="B57" s="97"/>
      <c r="C57" s="98"/>
      <c r="D57" s="98"/>
      <c r="E57" s="98"/>
      <c r="F57" s="98"/>
      <c r="G57" s="98"/>
      <c r="I57" s="28"/>
      <c r="K57" s="28"/>
    </row>
    <row r="58" spans="1:12" ht="21.75" customHeight="1">
      <c r="A58" s="92" t="s">
        <v>24</v>
      </c>
      <c r="H58" s="100"/>
      <c r="I58" s="101"/>
      <c r="J58" s="101"/>
      <c r="K58" s="101"/>
    </row>
    <row r="59" spans="1:12" ht="21.75" customHeight="1">
      <c r="A59" s="102" t="s">
        <v>67</v>
      </c>
      <c r="B59" s="87"/>
      <c r="C59" s="103"/>
      <c r="D59" s="104"/>
      <c r="E59" s="38">
        <v>584686</v>
      </c>
      <c r="F59" s="105"/>
      <c r="G59" s="38">
        <v>559755</v>
      </c>
      <c r="H59" s="37"/>
      <c r="I59" s="105">
        <v>0</v>
      </c>
      <c r="J59" s="105"/>
      <c r="K59" s="105">
        <v>0</v>
      </c>
    </row>
    <row r="60" spans="1:12" ht="21.75" customHeight="1">
      <c r="A60" s="102" t="s">
        <v>77</v>
      </c>
      <c r="B60" s="87"/>
      <c r="C60" s="103">
        <v>2</v>
      </c>
      <c r="D60" s="104"/>
      <c r="E60" s="105">
        <v>0</v>
      </c>
      <c r="F60" s="105"/>
      <c r="G60" s="105">
        <v>0</v>
      </c>
      <c r="H60" s="37"/>
      <c r="I60" s="38">
        <v>38560</v>
      </c>
      <c r="J60" s="105"/>
      <c r="K60" s="38">
        <v>36935</v>
      </c>
    </row>
    <row r="61" spans="1:12" ht="21.75" customHeight="1">
      <c r="A61" s="102" t="s">
        <v>60</v>
      </c>
      <c r="B61" s="87"/>
      <c r="C61" s="103">
        <v>2</v>
      </c>
      <c r="D61" s="104"/>
      <c r="E61" s="38">
        <v>2769</v>
      </c>
      <c r="F61" s="105"/>
      <c r="G61" s="38">
        <v>1517</v>
      </c>
      <c r="H61" s="37"/>
      <c r="I61" s="105">
        <v>0</v>
      </c>
      <c r="J61" s="105"/>
      <c r="K61" s="105">
        <v>0</v>
      </c>
    </row>
    <row r="62" spans="1:12" ht="21.75" customHeight="1">
      <c r="A62" s="102" t="s">
        <v>61</v>
      </c>
      <c r="B62" s="87"/>
      <c r="C62" s="103">
        <v>2</v>
      </c>
      <c r="D62" s="104"/>
      <c r="E62" s="106">
        <v>8105</v>
      </c>
      <c r="F62" s="105"/>
      <c r="G62" s="106">
        <v>4830</v>
      </c>
      <c r="H62" s="37"/>
      <c r="I62" s="106">
        <v>915</v>
      </c>
      <c r="J62" s="105"/>
      <c r="K62" s="106">
        <v>0</v>
      </c>
    </row>
    <row r="63" spans="1:12" ht="21.75" customHeight="1">
      <c r="A63" s="92" t="s">
        <v>25</v>
      </c>
      <c r="E63" s="106">
        <f>SUM(E59:E62)</f>
        <v>595560</v>
      </c>
      <c r="F63" s="105"/>
      <c r="G63" s="106">
        <f>SUM(G59:G62)</f>
        <v>566102</v>
      </c>
      <c r="H63" s="37"/>
      <c r="I63" s="55">
        <f>SUM(I59:I62)</f>
        <v>39475</v>
      </c>
      <c r="J63" s="105"/>
      <c r="K63" s="55">
        <f>SUM(K59:K62)</f>
        <v>36935</v>
      </c>
    </row>
    <row r="64" spans="1:12" ht="21.75" customHeight="1">
      <c r="A64" s="92" t="s">
        <v>26</v>
      </c>
      <c r="E64" s="105"/>
      <c r="F64" s="105"/>
      <c r="G64" s="105"/>
      <c r="H64" s="37"/>
      <c r="I64" s="53"/>
      <c r="J64" s="105"/>
      <c r="K64" s="53"/>
    </row>
    <row r="65" spans="1:11" ht="21.75" customHeight="1">
      <c r="A65" s="37" t="s">
        <v>69</v>
      </c>
      <c r="E65" s="105">
        <v>299229</v>
      </c>
      <c r="F65" s="105"/>
      <c r="G65" s="105">
        <v>281077</v>
      </c>
      <c r="H65" s="104"/>
      <c r="I65" s="105">
        <v>0</v>
      </c>
      <c r="J65" s="105"/>
      <c r="K65" s="105">
        <v>0</v>
      </c>
    </row>
    <row r="66" spans="1:11" ht="21.75" customHeight="1">
      <c r="A66" s="37" t="s">
        <v>78</v>
      </c>
      <c r="E66" s="105">
        <v>0</v>
      </c>
      <c r="F66" s="105"/>
      <c r="G66" s="105">
        <v>0</v>
      </c>
      <c r="H66" s="104"/>
      <c r="I66" s="53">
        <v>29038</v>
      </c>
      <c r="J66" s="105"/>
      <c r="K66" s="53">
        <v>26668</v>
      </c>
    </row>
    <row r="67" spans="1:11" ht="21.75" customHeight="1">
      <c r="A67" s="37" t="s">
        <v>27</v>
      </c>
      <c r="B67" s="87"/>
      <c r="E67" s="101">
        <v>145146</v>
      </c>
      <c r="F67" s="105"/>
      <c r="G67" s="101">
        <v>138360</v>
      </c>
      <c r="H67" s="104"/>
      <c r="I67" s="53">
        <v>8451</v>
      </c>
      <c r="J67" s="105"/>
      <c r="K67" s="53">
        <v>16672</v>
      </c>
    </row>
    <row r="68" spans="1:11" ht="21.75" customHeight="1">
      <c r="A68" s="37" t="s">
        <v>172</v>
      </c>
      <c r="B68" s="87"/>
      <c r="E68" s="105">
        <v>0</v>
      </c>
      <c r="F68" s="105"/>
      <c r="G68" s="16">
        <v>267</v>
      </c>
      <c r="H68" s="104"/>
      <c r="I68" s="105">
        <v>0</v>
      </c>
      <c r="J68" s="105"/>
      <c r="K68" s="105">
        <v>0</v>
      </c>
    </row>
    <row r="69" spans="1:11" ht="21.75" customHeight="1">
      <c r="A69" s="37" t="s">
        <v>62</v>
      </c>
      <c r="B69" s="107"/>
      <c r="C69" s="104"/>
      <c r="D69" s="104"/>
      <c r="E69" s="83">
        <v>0</v>
      </c>
      <c r="F69" s="105"/>
      <c r="G69" s="133">
        <v>169</v>
      </c>
      <c r="H69" s="104"/>
      <c r="I69" s="83">
        <v>0</v>
      </c>
      <c r="J69" s="105"/>
      <c r="K69" s="83">
        <v>3</v>
      </c>
    </row>
    <row r="70" spans="1:11" ht="21.75" customHeight="1">
      <c r="A70" s="1" t="s">
        <v>28</v>
      </c>
      <c r="E70" s="106">
        <f>SUM(E65:E69)</f>
        <v>444375</v>
      </c>
      <c r="F70" s="105"/>
      <c r="G70" s="106">
        <f>SUM(G65:G69)</f>
        <v>419873</v>
      </c>
      <c r="H70" s="37"/>
      <c r="I70" s="55">
        <f>SUM(I65:I69)</f>
        <v>37489</v>
      </c>
      <c r="J70" s="105"/>
      <c r="K70" s="55">
        <f>SUM(K65:K69)</f>
        <v>43343</v>
      </c>
    </row>
    <row r="71" spans="1:11" ht="21.75" customHeight="1">
      <c r="A71" s="1" t="s">
        <v>114</v>
      </c>
      <c r="E71" s="105">
        <f>SUM(E63-E70)</f>
        <v>151185</v>
      </c>
      <c r="F71" s="105"/>
      <c r="G71" s="105">
        <f>SUM(G63-G70)</f>
        <v>146229</v>
      </c>
      <c r="H71" s="37"/>
      <c r="I71" s="54">
        <f>SUM(I63-I70)</f>
        <v>1986</v>
      </c>
      <c r="J71" s="105"/>
      <c r="K71" s="54">
        <f>SUM(K63-K70)</f>
        <v>-6408</v>
      </c>
    </row>
    <row r="72" spans="1:11" ht="21.75" customHeight="1">
      <c r="A72" s="14" t="s">
        <v>115</v>
      </c>
      <c r="C72" s="103" t="s">
        <v>165</v>
      </c>
      <c r="E72" s="108">
        <v>1493</v>
      </c>
      <c r="F72" s="108"/>
      <c r="G72" s="108">
        <v>657</v>
      </c>
      <c r="H72" s="37"/>
      <c r="I72" s="46">
        <v>139713</v>
      </c>
      <c r="J72" s="108"/>
      <c r="K72" s="46">
        <v>142690</v>
      </c>
    </row>
    <row r="73" spans="1:11" ht="21.75" customHeight="1">
      <c r="A73" s="14" t="s">
        <v>142</v>
      </c>
      <c r="C73" s="103"/>
      <c r="E73" s="108">
        <v>1503</v>
      </c>
      <c r="F73" s="108"/>
      <c r="G73" s="108">
        <v>2210</v>
      </c>
      <c r="H73" s="37"/>
      <c r="I73" s="46">
        <v>302</v>
      </c>
      <c r="J73" s="108"/>
      <c r="K73" s="46">
        <v>358</v>
      </c>
    </row>
    <row r="74" spans="1:11" ht="21.75" customHeight="1">
      <c r="A74" s="14" t="s">
        <v>29</v>
      </c>
      <c r="E74" s="106">
        <v>-12595</v>
      </c>
      <c r="F74" s="105"/>
      <c r="G74" s="106">
        <v>-12988</v>
      </c>
      <c r="H74" s="37"/>
      <c r="I74" s="55">
        <v>-508</v>
      </c>
      <c r="J74" s="105"/>
      <c r="K74" s="55">
        <v>-574</v>
      </c>
    </row>
    <row r="75" spans="1:11" ht="21.75" customHeight="1">
      <c r="A75" s="1" t="s">
        <v>174</v>
      </c>
      <c r="E75" s="105">
        <f>SUM(E71:E74)</f>
        <v>141586</v>
      </c>
      <c r="F75" s="105"/>
      <c r="G75" s="105">
        <f>SUM(G71:G74)</f>
        <v>136108</v>
      </c>
      <c r="H75" s="37"/>
      <c r="I75" s="54">
        <f>SUM(I71:I74)</f>
        <v>141493</v>
      </c>
      <c r="J75" s="105"/>
      <c r="K75" s="54">
        <f>SUM(K71:K74)</f>
        <v>136066</v>
      </c>
    </row>
    <row r="76" spans="1:11" ht="21.75" customHeight="1">
      <c r="A76" s="14" t="s">
        <v>173</v>
      </c>
      <c r="C76" s="103">
        <v>8</v>
      </c>
      <c r="D76" s="104"/>
      <c r="E76" s="39">
        <v>-93</v>
      </c>
      <c r="F76" s="105"/>
      <c r="G76" s="39">
        <v>-42</v>
      </c>
      <c r="H76" s="104"/>
      <c r="I76" s="83">
        <v>0</v>
      </c>
      <c r="J76" s="105"/>
      <c r="K76" s="83">
        <v>0</v>
      </c>
    </row>
    <row r="77" spans="1:11" ht="21.75" customHeight="1">
      <c r="A77" s="1" t="s">
        <v>100</v>
      </c>
      <c r="B77" s="87"/>
      <c r="C77" s="104"/>
      <c r="D77" s="104"/>
      <c r="E77" s="109">
        <f>SUM(E75:E76)</f>
        <v>141493</v>
      </c>
      <c r="F77" s="105"/>
      <c r="G77" s="109">
        <f>SUM(G75:G76)</f>
        <v>136066</v>
      </c>
      <c r="H77" s="37"/>
      <c r="I77" s="64">
        <f>SUM(I75:I76)</f>
        <v>141493</v>
      </c>
      <c r="J77" s="105"/>
      <c r="K77" s="64">
        <f>SUM(K75:K76)</f>
        <v>136066</v>
      </c>
    </row>
    <row r="78" spans="1:11" ht="21.75" customHeight="1">
      <c r="A78" s="14"/>
      <c r="C78" s="104"/>
      <c r="D78" s="104"/>
      <c r="E78" s="101"/>
      <c r="F78" s="101"/>
      <c r="G78" s="101"/>
      <c r="H78" s="37"/>
      <c r="I78" s="46"/>
      <c r="J78" s="61"/>
      <c r="K78" s="46"/>
    </row>
    <row r="79" spans="1:11" ht="21.75" customHeight="1">
      <c r="A79" s="30" t="s">
        <v>42</v>
      </c>
      <c r="C79" s="111"/>
      <c r="D79" s="111"/>
    </row>
    <row r="80" spans="1:11" ht="21.75" customHeight="1">
      <c r="A80" s="31" t="s">
        <v>101</v>
      </c>
      <c r="C80" s="113"/>
      <c r="D80" s="113"/>
      <c r="E80" s="114">
        <f>SUM(E78)</f>
        <v>0</v>
      </c>
      <c r="F80" s="101"/>
      <c r="G80" s="114">
        <f>SUM(G78)</f>
        <v>0</v>
      </c>
      <c r="H80" s="37"/>
      <c r="I80" s="114">
        <f>SUM(I78)</f>
        <v>0</v>
      </c>
      <c r="J80" s="101"/>
      <c r="K80" s="114">
        <f>SUM(K78)</f>
        <v>0</v>
      </c>
    </row>
    <row r="81" spans="1:11" ht="21.75" customHeight="1" thickBot="1">
      <c r="A81" s="110" t="s">
        <v>135</v>
      </c>
      <c r="C81" s="113"/>
      <c r="D81" s="113"/>
      <c r="E81" s="115">
        <f>E77+E80</f>
        <v>141493</v>
      </c>
      <c r="F81" s="116"/>
      <c r="G81" s="115">
        <f>G77+G80</f>
        <v>136066</v>
      </c>
      <c r="H81" s="37"/>
      <c r="I81" s="115">
        <f>I77+I80</f>
        <v>141493</v>
      </c>
      <c r="J81" s="116"/>
      <c r="K81" s="115">
        <f>K77+K80</f>
        <v>136066</v>
      </c>
    </row>
    <row r="82" spans="1:11" ht="21.75" customHeight="1" thickTop="1">
      <c r="A82" s="112"/>
      <c r="C82" s="113"/>
      <c r="D82" s="113"/>
      <c r="E82" s="101"/>
      <c r="F82" s="101"/>
      <c r="G82" s="101"/>
      <c r="H82" s="37"/>
      <c r="I82" s="101"/>
      <c r="J82" s="101"/>
      <c r="K82" s="101"/>
    </row>
    <row r="83" spans="1:11" ht="21.75" customHeight="1">
      <c r="A83" s="117" t="s">
        <v>79</v>
      </c>
      <c r="C83" s="113"/>
      <c r="D83" s="113"/>
    </row>
    <row r="84" spans="1:11" ht="21.75" customHeight="1" thickBot="1">
      <c r="A84" s="118" t="s">
        <v>80</v>
      </c>
      <c r="C84" s="113"/>
      <c r="D84" s="113"/>
      <c r="E84" s="101">
        <f>SUM(E77-E85)</f>
        <v>141493</v>
      </c>
      <c r="F84" s="101"/>
      <c r="G84" s="101">
        <f>SUM(G77-G85)</f>
        <v>136066</v>
      </c>
      <c r="H84" s="37"/>
      <c r="I84" s="119">
        <f>SUM(I77-I85)</f>
        <v>141493</v>
      </c>
      <c r="J84" s="101"/>
      <c r="K84" s="119">
        <f>SUM(K77-K85)</f>
        <v>136066</v>
      </c>
    </row>
    <row r="85" spans="1:11" ht="21.75" customHeight="1" thickTop="1">
      <c r="A85" s="118" t="s">
        <v>85</v>
      </c>
      <c r="C85" s="113"/>
      <c r="D85" s="113"/>
      <c r="E85" s="83">
        <v>0</v>
      </c>
      <c r="F85" s="101"/>
      <c r="G85" s="83">
        <v>0</v>
      </c>
      <c r="H85" s="37"/>
      <c r="I85" s="101"/>
      <c r="J85" s="101"/>
      <c r="K85" s="101"/>
    </row>
    <row r="86" spans="1:11" ht="21.75" customHeight="1" thickBot="1">
      <c r="C86" s="113"/>
      <c r="D86" s="113"/>
      <c r="E86" s="119">
        <f>SUM(E84:E85)</f>
        <v>141493</v>
      </c>
      <c r="F86" s="101"/>
      <c r="G86" s="119">
        <f>SUM(G84:G85)</f>
        <v>136066</v>
      </c>
      <c r="H86" s="37"/>
      <c r="I86" s="101"/>
      <c r="J86" s="101"/>
      <c r="K86" s="101"/>
    </row>
    <row r="87" spans="1:11" ht="21.75" customHeight="1" thickTop="1">
      <c r="C87" s="113"/>
      <c r="D87" s="113"/>
      <c r="E87" s="101"/>
      <c r="F87" s="101"/>
      <c r="G87" s="101"/>
      <c r="H87" s="37"/>
      <c r="I87" s="101"/>
      <c r="J87" s="101"/>
      <c r="K87" s="101"/>
    </row>
    <row r="88" spans="1:11" ht="21.75" customHeight="1">
      <c r="A88" s="120" t="s">
        <v>81</v>
      </c>
      <c r="C88" s="113"/>
      <c r="D88" s="113"/>
      <c r="E88" s="101"/>
      <c r="F88" s="101"/>
      <c r="G88" s="101"/>
      <c r="H88" s="37"/>
      <c r="I88" s="101"/>
      <c r="J88" s="101"/>
      <c r="K88" s="101"/>
    </row>
    <row r="89" spans="1:11" ht="21.75" customHeight="1" thickBot="1">
      <c r="A89" s="121" t="s">
        <v>80</v>
      </c>
      <c r="C89" s="113"/>
      <c r="D89" s="113"/>
      <c r="E89" s="101">
        <f>SUM(E81-E90)</f>
        <v>141493</v>
      </c>
      <c r="F89" s="101"/>
      <c r="G89" s="101">
        <f>SUM(G81-G90)</f>
        <v>136066</v>
      </c>
      <c r="H89" s="37"/>
      <c r="I89" s="119">
        <f>+I81</f>
        <v>141493</v>
      </c>
      <c r="J89" s="101"/>
      <c r="K89" s="119">
        <f>+K81</f>
        <v>136066</v>
      </c>
    </row>
    <row r="90" spans="1:11" ht="21.75" customHeight="1" thickTop="1">
      <c r="A90" s="121" t="s">
        <v>85</v>
      </c>
      <c r="C90" s="113"/>
      <c r="D90" s="113"/>
      <c r="E90" s="83">
        <v>0</v>
      </c>
      <c r="F90" s="101"/>
      <c r="G90" s="83">
        <v>0</v>
      </c>
      <c r="H90" s="37"/>
      <c r="I90" s="101"/>
      <c r="J90" s="101"/>
      <c r="K90" s="101"/>
    </row>
    <row r="91" spans="1:11" ht="21.75" customHeight="1" thickBot="1">
      <c r="A91" s="112"/>
      <c r="C91" s="113"/>
      <c r="D91" s="113"/>
      <c r="E91" s="119">
        <f>SUM(E89:E90)</f>
        <v>141493</v>
      </c>
      <c r="F91" s="101"/>
      <c r="G91" s="119">
        <f>SUM(G89:G90)</f>
        <v>136066</v>
      </c>
      <c r="H91" s="37"/>
      <c r="I91" s="101"/>
      <c r="J91" s="101"/>
      <c r="K91" s="101"/>
    </row>
    <row r="92" spans="1:11" ht="21.75" customHeight="1" thickTop="1">
      <c r="A92" s="112"/>
      <c r="C92" s="113"/>
      <c r="D92" s="113"/>
      <c r="E92" s="101"/>
      <c r="F92" s="101"/>
      <c r="G92" s="101"/>
      <c r="H92" s="37"/>
      <c r="I92" s="101"/>
      <c r="J92" s="101"/>
      <c r="K92" s="101"/>
    </row>
    <row r="93" spans="1:11" ht="21.75" customHeight="1">
      <c r="A93" s="92" t="s">
        <v>104</v>
      </c>
      <c r="C93" s="103"/>
      <c r="D93" s="104"/>
      <c r="E93" s="101"/>
      <c r="F93" s="101"/>
      <c r="G93" s="101"/>
      <c r="H93" s="37"/>
      <c r="I93" s="101"/>
      <c r="J93" s="101"/>
      <c r="K93" s="101"/>
    </row>
    <row r="94" spans="1:11" ht="21.75" customHeight="1">
      <c r="A94" s="92" t="s">
        <v>106</v>
      </c>
      <c r="C94" s="104"/>
      <c r="D94" s="104"/>
      <c r="E94" s="101"/>
      <c r="F94" s="101"/>
      <c r="G94" s="101"/>
      <c r="H94" s="37"/>
      <c r="I94" s="101"/>
      <c r="J94" s="101"/>
      <c r="K94" s="101"/>
    </row>
    <row r="95" spans="1:11" ht="21.75" customHeight="1" thickBot="1">
      <c r="A95" s="37" t="s">
        <v>105</v>
      </c>
      <c r="B95" s="87"/>
      <c r="C95" s="104"/>
      <c r="D95" s="104"/>
      <c r="E95" s="127">
        <v>0.15052446808510639</v>
      </c>
      <c r="F95" s="99"/>
      <c r="G95" s="127">
        <v>0.14475106382978722</v>
      </c>
      <c r="H95" s="37"/>
      <c r="I95" s="127">
        <v>0.15052446808510639</v>
      </c>
      <c r="J95" s="99"/>
      <c r="K95" s="127">
        <v>0.14475106382978722</v>
      </c>
    </row>
    <row r="96" spans="1:11" ht="21.75" customHeight="1" thickTop="1">
      <c r="B96" s="87"/>
      <c r="C96" s="104"/>
      <c r="D96" s="104"/>
      <c r="E96" s="99"/>
      <c r="F96" s="99"/>
      <c r="G96" s="99"/>
      <c r="H96" s="37"/>
      <c r="I96" s="99"/>
      <c r="J96" s="99"/>
      <c r="K96" s="99"/>
    </row>
    <row r="97" spans="1:11" ht="21.75" customHeight="1">
      <c r="B97" s="87"/>
      <c r="H97" s="123"/>
      <c r="I97" s="124"/>
      <c r="J97" s="124"/>
      <c r="K97" s="124"/>
    </row>
    <row r="98" spans="1:11" ht="21.75" customHeight="1">
      <c r="A98" s="125" t="s">
        <v>139</v>
      </c>
      <c r="C98" s="126"/>
      <c r="D98" s="126"/>
      <c r="E98" s="126"/>
      <c r="F98" s="126"/>
      <c r="G98" s="126"/>
      <c r="I98" s="91"/>
      <c r="J98" s="91"/>
      <c r="K98" s="91"/>
    </row>
    <row r="99" spans="1:11" ht="21.75" customHeight="1">
      <c r="C99" s="128"/>
      <c r="D99" s="128"/>
      <c r="E99" s="128"/>
      <c r="F99" s="128"/>
      <c r="G99" s="128"/>
      <c r="K99" s="93"/>
    </row>
  </sheetData>
  <mergeCells count="4">
    <mergeCell ref="E6:G6"/>
    <mergeCell ref="I6:K6"/>
    <mergeCell ref="E55:G55"/>
    <mergeCell ref="I55:K55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topLeftCell="A4" zoomScaleNormal="85" zoomScaleSheetLayoutView="100" workbookViewId="0">
      <selection activeCell="R24" sqref="R24"/>
    </sheetView>
  </sheetViews>
  <sheetFormatPr defaultColWidth="9.33203125" defaultRowHeight="21.75" customHeight="1"/>
  <cols>
    <col min="1" max="2" width="11.33203125" style="9" customWidth="1"/>
    <col min="3" max="3" width="24.6640625" style="9" customWidth="1"/>
    <col min="4" max="4" width="6.33203125" style="63" customWidth="1"/>
    <col min="5" max="5" width="1.6640625" style="9" customWidth="1"/>
    <col min="6" max="6" width="20.6640625" style="9" customWidth="1"/>
    <col min="7" max="7" width="1.6640625" style="9" customWidth="1"/>
    <col min="8" max="8" width="20.33203125" style="9" customWidth="1"/>
    <col min="9" max="9" width="1.6640625" style="9" customWidth="1"/>
    <col min="10" max="10" width="18.6640625" style="9" customWidth="1"/>
    <col min="11" max="11" width="1.6640625" style="9" customWidth="1"/>
    <col min="12" max="12" width="18" style="9" customWidth="1"/>
    <col min="13" max="13" width="1.6640625" style="9" customWidth="1"/>
    <col min="14" max="14" width="18.33203125" style="9" customWidth="1"/>
    <col min="15" max="15" width="1.6640625" style="9" customWidth="1"/>
    <col min="16" max="16" width="18.5546875" style="9" customWidth="1"/>
    <col min="17" max="17" width="1.6640625" style="9" customWidth="1"/>
    <col min="18" max="18" width="16.5546875" style="9" customWidth="1"/>
    <col min="19" max="19" width="1.6640625" style="9" customWidth="1"/>
    <col min="20" max="16384" width="9.33203125" style="9"/>
  </cols>
  <sheetData>
    <row r="1" spans="1:20" ht="21.75" customHeight="1">
      <c r="B1" s="32"/>
      <c r="C1" s="32"/>
      <c r="D1" s="67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R1" s="22" t="s">
        <v>107</v>
      </c>
    </row>
    <row r="2" spans="1:20" ht="21.75" customHeight="1">
      <c r="A2" s="1" t="s">
        <v>138</v>
      </c>
      <c r="B2" s="32"/>
      <c r="C2" s="32"/>
      <c r="D2" s="67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R2" s="32"/>
    </row>
    <row r="3" spans="1:20" ht="21.75" customHeight="1">
      <c r="A3" s="1" t="s">
        <v>54</v>
      </c>
      <c r="B3" s="32"/>
      <c r="C3" s="32"/>
      <c r="D3" s="67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R3" s="32"/>
    </row>
    <row r="4" spans="1:20" ht="21.75" customHeight="1">
      <c r="A4" s="1" t="s">
        <v>157</v>
      </c>
      <c r="B4" s="32"/>
      <c r="C4" s="32"/>
      <c r="D4" s="67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R4" s="32"/>
    </row>
    <row r="5" spans="1:20" ht="21.75" customHeight="1">
      <c r="B5" s="33"/>
      <c r="C5" s="33"/>
      <c r="D5" s="68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  <c r="R5" s="34" t="s">
        <v>99</v>
      </c>
    </row>
    <row r="6" spans="1:20" ht="21.75" customHeight="1">
      <c r="B6" s="33"/>
      <c r="C6" s="33"/>
      <c r="D6" s="68"/>
      <c r="E6" s="47"/>
      <c r="F6" s="151" t="s">
        <v>71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20" s="29" customFormat="1" ht="21.75" customHeight="1">
      <c r="D7" s="65"/>
      <c r="E7" s="47"/>
      <c r="F7" s="152" t="s">
        <v>76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49"/>
      <c r="R7" s="49"/>
    </row>
    <row r="8" spans="1:20" s="29" customFormat="1" ht="21.75" customHeight="1">
      <c r="D8" s="65"/>
      <c r="E8" s="47"/>
      <c r="F8" s="47"/>
      <c r="G8" s="47"/>
      <c r="H8" s="47"/>
      <c r="I8" s="47"/>
      <c r="J8" s="47"/>
      <c r="K8" s="47"/>
      <c r="L8" s="47"/>
      <c r="M8" s="47"/>
      <c r="N8" s="47"/>
      <c r="O8" s="10"/>
      <c r="P8" s="48" t="s">
        <v>82</v>
      </c>
      <c r="Q8" s="10"/>
    </row>
    <row r="9" spans="1:20" s="29" customFormat="1" ht="21.75" customHeight="1">
      <c r="D9" s="65"/>
      <c r="E9" s="50"/>
      <c r="F9" s="50"/>
      <c r="G9" s="50"/>
      <c r="H9" s="50"/>
      <c r="J9" s="50"/>
      <c r="L9" s="153" t="s">
        <v>131</v>
      </c>
      <c r="M9" s="148"/>
      <c r="N9" s="153"/>
      <c r="O9" s="10"/>
      <c r="P9" s="48" t="s">
        <v>83</v>
      </c>
      <c r="Q9" s="10"/>
      <c r="R9" s="29" t="s">
        <v>40</v>
      </c>
    </row>
    <row r="10" spans="1:20" s="29" customFormat="1" ht="21.75" customHeight="1">
      <c r="D10" s="65"/>
      <c r="E10" s="50"/>
      <c r="F10" s="50" t="s">
        <v>136</v>
      </c>
      <c r="G10" s="50"/>
      <c r="H10" s="50" t="s">
        <v>65</v>
      </c>
      <c r="J10" s="50" t="s">
        <v>65</v>
      </c>
      <c r="L10" s="84" t="s">
        <v>155</v>
      </c>
      <c r="M10" s="10"/>
      <c r="N10" s="84"/>
      <c r="O10" s="10"/>
      <c r="P10" s="29" t="s">
        <v>87</v>
      </c>
      <c r="Q10" s="10"/>
      <c r="R10" s="29" t="s">
        <v>43</v>
      </c>
    </row>
    <row r="11" spans="1:20" s="29" customFormat="1" ht="21.75" customHeight="1">
      <c r="D11" s="66" t="s">
        <v>0</v>
      </c>
      <c r="E11" s="50"/>
      <c r="F11" s="45" t="s">
        <v>86</v>
      </c>
      <c r="G11" s="50"/>
      <c r="H11" s="45" t="s">
        <v>66</v>
      </c>
      <c r="I11" s="10"/>
      <c r="J11" s="45" t="s">
        <v>95</v>
      </c>
      <c r="K11" s="10"/>
      <c r="L11" s="85" t="s">
        <v>156</v>
      </c>
      <c r="N11" s="85" t="s">
        <v>41</v>
      </c>
      <c r="O11" s="10"/>
      <c r="P11" s="52" t="s">
        <v>84</v>
      </c>
      <c r="Q11" s="10"/>
      <c r="R11" s="52" t="s">
        <v>44</v>
      </c>
    </row>
    <row r="12" spans="1:20" s="24" customFormat="1" ht="21.75" customHeight="1">
      <c r="A12" s="30" t="s">
        <v>120</v>
      </c>
      <c r="B12" s="9"/>
      <c r="C12" s="9"/>
      <c r="D12" s="62"/>
      <c r="E12" s="17"/>
      <c r="F12" s="43">
        <v>470000</v>
      </c>
      <c r="G12" s="43"/>
      <c r="H12" s="43">
        <v>1000</v>
      </c>
      <c r="I12" s="43"/>
      <c r="J12" s="43">
        <v>1127018</v>
      </c>
      <c r="K12" s="40"/>
      <c r="L12" s="42">
        <v>19200</v>
      </c>
      <c r="M12" s="42"/>
      <c r="N12" s="42">
        <v>259938</v>
      </c>
      <c r="O12" s="59"/>
      <c r="P12" s="43">
        <f>SUM(F12:N12)</f>
        <v>1877156</v>
      </c>
      <c r="Q12" s="59"/>
      <c r="R12" s="43">
        <f>SUM(P12)</f>
        <v>1877156</v>
      </c>
      <c r="S12" s="86"/>
    </row>
    <row r="13" spans="1:20" s="24" customFormat="1" ht="21.75" customHeight="1">
      <c r="A13" s="31" t="s">
        <v>100</v>
      </c>
      <c r="B13" s="9"/>
      <c r="C13" s="9"/>
      <c r="D13" s="62"/>
      <c r="E13" s="17"/>
      <c r="F13" s="43">
        <v>0</v>
      </c>
      <c r="G13" s="40"/>
      <c r="H13" s="43">
        <v>0</v>
      </c>
      <c r="I13" s="40"/>
      <c r="J13" s="43">
        <v>0</v>
      </c>
      <c r="K13" s="40"/>
      <c r="L13" s="43">
        <v>0</v>
      </c>
      <c r="M13" s="40"/>
      <c r="N13" s="40">
        <f>PL!G77</f>
        <v>136066</v>
      </c>
      <c r="O13" s="59"/>
      <c r="P13" s="43">
        <f>SUM(F13:N13)</f>
        <v>136066</v>
      </c>
      <c r="Q13" s="59"/>
      <c r="R13" s="43">
        <f t="shared" ref="R13:R17" si="0">SUM(P13)</f>
        <v>136066</v>
      </c>
      <c r="S13" s="86"/>
    </row>
    <row r="14" spans="1:20" s="24" customFormat="1" ht="21.75" customHeight="1">
      <c r="A14" s="31" t="s">
        <v>101</v>
      </c>
      <c r="B14" s="9"/>
      <c r="C14" s="9"/>
      <c r="D14" s="62"/>
      <c r="E14" s="36"/>
      <c r="F14" s="44">
        <v>0</v>
      </c>
      <c r="G14" s="43"/>
      <c r="H14" s="44">
        <v>0</v>
      </c>
      <c r="I14" s="43"/>
      <c r="J14" s="44">
        <v>0</v>
      </c>
      <c r="K14" s="43"/>
      <c r="L14" s="44">
        <v>0</v>
      </c>
      <c r="M14" s="43"/>
      <c r="N14" s="44">
        <f>PL!G80</f>
        <v>0</v>
      </c>
      <c r="O14" s="59"/>
      <c r="P14" s="44">
        <f>SUM(F14:N14)</f>
        <v>0</v>
      </c>
      <c r="Q14" s="59"/>
      <c r="R14" s="44">
        <f t="shared" si="0"/>
        <v>0</v>
      </c>
      <c r="S14" s="86"/>
    </row>
    <row r="15" spans="1:20" ht="21.75" customHeight="1">
      <c r="A15" s="31" t="s">
        <v>102</v>
      </c>
      <c r="D15" s="62"/>
      <c r="E15" s="17"/>
      <c r="F15" s="43">
        <f>SUM(F13:F14)</f>
        <v>0</v>
      </c>
      <c r="G15" s="43"/>
      <c r="H15" s="43">
        <f>SUM(H13:H14)</f>
        <v>0</v>
      </c>
      <c r="I15" s="43"/>
      <c r="J15" s="43">
        <f>SUM(J13:J14)</f>
        <v>0</v>
      </c>
      <c r="K15" s="40"/>
      <c r="L15" s="43">
        <f>SUM(L13:L14)</f>
        <v>0</v>
      </c>
      <c r="M15" s="43"/>
      <c r="N15" s="43">
        <f>SUM(N13:N14)</f>
        <v>136066</v>
      </c>
      <c r="O15" s="59"/>
      <c r="P15" s="43">
        <f>SUM(F15:N15)</f>
        <v>136066</v>
      </c>
      <c r="Q15" s="59"/>
      <c r="R15" s="43">
        <f t="shared" si="0"/>
        <v>136066</v>
      </c>
      <c r="T15" s="24"/>
    </row>
    <row r="16" spans="1:20" ht="21.75" customHeight="1">
      <c r="A16" s="31" t="s">
        <v>197</v>
      </c>
      <c r="D16" s="62">
        <v>10</v>
      </c>
      <c r="E16" s="17"/>
      <c r="F16" s="43">
        <v>0</v>
      </c>
      <c r="G16" s="43"/>
      <c r="H16" s="43">
        <v>0</v>
      </c>
      <c r="I16" s="43"/>
      <c r="J16" s="43">
        <v>0</v>
      </c>
      <c r="K16" s="40"/>
      <c r="L16" s="43">
        <v>0</v>
      </c>
      <c r="M16" s="43"/>
      <c r="N16" s="43">
        <v>-71440</v>
      </c>
      <c r="O16" s="59"/>
      <c r="P16" s="43">
        <f>SUM(F16:N16)</f>
        <v>-71440</v>
      </c>
      <c r="Q16" s="59"/>
      <c r="R16" s="43">
        <f t="shared" si="0"/>
        <v>-71440</v>
      </c>
      <c r="T16" s="24"/>
    </row>
    <row r="17" spans="1:20" ht="21.75" customHeight="1" thickBot="1">
      <c r="A17" s="30" t="s">
        <v>159</v>
      </c>
      <c r="E17" s="17"/>
      <c r="F17" s="58">
        <f>SUM(F12,F15:F15)</f>
        <v>470000</v>
      </c>
      <c r="G17" s="43"/>
      <c r="H17" s="58">
        <f>SUM(H12,H15:H15)</f>
        <v>1000</v>
      </c>
      <c r="I17" s="43"/>
      <c r="J17" s="58">
        <f>SUM(J12,J15:J15)</f>
        <v>1127018</v>
      </c>
      <c r="K17" s="36"/>
      <c r="L17" s="58">
        <f>SUM(L12,L15:L15)</f>
        <v>19200</v>
      </c>
      <c r="M17" s="43"/>
      <c r="N17" s="58">
        <f>SUM(N12,N15:N16)</f>
        <v>324564</v>
      </c>
      <c r="O17" s="69"/>
      <c r="P17" s="58">
        <f>SUM(P12,P15:P16)</f>
        <v>1941782</v>
      </c>
      <c r="Q17" s="69"/>
      <c r="R17" s="58">
        <f t="shared" si="0"/>
        <v>1941782</v>
      </c>
      <c r="T17" s="24"/>
    </row>
    <row r="18" spans="1:20" ht="21.75" customHeight="1" thickTop="1">
      <c r="A18" s="30"/>
      <c r="E18" s="17"/>
      <c r="F18" s="40"/>
      <c r="G18" s="43"/>
      <c r="H18" s="40"/>
      <c r="I18" s="43"/>
      <c r="J18" s="40"/>
      <c r="K18" s="36"/>
      <c r="L18" s="40"/>
      <c r="M18" s="43"/>
      <c r="N18" s="40"/>
      <c r="O18" s="69"/>
      <c r="P18" s="40"/>
      <c r="Q18" s="69"/>
      <c r="R18" s="40"/>
    </row>
    <row r="19" spans="1:20" s="24" customFormat="1" ht="21.75" customHeight="1">
      <c r="A19" s="30" t="s">
        <v>154</v>
      </c>
      <c r="B19" s="9"/>
      <c r="C19" s="9"/>
      <c r="D19" s="63"/>
      <c r="E19" s="38"/>
      <c r="F19" s="42">
        <v>470000</v>
      </c>
      <c r="G19" s="42"/>
      <c r="H19" s="42">
        <v>1000</v>
      </c>
      <c r="I19" s="42"/>
      <c r="J19" s="43">
        <v>1127018</v>
      </c>
      <c r="K19" s="42"/>
      <c r="L19" s="43">
        <v>30200</v>
      </c>
      <c r="M19" s="43"/>
      <c r="N19" s="43">
        <v>386252</v>
      </c>
      <c r="O19" s="56"/>
      <c r="P19" s="43">
        <f>SUM(F19:N19)</f>
        <v>2014470</v>
      </c>
      <c r="Q19" s="56"/>
      <c r="R19" s="43">
        <f>SUM(P19)</f>
        <v>2014470</v>
      </c>
      <c r="S19" s="10"/>
    </row>
    <row r="20" spans="1:20" s="24" customFormat="1" ht="21.75" customHeight="1">
      <c r="A20" s="31" t="s">
        <v>100</v>
      </c>
      <c r="B20" s="9"/>
      <c r="C20" s="9"/>
      <c r="D20" s="63"/>
      <c r="E20" s="36"/>
      <c r="F20" s="43">
        <v>0</v>
      </c>
      <c r="G20" s="43"/>
      <c r="H20" s="43">
        <v>0</v>
      </c>
      <c r="I20" s="43"/>
      <c r="J20" s="43">
        <v>0</v>
      </c>
      <c r="K20" s="43"/>
      <c r="L20" s="43">
        <v>0</v>
      </c>
      <c r="M20" s="43"/>
      <c r="N20" s="43">
        <f>PL!E77</f>
        <v>141493</v>
      </c>
      <c r="O20" s="56"/>
      <c r="P20" s="43">
        <f>SUM(F20:N20)</f>
        <v>141493</v>
      </c>
      <c r="Q20" s="56"/>
      <c r="R20" s="43">
        <f t="shared" ref="R20:R24" si="1">SUM(P20)</f>
        <v>141493</v>
      </c>
      <c r="S20" s="10"/>
    </row>
    <row r="21" spans="1:20" s="24" customFormat="1" ht="21.75" customHeight="1">
      <c r="A21" s="31" t="s">
        <v>101</v>
      </c>
      <c r="B21" s="9"/>
      <c r="C21" s="9"/>
      <c r="D21" s="63"/>
      <c r="E21" s="36"/>
      <c r="F21" s="44">
        <v>0</v>
      </c>
      <c r="G21" s="43"/>
      <c r="H21" s="44">
        <v>0</v>
      </c>
      <c r="I21" s="43"/>
      <c r="J21" s="44">
        <v>0</v>
      </c>
      <c r="K21" s="43"/>
      <c r="L21" s="44">
        <v>0</v>
      </c>
      <c r="M21" s="43"/>
      <c r="N21" s="44">
        <f>PL!E80</f>
        <v>0</v>
      </c>
      <c r="O21" s="8"/>
      <c r="P21" s="44">
        <f>SUM(F21:N21)</f>
        <v>0</v>
      </c>
      <c r="Q21" s="8"/>
      <c r="R21" s="44">
        <f t="shared" si="1"/>
        <v>0</v>
      </c>
      <c r="S21" s="10"/>
    </row>
    <row r="22" spans="1:20" s="24" customFormat="1" ht="21.45" customHeight="1">
      <c r="A22" s="31" t="s">
        <v>102</v>
      </c>
      <c r="B22" s="9"/>
      <c r="C22" s="9"/>
      <c r="D22" s="62"/>
      <c r="E22" s="17"/>
      <c r="F22" s="43">
        <f>SUM(F20:F21)</f>
        <v>0</v>
      </c>
      <c r="G22" s="43"/>
      <c r="H22" s="43">
        <f>SUM(H20:H21)</f>
        <v>0</v>
      </c>
      <c r="I22" s="43"/>
      <c r="J22" s="43">
        <f>SUM(J20:J21)</f>
        <v>0</v>
      </c>
      <c r="K22" s="43"/>
      <c r="L22" s="43">
        <f>SUM(L20:L21)</f>
        <v>0</v>
      </c>
      <c r="M22" s="43"/>
      <c r="N22" s="43">
        <f>SUM(N20:N21)</f>
        <v>141493</v>
      </c>
      <c r="O22" s="57"/>
      <c r="P22" s="43">
        <f>SUM(P20:P21)</f>
        <v>141493</v>
      </c>
      <c r="Q22" s="57"/>
      <c r="R22" s="43">
        <f t="shared" si="1"/>
        <v>141493</v>
      </c>
      <c r="S22" s="10"/>
    </row>
    <row r="23" spans="1:20" s="24" customFormat="1" ht="21.45" customHeight="1">
      <c r="A23" s="31" t="s">
        <v>197</v>
      </c>
      <c r="B23" s="9"/>
      <c r="C23" s="9"/>
      <c r="D23" s="62">
        <v>10</v>
      </c>
      <c r="E23" s="17"/>
      <c r="F23" s="43">
        <v>0</v>
      </c>
      <c r="G23" s="43"/>
      <c r="H23" s="43">
        <v>0</v>
      </c>
      <c r="I23" s="43"/>
      <c r="J23" s="43">
        <v>0</v>
      </c>
      <c r="K23" s="43"/>
      <c r="L23" s="43">
        <v>0</v>
      </c>
      <c r="M23" s="43"/>
      <c r="N23" s="43">
        <v>-94000</v>
      </c>
      <c r="O23" s="57"/>
      <c r="P23" s="43">
        <f>SUM(F23:N23)</f>
        <v>-94000</v>
      </c>
      <c r="Q23" s="57"/>
      <c r="R23" s="43">
        <f t="shared" si="1"/>
        <v>-94000</v>
      </c>
      <c r="S23" s="129"/>
    </row>
    <row r="24" spans="1:20" ht="21.75" customHeight="1" thickBot="1">
      <c r="A24" s="30" t="s">
        <v>158</v>
      </c>
      <c r="D24" s="62"/>
      <c r="E24" s="17"/>
      <c r="F24" s="58">
        <f>SUM(F19,F22:F22)</f>
        <v>470000</v>
      </c>
      <c r="G24" s="43"/>
      <c r="H24" s="58">
        <f>SUM(H19,H22:H22)</f>
        <v>1000</v>
      </c>
      <c r="I24" s="43"/>
      <c r="J24" s="58">
        <f>SUM(J19,J22:J22)</f>
        <v>1127018</v>
      </c>
      <c r="K24" s="43"/>
      <c r="L24" s="58">
        <f>SUM(L19,L22:L22)</f>
        <v>30200</v>
      </c>
      <c r="M24" s="43"/>
      <c r="N24" s="58">
        <f>SUM(N19,N22:N23)</f>
        <v>433745</v>
      </c>
      <c r="O24" s="57"/>
      <c r="P24" s="58">
        <f>SUM(P19,P22:P23)</f>
        <v>2061963</v>
      </c>
      <c r="Q24" s="57"/>
      <c r="R24" s="58">
        <f t="shared" si="1"/>
        <v>2061963</v>
      </c>
      <c r="T24" s="24"/>
    </row>
    <row r="25" spans="1:20" ht="21.75" customHeight="1" thickTop="1">
      <c r="A25" s="35"/>
      <c r="E25" s="17"/>
      <c r="F25" s="17">
        <f>F19-BS!G80</f>
        <v>0</v>
      </c>
      <c r="G25" s="17"/>
      <c r="H25" s="17">
        <f>H19-BS!G81</f>
        <v>0</v>
      </c>
      <c r="I25" s="17"/>
      <c r="J25" s="17">
        <f>J19-BS!G82</f>
        <v>0</v>
      </c>
      <c r="K25" s="17"/>
      <c r="L25" s="17">
        <f>L19-BS!G84</f>
        <v>0</v>
      </c>
      <c r="M25" s="17"/>
      <c r="N25" s="17">
        <f>N19-BS!K85</f>
        <v>0</v>
      </c>
      <c r="O25" s="17"/>
      <c r="P25" s="17">
        <f>P19-BS!G86</f>
        <v>0</v>
      </c>
      <c r="R25" s="17">
        <f>R19-BS!G86</f>
        <v>0</v>
      </c>
    </row>
    <row r="26" spans="1:20" ht="21.75" customHeight="1">
      <c r="A26" s="35"/>
      <c r="E26" s="17"/>
      <c r="F26" s="17">
        <f>F24-BS!E80</f>
        <v>0</v>
      </c>
      <c r="G26" s="17"/>
      <c r="H26" s="17">
        <f>H24-BS!E81</f>
        <v>0</v>
      </c>
      <c r="I26" s="17"/>
      <c r="J26" s="17">
        <f>J24-BS!E82</f>
        <v>0</v>
      </c>
      <c r="K26" s="17"/>
      <c r="L26" s="17">
        <f>L24-BS!E84</f>
        <v>0</v>
      </c>
      <c r="M26" s="17"/>
      <c r="N26" s="17">
        <f>N24-BS!E85</f>
        <v>0</v>
      </c>
      <c r="O26" s="17"/>
      <c r="P26" s="17">
        <f>P24-BS!E86</f>
        <v>0</v>
      </c>
      <c r="R26" s="17">
        <f>R24-BS!E86</f>
        <v>0</v>
      </c>
    </row>
    <row r="27" spans="1:20" ht="21.75" customHeight="1">
      <c r="A27" s="19" t="s">
        <v>139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showGridLines="0" view="pageBreakPreview" zoomScaleNormal="85" zoomScaleSheetLayoutView="100" workbookViewId="0">
      <selection activeCell="P22" sqref="P22"/>
    </sheetView>
  </sheetViews>
  <sheetFormatPr defaultColWidth="9.33203125" defaultRowHeight="21.75" customHeight="1"/>
  <cols>
    <col min="1" max="2" width="11.33203125" style="9" customWidth="1"/>
    <col min="3" max="3" width="25.6640625" style="9" customWidth="1"/>
    <col min="4" max="4" width="5.5546875" style="63" customWidth="1"/>
    <col min="5" max="5" width="1.6640625" style="9" customWidth="1"/>
    <col min="6" max="6" width="20.5546875" style="9" customWidth="1"/>
    <col min="7" max="7" width="1.6640625" style="9" customWidth="1"/>
    <col min="8" max="8" width="20.5546875" style="9" customWidth="1"/>
    <col min="9" max="9" width="1.6640625" style="9" customWidth="1"/>
    <col min="10" max="10" width="20.5546875" style="9" customWidth="1"/>
    <col min="11" max="11" width="1.6640625" style="9" customWidth="1"/>
    <col min="12" max="12" width="20.5546875" style="9" customWidth="1"/>
    <col min="13" max="13" width="1.6640625" style="9" customWidth="1"/>
    <col min="14" max="14" width="20.5546875" style="9" customWidth="1"/>
    <col min="15" max="15" width="1.5546875" style="9" customWidth="1"/>
    <col min="16" max="16" width="20.5546875" style="9" customWidth="1"/>
    <col min="17" max="17" width="1.6640625" style="9" customWidth="1"/>
    <col min="18" max="16384" width="9.33203125" style="9"/>
  </cols>
  <sheetData>
    <row r="1" spans="1:18" ht="21.75" customHeight="1">
      <c r="B1" s="32"/>
      <c r="C1" s="32"/>
      <c r="D1" s="67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22" t="s">
        <v>107</v>
      </c>
    </row>
    <row r="2" spans="1:18" ht="21.75" customHeight="1">
      <c r="A2" s="1" t="s">
        <v>138</v>
      </c>
      <c r="B2" s="32"/>
      <c r="C2" s="32"/>
      <c r="D2" s="67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8" ht="21.75" customHeight="1">
      <c r="A3" s="1" t="s">
        <v>111</v>
      </c>
      <c r="B3" s="32"/>
      <c r="C3" s="32"/>
      <c r="D3" s="67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8" ht="21.75" customHeight="1">
      <c r="A4" s="1" t="s">
        <v>157</v>
      </c>
      <c r="B4" s="32"/>
      <c r="C4" s="32"/>
      <c r="D4" s="67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8" ht="21.75" customHeight="1">
      <c r="B5" s="33"/>
      <c r="C5" s="33"/>
      <c r="D5" s="68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 t="s">
        <v>99</v>
      </c>
    </row>
    <row r="6" spans="1:18" ht="21.75" customHeight="1">
      <c r="B6" s="33"/>
      <c r="C6" s="33"/>
      <c r="D6" s="68"/>
      <c r="E6" s="154" t="s">
        <v>72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8" s="29" customFormat="1" ht="21.75" customHeight="1">
      <c r="D7" s="65"/>
      <c r="E7" s="50"/>
      <c r="F7" s="50"/>
      <c r="G7" s="50"/>
      <c r="H7" s="50"/>
      <c r="J7" s="50"/>
      <c r="L7" s="153" t="s">
        <v>131</v>
      </c>
      <c r="M7" s="148"/>
      <c r="N7" s="153"/>
      <c r="O7" s="10"/>
      <c r="P7" s="29" t="s">
        <v>40</v>
      </c>
    </row>
    <row r="8" spans="1:18" s="29" customFormat="1" ht="21.75" customHeight="1">
      <c r="C8" s="10"/>
      <c r="D8" s="65"/>
      <c r="E8" s="50"/>
      <c r="F8" s="50" t="s">
        <v>136</v>
      </c>
      <c r="G8" s="50"/>
      <c r="H8" s="50" t="s">
        <v>65</v>
      </c>
      <c r="J8" s="50" t="s">
        <v>65</v>
      </c>
      <c r="L8" s="84" t="s">
        <v>155</v>
      </c>
      <c r="M8" s="10"/>
      <c r="N8" s="84"/>
      <c r="O8" s="10"/>
      <c r="P8" s="29" t="s">
        <v>43</v>
      </c>
    </row>
    <row r="9" spans="1:18" s="29" customFormat="1" ht="21.75" customHeight="1">
      <c r="D9" s="66" t="s">
        <v>0</v>
      </c>
      <c r="E9" s="50"/>
      <c r="F9" s="45" t="s">
        <v>86</v>
      </c>
      <c r="G9" s="50"/>
      <c r="H9" s="45" t="s">
        <v>66</v>
      </c>
      <c r="I9" s="10"/>
      <c r="J9" s="45" t="s">
        <v>95</v>
      </c>
      <c r="K9" s="10"/>
      <c r="L9" s="85" t="s">
        <v>156</v>
      </c>
      <c r="N9" s="85" t="s">
        <v>41</v>
      </c>
      <c r="O9" s="10"/>
      <c r="P9" s="52" t="s">
        <v>44</v>
      </c>
    </row>
    <row r="10" spans="1:18" s="24" customFormat="1" ht="21.75" customHeight="1">
      <c r="A10" s="30" t="s">
        <v>120</v>
      </c>
      <c r="B10" s="9"/>
      <c r="C10" s="9"/>
      <c r="D10" s="65"/>
      <c r="E10" s="38"/>
      <c r="F10" s="43">
        <v>470000</v>
      </c>
      <c r="G10" s="42"/>
      <c r="H10" s="43">
        <v>1000</v>
      </c>
      <c r="I10" s="42"/>
      <c r="J10" s="43">
        <v>1127018</v>
      </c>
      <c r="K10" s="42"/>
      <c r="L10" s="43">
        <v>19200</v>
      </c>
      <c r="M10" s="42"/>
      <c r="N10" s="42">
        <v>259938</v>
      </c>
      <c r="O10" s="42"/>
      <c r="P10" s="42">
        <f>SUM(F10:N10)</f>
        <v>1877156</v>
      </c>
      <c r="Q10" s="10"/>
    </row>
    <row r="11" spans="1:18" s="24" customFormat="1" ht="21.75" customHeight="1">
      <c r="A11" s="31" t="s">
        <v>100</v>
      </c>
      <c r="B11" s="9"/>
      <c r="C11" s="9"/>
      <c r="D11" s="63"/>
      <c r="E11" s="36"/>
      <c r="F11" s="43">
        <v>0</v>
      </c>
      <c r="G11" s="43"/>
      <c r="H11" s="43">
        <v>0</v>
      </c>
      <c r="I11" s="43"/>
      <c r="J11" s="43">
        <v>0</v>
      </c>
      <c r="K11" s="43"/>
      <c r="L11" s="43">
        <v>0</v>
      </c>
      <c r="M11" s="43"/>
      <c r="N11" s="43">
        <f>PL!K77</f>
        <v>136066</v>
      </c>
      <c r="O11" s="43"/>
      <c r="P11" s="43">
        <f>SUM(F11:N11)</f>
        <v>136066</v>
      </c>
      <c r="Q11" s="10"/>
    </row>
    <row r="12" spans="1:18" s="24" customFormat="1" ht="21.75" customHeight="1">
      <c r="A12" s="31" t="s">
        <v>101</v>
      </c>
      <c r="B12" s="9"/>
      <c r="C12" s="9"/>
      <c r="D12" s="63"/>
      <c r="E12" s="36"/>
      <c r="F12" s="44">
        <v>0</v>
      </c>
      <c r="G12" s="43"/>
      <c r="H12" s="44">
        <v>0</v>
      </c>
      <c r="I12" s="43"/>
      <c r="J12" s="44">
        <v>0</v>
      </c>
      <c r="K12" s="43"/>
      <c r="L12" s="44">
        <v>0</v>
      </c>
      <c r="M12" s="43"/>
      <c r="N12" s="44">
        <f>PL!K80</f>
        <v>0</v>
      </c>
      <c r="O12" s="43"/>
      <c r="P12" s="44">
        <f t="shared" ref="P12" si="0">SUM(F12:N12)</f>
        <v>0</v>
      </c>
      <c r="Q12" s="10"/>
    </row>
    <row r="13" spans="1:18" s="24" customFormat="1" ht="21.75" customHeight="1">
      <c r="A13" s="31" t="s">
        <v>102</v>
      </c>
      <c r="B13" s="9"/>
      <c r="C13" s="9"/>
      <c r="D13" s="63"/>
      <c r="E13" s="17"/>
      <c r="F13" s="43">
        <f>SUM(F11:F12)</f>
        <v>0</v>
      </c>
      <c r="G13" s="43"/>
      <c r="H13" s="43">
        <f>SUM(H11:H12)</f>
        <v>0</v>
      </c>
      <c r="I13" s="43"/>
      <c r="J13" s="43">
        <f>SUM(J11:J12)</f>
        <v>0</v>
      </c>
      <c r="K13" s="43"/>
      <c r="L13" s="43">
        <f>SUM(L11:L12)</f>
        <v>0</v>
      </c>
      <c r="M13" s="43"/>
      <c r="N13" s="42">
        <f>SUM(N11:N12)</f>
        <v>136066</v>
      </c>
      <c r="O13" s="43"/>
      <c r="P13" s="43">
        <f>SUM(P11:P12)</f>
        <v>136066</v>
      </c>
      <c r="Q13" s="10"/>
    </row>
    <row r="14" spans="1:18" s="24" customFormat="1" ht="21.75" customHeight="1">
      <c r="A14" s="31" t="s">
        <v>197</v>
      </c>
      <c r="B14" s="9"/>
      <c r="C14" s="9"/>
      <c r="D14" s="62">
        <v>10</v>
      </c>
      <c r="E14" s="17"/>
      <c r="F14" s="43">
        <v>0</v>
      </c>
      <c r="G14" s="43"/>
      <c r="H14" s="43">
        <v>0</v>
      </c>
      <c r="I14" s="43"/>
      <c r="J14" s="43">
        <v>0</v>
      </c>
      <c r="K14" s="43"/>
      <c r="L14" s="43">
        <v>0</v>
      </c>
      <c r="M14" s="43"/>
      <c r="N14" s="42">
        <v>-71440</v>
      </c>
      <c r="O14" s="43"/>
      <c r="P14" s="42">
        <v>-71440</v>
      </c>
      <c r="Q14" s="129"/>
    </row>
    <row r="15" spans="1:18" ht="21.75" customHeight="1" thickBot="1">
      <c r="A15" s="30" t="s">
        <v>159</v>
      </c>
      <c r="E15" s="17"/>
      <c r="F15" s="58">
        <f>SUM(F10,F13:F13)</f>
        <v>470000</v>
      </c>
      <c r="G15" s="43"/>
      <c r="H15" s="58">
        <f>SUM(H10,H13:H13)</f>
        <v>1000</v>
      </c>
      <c r="I15" s="43"/>
      <c r="J15" s="58">
        <f>SUM(J10,J13:J13)</f>
        <v>1127018</v>
      </c>
      <c r="K15" s="43"/>
      <c r="L15" s="58">
        <f>SUM(L10,L13:L13)</f>
        <v>19200</v>
      </c>
      <c r="M15" s="43"/>
      <c r="N15" s="70">
        <f>SUM(N10,N13:N14)</f>
        <v>324564</v>
      </c>
      <c r="O15" s="40"/>
      <c r="P15" s="70">
        <f>SUM(P10,P13:P14)</f>
        <v>1941782</v>
      </c>
      <c r="R15" s="24"/>
    </row>
    <row r="16" spans="1:18" ht="21.75" customHeight="1" thickTop="1">
      <c r="A16" s="31"/>
      <c r="D16" s="62"/>
      <c r="E16" s="17"/>
      <c r="F16" s="40"/>
      <c r="G16" s="43"/>
      <c r="H16" s="40"/>
      <c r="I16" s="43"/>
      <c r="J16" s="40"/>
      <c r="K16" s="43"/>
      <c r="L16" s="43"/>
      <c r="M16" s="43"/>
      <c r="N16" s="60"/>
      <c r="O16" s="40"/>
      <c r="P16" s="40"/>
    </row>
    <row r="17" spans="1:18" s="24" customFormat="1" ht="21.75" customHeight="1">
      <c r="A17" s="30" t="s">
        <v>154</v>
      </c>
      <c r="B17" s="9"/>
      <c r="C17" s="9"/>
      <c r="D17" s="62"/>
      <c r="E17" s="17"/>
      <c r="F17" s="43">
        <v>470000</v>
      </c>
      <c r="G17" s="42"/>
      <c r="H17" s="43">
        <v>1000</v>
      </c>
      <c r="I17" s="43"/>
      <c r="J17" s="43">
        <v>1127018</v>
      </c>
      <c r="K17" s="40"/>
      <c r="L17" s="43">
        <v>30200</v>
      </c>
      <c r="M17" s="43"/>
      <c r="N17" s="42">
        <v>386252</v>
      </c>
      <c r="O17" s="43"/>
      <c r="P17" s="42">
        <v>2014470</v>
      </c>
      <c r="Q17" s="10"/>
    </row>
    <row r="18" spans="1:18" s="24" customFormat="1" ht="21.75" customHeight="1">
      <c r="A18" s="31" t="s">
        <v>100</v>
      </c>
      <c r="B18" s="9"/>
      <c r="C18" s="9"/>
      <c r="D18" s="62"/>
      <c r="E18" s="17"/>
      <c r="F18" s="40">
        <v>0</v>
      </c>
      <c r="G18" s="40"/>
      <c r="H18" s="40">
        <v>0</v>
      </c>
      <c r="I18" s="40"/>
      <c r="J18" s="40">
        <v>0</v>
      </c>
      <c r="K18" s="40"/>
      <c r="L18" s="40">
        <v>0</v>
      </c>
      <c r="M18" s="40"/>
      <c r="N18" s="40">
        <f>PL!I77</f>
        <v>141493</v>
      </c>
      <c r="O18" s="40"/>
      <c r="P18" s="40">
        <f t="shared" ref="P18:P19" si="1">SUM(F18:N18)</f>
        <v>141493</v>
      </c>
      <c r="Q18" s="10"/>
    </row>
    <row r="19" spans="1:18" s="24" customFormat="1" ht="21.75" customHeight="1">
      <c r="A19" s="31" t="s">
        <v>101</v>
      </c>
      <c r="B19" s="9"/>
      <c r="C19" s="9"/>
      <c r="D19" s="62"/>
      <c r="E19" s="36"/>
      <c r="F19" s="44">
        <v>0</v>
      </c>
      <c r="G19" s="43"/>
      <c r="H19" s="44">
        <v>0</v>
      </c>
      <c r="I19" s="43"/>
      <c r="J19" s="44">
        <v>0</v>
      </c>
      <c r="K19" s="43"/>
      <c r="L19" s="44">
        <v>0</v>
      </c>
      <c r="M19" s="43"/>
      <c r="N19" s="44">
        <f>PL!I80</f>
        <v>0</v>
      </c>
      <c r="O19" s="40"/>
      <c r="P19" s="44">
        <f t="shared" si="1"/>
        <v>0</v>
      </c>
      <c r="Q19" s="10"/>
    </row>
    <row r="20" spans="1:18" ht="21.75" customHeight="1">
      <c r="A20" s="31" t="s">
        <v>102</v>
      </c>
      <c r="D20" s="62"/>
      <c r="E20" s="17"/>
      <c r="F20" s="43">
        <f>SUM(F18:F19)</f>
        <v>0</v>
      </c>
      <c r="G20" s="43"/>
      <c r="H20" s="43">
        <f>SUM(H18:H19)</f>
        <v>0</v>
      </c>
      <c r="I20" s="43"/>
      <c r="J20" s="43">
        <f>SUM(J18:J19)</f>
        <v>0</v>
      </c>
      <c r="K20" s="40"/>
      <c r="L20" s="43">
        <f>SUM(L18:L19)</f>
        <v>0</v>
      </c>
      <c r="M20" s="43"/>
      <c r="N20" s="43">
        <f>SUM(N18:N19)</f>
        <v>141493</v>
      </c>
      <c r="O20" s="43"/>
      <c r="P20" s="43">
        <f>SUM(P18:P19)</f>
        <v>141493</v>
      </c>
      <c r="R20" s="24"/>
    </row>
    <row r="21" spans="1:18" ht="21.75" customHeight="1">
      <c r="A21" s="31" t="s">
        <v>197</v>
      </c>
      <c r="D21" s="62">
        <v>10</v>
      </c>
      <c r="E21" s="17"/>
      <c r="F21" s="43">
        <v>0</v>
      </c>
      <c r="G21" s="43"/>
      <c r="H21" s="43">
        <v>0</v>
      </c>
      <c r="I21" s="43"/>
      <c r="J21" s="43">
        <v>0</v>
      </c>
      <c r="K21" s="40"/>
      <c r="L21" s="43">
        <v>0</v>
      </c>
      <c r="M21" s="43"/>
      <c r="N21" s="43">
        <v>-94000</v>
      </c>
      <c r="O21" s="43"/>
      <c r="P21" s="43">
        <f>SUM(F21:N21)</f>
        <v>-94000</v>
      </c>
      <c r="R21" s="24"/>
    </row>
    <row r="22" spans="1:18" ht="21.75" customHeight="1" thickBot="1">
      <c r="A22" s="30" t="s">
        <v>158</v>
      </c>
      <c r="D22" s="62"/>
      <c r="E22" s="17"/>
      <c r="F22" s="58">
        <f>SUM(F17,F20:F20)</f>
        <v>470000</v>
      </c>
      <c r="G22" s="43"/>
      <c r="H22" s="58">
        <f>SUM(H17,H20:H20)</f>
        <v>1000</v>
      </c>
      <c r="I22" s="43"/>
      <c r="J22" s="58">
        <f>SUM(J17,J20:J20)</f>
        <v>1127018</v>
      </c>
      <c r="K22" s="36"/>
      <c r="L22" s="58">
        <f>SUM(L17,L20:L20)</f>
        <v>30200</v>
      </c>
      <c r="M22" s="43"/>
      <c r="N22" s="58">
        <f>SUM(N17,N20:N21)</f>
        <v>433745</v>
      </c>
      <c r="O22" s="40"/>
      <c r="P22" s="58">
        <f>SUM(P17,P20:P21)</f>
        <v>2061963</v>
      </c>
      <c r="R22" s="24"/>
    </row>
    <row r="23" spans="1:18" ht="21.75" customHeight="1" thickTop="1">
      <c r="A23" s="35"/>
      <c r="D23" s="62"/>
      <c r="E23" s="17"/>
      <c r="F23" s="17">
        <f>F17-BS!K80</f>
        <v>0</v>
      </c>
      <c r="G23" s="17"/>
      <c r="H23" s="17">
        <f>H17-BS!K81</f>
        <v>0</v>
      </c>
      <c r="I23" s="17"/>
      <c r="J23" s="17">
        <f>J17-BS!K82</f>
        <v>0</v>
      </c>
      <c r="K23" s="17"/>
      <c r="L23" s="17">
        <f>L17-BS!K84</f>
        <v>0</v>
      </c>
      <c r="M23" s="17"/>
      <c r="N23" s="17">
        <f>N17-BS!K85</f>
        <v>0</v>
      </c>
      <c r="O23" s="17"/>
      <c r="P23" s="17">
        <f>P17-BS!K86</f>
        <v>0</v>
      </c>
    </row>
    <row r="24" spans="1:18" ht="21.75" customHeight="1">
      <c r="A24" s="35"/>
      <c r="D24" s="62"/>
      <c r="E24" s="17"/>
      <c r="F24" s="17">
        <f>F22-BS!I80</f>
        <v>0</v>
      </c>
      <c r="G24" s="17"/>
      <c r="H24" s="17">
        <f>H22-BS!I81</f>
        <v>0</v>
      </c>
      <c r="I24" s="17"/>
      <c r="J24" s="17">
        <f>J22-BS!I82</f>
        <v>0</v>
      </c>
      <c r="K24" s="17"/>
      <c r="L24" s="17">
        <f>L22-BS!I84</f>
        <v>0</v>
      </c>
      <c r="M24" s="17"/>
      <c r="N24" s="17">
        <f>N22-BS!I85</f>
        <v>0</v>
      </c>
      <c r="O24" s="17"/>
      <c r="P24" s="17">
        <f>P22-BS!I86</f>
        <v>0</v>
      </c>
    </row>
    <row r="25" spans="1:18" ht="21.75" customHeight="1">
      <c r="A25" s="19" t="s">
        <v>139</v>
      </c>
      <c r="D25" s="62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AF16-C571-4224-9539-D474DDAD48A1}">
  <dimension ref="A1:J84"/>
  <sheetViews>
    <sheetView showGridLines="0" tabSelected="1" view="pageBreakPreview" topLeftCell="A61" zoomScaleNormal="100" zoomScaleSheetLayoutView="100" workbookViewId="0">
      <selection activeCell="I72" sqref="I72"/>
    </sheetView>
  </sheetViews>
  <sheetFormatPr defaultColWidth="10.6640625" defaultRowHeight="21.75" customHeight="1"/>
  <cols>
    <col min="1" max="1" width="54.33203125" style="14" customWidth="1"/>
    <col min="2" max="2" width="1.6640625" style="14" customWidth="1"/>
    <col min="3" max="3" width="16" style="14" customWidth="1"/>
    <col min="4" max="4" width="1.6640625" style="14" customWidth="1"/>
    <col min="5" max="5" width="16" style="14" customWidth="1"/>
    <col min="6" max="6" width="1.6640625" style="9" customWidth="1"/>
    <col min="7" max="7" width="16" style="9" customWidth="1"/>
    <col min="8" max="8" width="1.6640625" style="9" customWidth="1"/>
    <col min="9" max="9" width="16" style="9" customWidth="1"/>
    <col min="10" max="10" width="1.5546875" style="9" customWidth="1"/>
    <col min="11" max="16384" width="10.6640625" style="9"/>
  </cols>
  <sheetData>
    <row r="1" spans="1:10" s="5" customFormat="1" ht="21.75" customHeight="1">
      <c r="B1" s="130"/>
      <c r="C1" s="130"/>
      <c r="D1" s="130"/>
      <c r="E1" s="130"/>
      <c r="F1" s="4"/>
      <c r="G1" s="4"/>
      <c r="H1" s="4"/>
      <c r="I1" s="22" t="s">
        <v>107</v>
      </c>
    </row>
    <row r="2" spans="1:10" s="5" customFormat="1" ht="21.75" customHeight="1">
      <c r="A2" s="1" t="s">
        <v>138</v>
      </c>
      <c r="B2" s="130"/>
      <c r="C2" s="130"/>
      <c r="D2" s="130"/>
      <c r="E2" s="130"/>
      <c r="F2" s="4"/>
      <c r="G2" s="4"/>
      <c r="H2" s="4"/>
      <c r="I2" s="4"/>
    </row>
    <row r="3" spans="1:10" s="5" customFormat="1" ht="21.6" customHeight="1">
      <c r="A3" s="1" t="s">
        <v>52</v>
      </c>
      <c r="B3" s="130"/>
      <c r="C3" s="130"/>
      <c r="D3" s="130"/>
      <c r="E3" s="130"/>
      <c r="F3" s="4"/>
      <c r="G3" s="4"/>
      <c r="H3" s="4"/>
      <c r="I3" s="4"/>
    </row>
    <row r="4" spans="1:10" s="5" customFormat="1" ht="21.75" customHeight="1">
      <c r="A4" s="1" t="s">
        <v>157</v>
      </c>
      <c r="B4" s="130"/>
      <c r="C4" s="130"/>
      <c r="D4" s="130"/>
      <c r="E4" s="130"/>
      <c r="F4" s="4"/>
      <c r="G4" s="4"/>
      <c r="H4" s="4"/>
      <c r="I4" s="4"/>
    </row>
    <row r="5" spans="1:10" s="5" customFormat="1" ht="21.75" customHeight="1">
      <c r="A5" s="1"/>
      <c r="B5" s="130"/>
      <c r="C5" s="130"/>
      <c r="D5" s="130"/>
      <c r="E5" s="130"/>
      <c r="F5" s="4"/>
      <c r="G5" s="4"/>
      <c r="H5" s="4"/>
      <c r="I5" s="4"/>
    </row>
    <row r="6" spans="1:10" s="5" customFormat="1" ht="21.75" customHeight="1">
      <c r="B6" s="130"/>
      <c r="C6" s="130"/>
      <c r="D6" s="130"/>
      <c r="E6" s="130"/>
      <c r="F6" s="4"/>
      <c r="G6" s="4"/>
      <c r="H6" s="4"/>
      <c r="I6" s="143" t="s">
        <v>99</v>
      </c>
    </row>
    <row r="7" spans="1:10" ht="21.75" customHeight="1">
      <c r="C7" s="155" t="s">
        <v>71</v>
      </c>
      <c r="D7" s="155"/>
      <c r="E7" s="155"/>
      <c r="G7" s="148" t="s">
        <v>72</v>
      </c>
      <c r="H7" s="148"/>
      <c r="I7" s="148"/>
      <c r="J7" s="29"/>
    </row>
    <row r="8" spans="1:10" ht="21.75" customHeight="1">
      <c r="B8" s="29"/>
      <c r="C8" s="11" t="s">
        <v>153</v>
      </c>
      <c r="D8" s="12"/>
      <c r="E8" s="11" t="s">
        <v>119</v>
      </c>
      <c r="G8" s="11" t="s">
        <v>153</v>
      </c>
      <c r="H8" s="12"/>
      <c r="I8" s="11" t="s">
        <v>119</v>
      </c>
      <c r="J8" s="12"/>
    </row>
    <row r="9" spans="1:10" s="35" customFormat="1" ht="21.75" customHeight="1">
      <c r="A9" s="1" t="s">
        <v>30</v>
      </c>
      <c r="B9" s="130"/>
      <c r="C9" s="130"/>
      <c r="D9" s="130"/>
      <c r="E9" s="130"/>
      <c r="G9" s="131"/>
      <c r="H9" s="131"/>
      <c r="I9" s="130"/>
    </row>
    <row r="10" spans="1:10" ht="21.75" customHeight="1">
      <c r="A10" s="14" t="s">
        <v>97</v>
      </c>
      <c r="B10" s="75"/>
      <c r="C10" s="29">
        <f>SUM(PL!E75)</f>
        <v>141586</v>
      </c>
      <c r="D10" s="29"/>
      <c r="E10" s="29">
        <f>SUM(PL!G75)</f>
        <v>136108</v>
      </c>
      <c r="G10" s="29">
        <f>SUM(PL!I75)</f>
        <v>141493</v>
      </c>
      <c r="H10" s="29"/>
      <c r="I10" s="29">
        <f>SUM(PL!K75)</f>
        <v>136066</v>
      </c>
    </row>
    <row r="11" spans="1:10" ht="21.75" customHeight="1">
      <c r="A11" s="14" t="s">
        <v>175</v>
      </c>
      <c r="B11" s="75"/>
      <c r="C11" s="29"/>
      <c r="D11" s="29"/>
      <c r="E11" s="29"/>
      <c r="G11" s="29"/>
      <c r="H11" s="29"/>
      <c r="I11" s="29"/>
    </row>
    <row r="12" spans="1:10" ht="21.75" customHeight="1">
      <c r="A12" s="14" t="s">
        <v>176</v>
      </c>
      <c r="B12" s="75"/>
      <c r="C12" s="29"/>
      <c r="D12" s="29"/>
      <c r="E12" s="29"/>
      <c r="G12" s="29"/>
      <c r="H12" s="29"/>
      <c r="I12" s="29"/>
    </row>
    <row r="13" spans="1:10" ht="21.75" customHeight="1">
      <c r="A13" s="137" t="s">
        <v>31</v>
      </c>
      <c r="B13" s="75"/>
      <c r="C13" s="36">
        <v>77419</v>
      </c>
      <c r="D13" s="13"/>
      <c r="E13" s="36">
        <v>75195</v>
      </c>
      <c r="F13" s="13"/>
      <c r="G13" s="13">
        <v>3289</v>
      </c>
      <c r="H13" s="13"/>
      <c r="I13" s="13">
        <v>3794</v>
      </c>
    </row>
    <row r="14" spans="1:10" ht="21.75" customHeight="1">
      <c r="A14" s="137" t="s">
        <v>177</v>
      </c>
      <c r="B14" s="75"/>
      <c r="C14" s="36">
        <v>6011</v>
      </c>
      <c r="D14" s="13"/>
      <c r="E14" s="36">
        <v>-5191</v>
      </c>
      <c r="F14" s="13"/>
      <c r="G14" s="13">
        <v>0</v>
      </c>
      <c r="H14" s="13"/>
      <c r="I14" s="13">
        <v>0</v>
      </c>
    </row>
    <row r="15" spans="1:10" ht="21.75" customHeight="1">
      <c r="A15" s="137" t="s">
        <v>178</v>
      </c>
      <c r="B15" s="75"/>
      <c r="C15" s="71">
        <v>32</v>
      </c>
      <c r="D15" s="13"/>
      <c r="E15" s="71">
        <v>52</v>
      </c>
      <c r="F15" s="13"/>
      <c r="G15" s="13">
        <v>0</v>
      </c>
      <c r="H15" s="13"/>
      <c r="I15" s="13">
        <v>0</v>
      </c>
    </row>
    <row r="16" spans="1:10" ht="21.75" customHeight="1">
      <c r="A16" s="14" t="s">
        <v>168</v>
      </c>
      <c r="B16" s="75"/>
      <c r="C16" s="71">
        <v>9</v>
      </c>
      <c r="D16" s="13"/>
      <c r="E16" s="71">
        <v>73</v>
      </c>
      <c r="F16" s="13"/>
      <c r="G16" s="13">
        <v>0</v>
      </c>
      <c r="H16" s="13"/>
      <c r="I16" s="13">
        <v>3</v>
      </c>
    </row>
    <row r="17" spans="1:9" ht="21.75" customHeight="1">
      <c r="A17" s="14" t="s">
        <v>179</v>
      </c>
      <c r="B17" s="75"/>
      <c r="C17" s="71">
        <v>177</v>
      </c>
      <c r="D17" s="13"/>
      <c r="E17" s="71">
        <v>-114</v>
      </c>
      <c r="F17" s="13"/>
      <c r="G17" s="13">
        <v>0</v>
      </c>
      <c r="H17" s="13"/>
      <c r="I17" s="13">
        <v>0</v>
      </c>
    </row>
    <row r="18" spans="1:9" ht="21.75" customHeight="1">
      <c r="A18" s="14" t="s">
        <v>183</v>
      </c>
      <c r="B18" s="75"/>
      <c r="C18" s="71"/>
      <c r="D18" s="13"/>
      <c r="E18" s="71"/>
      <c r="F18" s="13"/>
      <c r="G18" s="13"/>
      <c r="H18" s="13"/>
      <c r="I18" s="13"/>
    </row>
    <row r="19" spans="1:9" ht="21.75" customHeight="1">
      <c r="A19" s="14" t="s">
        <v>198</v>
      </c>
      <c r="B19" s="75"/>
      <c r="C19" s="71">
        <v>0</v>
      </c>
      <c r="D19" s="13"/>
      <c r="E19" s="71">
        <v>267</v>
      </c>
      <c r="F19" s="13"/>
      <c r="G19" s="13">
        <v>0</v>
      </c>
      <c r="H19" s="13"/>
      <c r="I19" s="13">
        <v>0</v>
      </c>
    </row>
    <row r="20" spans="1:9" ht="21.75" customHeight="1">
      <c r="A20" s="14" t="s">
        <v>147</v>
      </c>
      <c r="B20" s="75"/>
      <c r="C20" s="13">
        <v>2000</v>
      </c>
      <c r="D20" s="13"/>
      <c r="E20" s="13">
        <v>3000</v>
      </c>
      <c r="F20" s="13"/>
      <c r="G20" s="13">
        <v>2000</v>
      </c>
      <c r="H20" s="13"/>
      <c r="I20" s="13">
        <v>3000</v>
      </c>
    </row>
    <row r="21" spans="1:9" ht="21.75" customHeight="1">
      <c r="A21" s="14" t="s">
        <v>180</v>
      </c>
      <c r="B21" s="75"/>
      <c r="C21" s="71"/>
      <c r="D21" s="13"/>
      <c r="E21" s="71"/>
      <c r="F21" s="13"/>
      <c r="G21" s="13"/>
      <c r="H21" s="13"/>
      <c r="I21" s="13"/>
    </row>
    <row r="22" spans="1:9" ht="21.75" customHeight="1">
      <c r="A22" s="14" t="s">
        <v>181</v>
      </c>
      <c r="B22" s="75"/>
      <c r="C22" s="71">
        <v>0</v>
      </c>
      <c r="D22" s="13"/>
      <c r="E22" s="71">
        <v>428</v>
      </c>
      <c r="F22" s="13"/>
      <c r="G22" s="13">
        <v>0</v>
      </c>
      <c r="H22" s="13"/>
      <c r="I22" s="13">
        <v>0</v>
      </c>
    </row>
    <row r="23" spans="1:9" ht="21.75" customHeight="1">
      <c r="A23" s="14" t="s">
        <v>182</v>
      </c>
      <c r="B23" s="75"/>
      <c r="C23" s="134"/>
      <c r="D23" s="9"/>
      <c r="E23" s="134"/>
    </row>
    <row r="24" spans="1:9" ht="21.75" customHeight="1">
      <c r="A24" s="14" t="s">
        <v>163</v>
      </c>
      <c r="B24" s="75"/>
      <c r="C24" s="13">
        <v>-1493</v>
      </c>
      <c r="D24" s="13"/>
      <c r="E24" s="13">
        <v>-657</v>
      </c>
      <c r="F24" s="13"/>
      <c r="G24" s="20">
        <v>-139713</v>
      </c>
      <c r="H24" s="13"/>
      <c r="I24" s="20">
        <v>-142690</v>
      </c>
    </row>
    <row r="25" spans="1:9" ht="21.45" customHeight="1">
      <c r="A25" s="14" t="s">
        <v>46</v>
      </c>
      <c r="B25" s="75"/>
      <c r="C25" s="40">
        <v>2880</v>
      </c>
      <c r="D25" s="13"/>
      <c r="E25" s="40">
        <v>4636</v>
      </c>
      <c r="F25" s="13"/>
      <c r="G25" s="20">
        <v>728</v>
      </c>
      <c r="H25" s="13"/>
      <c r="I25" s="20">
        <v>706</v>
      </c>
    </row>
    <row r="26" spans="1:9" ht="21.75" customHeight="1">
      <c r="A26" s="14" t="s">
        <v>144</v>
      </c>
      <c r="B26" s="75"/>
      <c r="C26" s="13">
        <v>-1503</v>
      </c>
      <c r="D26" s="13"/>
      <c r="E26" s="13">
        <v>-2210</v>
      </c>
      <c r="F26" s="13"/>
      <c r="G26" s="13">
        <v>-302</v>
      </c>
      <c r="H26" s="13"/>
      <c r="I26" s="13">
        <v>-358</v>
      </c>
    </row>
    <row r="27" spans="1:9" ht="21.75" customHeight="1">
      <c r="A27" s="14" t="s">
        <v>145</v>
      </c>
      <c r="B27" s="75"/>
      <c r="C27" s="135">
        <v>11422</v>
      </c>
      <c r="D27" s="13"/>
      <c r="E27" s="135">
        <v>12080</v>
      </c>
      <c r="F27" s="13"/>
      <c r="G27" s="136">
        <v>468</v>
      </c>
      <c r="H27" s="13"/>
      <c r="I27" s="136">
        <v>536</v>
      </c>
    </row>
    <row r="28" spans="1:9" ht="21.75" customHeight="1">
      <c r="A28" s="137" t="s">
        <v>185</v>
      </c>
      <c r="B28" s="75"/>
      <c r="C28" s="40"/>
      <c r="D28" s="13"/>
      <c r="E28" s="40"/>
      <c r="F28" s="14"/>
      <c r="G28" s="40"/>
      <c r="H28" s="13"/>
      <c r="I28" s="40"/>
    </row>
    <row r="29" spans="1:9" ht="21.75" customHeight="1">
      <c r="A29" s="14" t="s">
        <v>184</v>
      </c>
      <c r="B29" s="75"/>
      <c r="C29" s="43">
        <f>SUM(C10:C27)</f>
        <v>238540</v>
      </c>
      <c r="D29" s="13"/>
      <c r="E29" s="43">
        <f>SUM(E10:E27)</f>
        <v>223667</v>
      </c>
      <c r="F29" s="14"/>
      <c r="G29" s="43">
        <f>SUM(G10:G27)</f>
        <v>7963</v>
      </c>
      <c r="H29" s="13"/>
      <c r="I29" s="43">
        <f>SUM(I10:I27)</f>
        <v>1057</v>
      </c>
    </row>
    <row r="30" spans="1:9" ht="21.75" customHeight="1">
      <c r="A30" s="14" t="s">
        <v>32</v>
      </c>
      <c r="B30" s="75"/>
      <c r="C30" s="36"/>
      <c r="D30" s="13"/>
      <c r="E30" s="36"/>
      <c r="F30" s="14"/>
      <c r="G30" s="36"/>
      <c r="H30" s="13"/>
      <c r="I30" s="36"/>
    </row>
    <row r="31" spans="1:9" ht="21.75" customHeight="1">
      <c r="A31" s="14" t="s">
        <v>49</v>
      </c>
      <c r="B31" s="75"/>
      <c r="C31" s="36">
        <v>-243377</v>
      </c>
      <c r="D31" s="13"/>
      <c r="E31" s="36">
        <v>74941</v>
      </c>
      <c r="F31" s="13"/>
      <c r="G31" s="20">
        <v>-788</v>
      </c>
      <c r="H31" s="13"/>
      <c r="I31" s="20">
        <v>-948</v>
      </c>
    </row>
    <row r="32" spans="1:9" ht="21.75" customHeight="1">
      <c r="A32" s="14" t="s">
        <v>167</v>
      </c>
      <c r="B32" s="75"/>
      <c r="C32" s="36">
        <v>8739</v>
      </c>
      <c r="D32" s="13"/>
      <c r="E32" s="36">
        <v>0</v>
      </c>
      <c r="F32" s="14"/>
      <c r="G32" s="36">
        <v>0</v>
      </c>
      <c r="H32" s="13"/>
      <c r="I32" s="36">
        <v>0</v>
      </c>
    </row>
    <row r="33" spans="1:9" ht="21.75" customHeight="1">
      <c r="A33" s="14" t="s">
        <v>33</v>
      </c>
      <c r="B33" s="75"/>
      <c r="C33" s="36">
        <v>1956</v>
      </c>
      <c r="D33" s="13"/>
      <c r="E33" s="36">
        <v>444</v>
      </c>
      <c r="F33" s="13"/>
      <c r="G33" s="20">
        <v>0</v>
      </c>
      <c r="H33" s="13"/>
      <c r="I33" s="20">
        <v>0</v>
      </c>
    </row>
    <row r="34" spans="1:9" ht="21.75" customHeight="1">
      <c r="A34" s="137" t="s">
        <v>34</v>
      </c>
      <c r="B34" s="75"/>
      <c r="C34" s="36">
        <v>319</v>
      </c>
      <c r="D34" s="13"/>
      <c r="E34" s="36">
        <v>-5632</v>
      </c>
      <c r="F34" s="13"/>
      <c r="G34" s="20">
        <v>-568</v>
      </c>
      <c r="H34" s="13"/>
      <c r="I34" s="20">
        <v>-50</v>
      </c>
    </row>
    <row r="35" spans="1:9" ht="21.75" customHeight="1">
      <c r="A35" s="14" t="s">
        <v>137</v>
      </c>
      <c r="B35" s="75"/>
      <c r="C35" s="36">
        <v>-58157</v>
      </c>
      <c r="D35" s="13"/>
      <c r="E35" s="36">
        <v>41572</v>
      </c>
      <c r="F35" s="14"/>
      <c r="G35" s="36">
        <v>-59015</v>
      </c>
      <c r="H35" s="13"/>
      <c r="I35" s="36">
        <v>45785</v>
      </c>
    </row>
    <row r="36" spans="1:9" ht="21.75" customHeight="1">
      <c r="A36" s="137" t="s">
        <v>35</v>
      </c>
      <c r="B36" s="75"/>
      <c r="C36" s="36"/>
      <c r="D36" s="13"/>
      <c r="E36" s="36"/>
      <c r="F36" s="13"/>
      <c r="G36" s="13"/>
      <c r="H36" s="13"/>
      <c r="I36" s="13"/>
    </row>
    <row r="37" spans="1:9" ht="21.75" customHeight="1">
      <c r="A37" s="137" t="s">
        <v>50</v>
      </c>
      <c r="B37" s="75"/>
      <c r="C37" s="36">
        <v>2350</v>
      </c>
      <c r="D37" s="13"/>
      <c r="E37" s="36">
        <v>23615</v>
      </c>
      <c r="F37" s="13"/>
      <c r="G37" s="20">
        <v>-5196</v>
      </c>
      <c r="H37" s="13"/>
      <c r="I37" s="20">
        <v>-19744</v>
      </c>
    </row>
    <row r="38" spans="1:9" ht="21.75" customHeight="1">
      <c r="A38" s="14" t="s">
        <v>70</v>
      </c>
      <c r="B38" s="75"/>
      <c r="C38" s="138">
        <v>331139</v>
      </c>
      <c r="D38" s="13"/>
      <c r="E38" s="138">
        <v>-289837</v>
      </c>
      <c r="F38" s="13"/>
      <c r="G38" s="20">
        <v>0</v>
      </c>
      <c r="H38" s="13"/>
      <c r="I38" s="20">
        <v>0</v>
      </c>
    </row>
    <row r="39" spans="1:9" ht="21.75" customHeight="1">
      <c r="A39" s="14" t="s">
        <v>171</v>
      </c>
      <c r="B39" s="75"/>
      <c r="C39" s="138">
        <v>13290</v>
      </c>
      <c r="D39" s="13"/>
      <c r="E39" s="138">
        <v>1560</v>
      </c>
      <c r="F39" s="13"/>
      <c r="G39" s="20">
        <v>0</v>
      </c>
      <c r="H39" s="13"/>
      <c r="I39" s="20">
        <v>0</v>
      </c>
    </row>
    <row r="40" spans="1:9" ht="21.75" customHeight="1">
      <c r="A40" s="14" t="s">
        <v>36</v>
      </c>
      <c r="B40" s="75"/>
      <c r="C40" s="139">
        <v>-193</v>
      </c>
      <c r="D40" s="13"/>
      <c r="E40" s="139">
        <v>690</v>
      </c>
      <c r="F40" s="13"/>
      <c r="G40" s="20">
        <v>-289</v>
      </c>
      <c r="H40" s="13"/>
      <c r="I40" s="20">
        <v>1028</v>
      </c>
    </row>
    <row r="41" spans="1:9" ht="21.75" customHeight="1">
      <c r="A41" s="14" t="s">
        <v>143</v>
      </c>
      <c r="B41" s="75"/>
      <c r="C41" s="139">
        <v>-4354</v>
      </c>
      <c r="D41" s="13"/>
      <c r="E41" s="139">
        <v>-1049</v>
      </c>
      <c r="F41" s="13"/>
      <c r="G41" s="20">
        <v>-3618</v>
      </c>
      <c r="H41" s="13"/>
      <c r="I41" s="20">
        <v>-30</v>
      </c>
    </row>
    <row r="42" spans="1:9" ht="21.75" customHeight="1">
      <c r="A42" s="14" t="s">
        <v>37</v>
      </c>
      <c r="B42" s="75"/>
      <c r="C42" s="140">
        <v>4759</v>
      </c>
      <c r="D42" s="13"/>
      <c r="E42" s="140">
        <v>16051</v>
      </c>
      <c r="F42" s="13"/>
      <c r="G42" s="136">
        <v>4759</v>
      </c>
      <c r="H42" s="13"/>
      <c r="I42" s="136">
        <v>16000</v>
      </c>
    </row>
    <row r="43" spans="1:9" ht="21.75" customHeight="1">
      <c r="A43" s="14" t="s">
        <v>169</v>
      </c>
      <c r="B43" s="75"/>
      <c r="C43" s="141">
        <f>SUM(C29:C42)</f>
        <v>295011</v>
      </c>
      <c r="D43" s="13"/>
      <c r="E43" s="141">
        <f>SUM(E29:E42)</f>
        <v>86022</v>
      </c>
      <c r="F43" s="14"/>
      <c r="G43" s="141">
        <f>SUM(G29:G42)</f>
        <v>-56752</v>
      </c>
      <c r="H43" s="13"/>
      <c r="I43" s="141">
        <f>SUM(I29:I42)</f>
        <v>43098</v>
      </c>
    </row>
    <row r="44" spans="1:9" ht="21.75" customHeight="1">
      <c r="A44" s="14" t="s">
        <v>141</v>
      </c>
      <c r="B44" s="75"/>
      <c r="C44" s="71">
        <v>-1168</v>
      </c>
      <c r="D44" s="13"/>
      <c r="E44" s="71">
        <v>-1172</v>
      </c>
      <c r="F44" s="13"/>
      <c r="G44" s="136">
        <v>-1151</v>
      </c>
      <c r="H44" s="13"/>
      <c r="I44" s="136">
        <v>-1125</v>
      </c>
    </row>
    <row r="45" spans="1:9" ht="21.75" customHeight="1">
      <c r="A45" s="132" t="s">
        <v>170</v>
      </c>
      <c r="B45" s="75"/>
      <c r="C45" s="142">
        <f>SUM(C43:C44)</f>
        <v>293843</v>
      </c>
      <c r="D45" s="13"/>
      <c r="E45" s="142">
        <f>SUM(E43:E44)</f>
        <v>84850</v>
      </c>
      <c r="F45" s="14"/>
      <c r="G45" s="142">
        <f>SUM(G43:G44)</f>
        <v>-57903</v>
      </c>
      <c r="H45" s="13"/>
      <c r="I45" s="142">
        <f>SUM(I43:I44)</f>
        <v>41973</v>
      </c>
    </row>
    <row r="46" spans="1:9" ht="21.75" customHeight="1">
      <c r="A46" s="137"/>
      <c r="B46" s="75"/>
      <c r="C46" s="75"/>
      <c r="D46" s="75"/>
      <c r="E46" s="75"/>
    </row>
    <row r="47" spans="1:9" ht="21.75" customHeight="1">
      <c r="A47" s="144" t="s">
        <v>139</v>
      </c>
      <c r="B47" s="75"/>
      <c r="C47" s="75"/>
      <c r="D47" s="75"/>
      <c r="E47" s="75"/>
    </row>
    <row r="48" spans="1:9" ht="21.75" customHeight="1">
      <c r="B48" s="75"/>
      <c r="C48" s="75"/>
      <c r="D48" s="75"/>
      <c r="E48" s="75"/>
      <c r="I48" s="143"/>
    </row>
    <row r="49" spans="1:10" s="5" customFormat="1" ht="21.75" customHeight="1">
      <c r="B49" s="130"/>
      <c r="C49" s="130"/>
      <c r="D49" s="130"/>
      <c r="E49" s="130"/>
      <c r="F49" s="4"/>
      <c r="G49" s="4"/>
      <c r="H49" s="4"/>
      <c r="I49" s="22" t="s">
        <v>107</v>
      </c>
    </row>
    <row r="50" spans="1:10" s="5" customFormat="1" ht="21.75" customHeight="1">
      <c r="A50" s="1" t="s">
        <v>138</v>
      </c>
      <c r="B50" s="130"/>
      <c r="C50" s="130"/>
      <c r="D50" s="130"/>
      <c r="E50" s="130"/>
      <c r="F50" s="4"/>
      <c r="G50" s="4"/>
      <c r="H50" s="4"/>
      <c r="I50" s="4"/>
    </row>
    <row r="51" spans="1:10" s="5" customFormat="1" ht="21.6" customHeight="1">
      <c r="A51" s="1" t="s">
        <v>53</v>
      </c>
      <c r="B51" s="130"/>
      <c r="C51" s="130"/>
      <c r="D51" s="130"/>
      <c r="E51" s="130"/>
      <c r="F51" s="4"/>
      <c r="G51" s="4"/>
      <c r="H51" s="4"/>
      <c r="I51" s="4"/>
    </row>
    <row r="52" spans="1:10" s="5" customFormat="1" ht="21.75" customHeight="1">
      <c r="A52" s="1" t="s">
        <v>157</v>
      </c>
      <c r="B52" s="130"/>
      <c r="C52" s="130"/>
      <c r="D52" s="130"/>
      <c r="E52" s="130"/>
      <c r="F52" s="4"/>
      <c r="G52" s="4"/>
      <c r="H52" s="4"/>
      <c r="I52" s="4"/>
    </row>
    <row r="53" spans="1:10" s="5" customFormat="1" ht="21.75" customHeight="1">
      <c r="B53" s="130"/>
      <c r="C53" s="130"/>
      <c r="D53" s="130"/>
      <c r="E53" s="130"/>
      <c r="F53" s="4"/>
      <c r="G53" s="4"/>
      <c r="H53" s="4"/>
      <c r="I53" s="143" t="s">
        <v>99</v>
      </c>
    </row>
    <row r="54" spans="1:10" ht="21.75" customHeight="1">
      <c r="C54" s="155" t="s">
        <v>71</v>
      </c>
      <c r="D54" s="155"/>
      <c r="E54" s="155"/>
      <c r="G54" s="148" t="s">
        <v>72</v>
      </c>
      <c r="H54" s="148"/>
      <c r="I54" s="148"/>
      <c r="J54" s="29"/>
    </row>
    <row r="55" spans="1:10" ht="21.75" customHeight="1">
      <c r="B55" s="29"/>
      <c r="C55" s="11" t="s">
        <v>153</v>
      </c>
      <c r="D55" s="12"/>
      <c r="E55" s="11" t="s">
        <v>119</v>
      </c>
      <c r="G55" s="11" t="s">
        <v>153</v>
      </c>
      <c r="H55" s="12"/>
      <c r="I55" s="11" t="s">
        <v>119</v>
      </c>
      <c r="J55" s="12"/>
    </row>
    <row r="56" spans="1:10" ht="21.6" customHeight="1">
      <c r="A56" s="1" t="s">
        <v>38</v>
      </c>
      <c r="B56" s="130"/>
      <c r="C56" s="145"/>
      <c r="D56" s="12"/>
      <c r="E56" s="145"/>
      <c r="G56" s="145"/>
      <c r="H56" s="12"/>
      <c r="I56" s="145"/>
    </row>
    <row r="57" spans="1:10" ht="21.6" customHeight="1">
      <c r="A57" s="14" t="s">
        <v>186</v>
      </c>
      <c r="B57" s="130"/>
      <c r="C57" s="71"/>
      <c r="D57" s="12"/>
      <c r="E57" s="71"/>
      <c r="G57" s="13"/>
      <c r="H57" s="12"/>
      <c r="I57" s="13"/>
    </row>
    <row r="58" spans="1:10" ht="21.6" customHeight="1">
      <c r="A58" s="14" t="s">
        <v>196</v>
      </c>
      <c r="B58" s="130"/>
      <c r="C58" s="71">
        <v>608080</v>
      </c>
      <c r="D58" s="12"/>
      <c r="E58" s="71">
        <v>795062</v>
      </c>
      <c r="G58" s="13">
        <v>5080</v>
      </c>
      <c r="H58" s="12"/>
      <c r="I58" s="13">
        <v>75062</v>
      </c>
    </row>
    <row r="59" spans="1:10" ht="21.75" customHeight="1">
      <c r="A59" s="14" t="s">
        <v>187</v>
      </c>
      <c r="B59" s="130"/>
      <c r="C59" s="36">
        <v>-433099</v>
      </c>
      <c r="D59" s="36"/>
      <c r="E59" s="36">
        <v>-833080</v>
      </c>
      <c r="F59" s="13"/>
      <c r="G59" s="13">
        <v>-105099</v>
      </c>
      <c r="H59" s="13"/>
      <c r="I59" s="13">
        <v>-75080</v>
      </c>
    </row>
    <row r="60" spans="1:10" ht="21.75" customHeight="1">
      <c r="A60" s="14" t="s">
        <v>195</v>
      </c>
      <c r="B60" s="130"/>
      <c r="C60" s="36">
        <v>-135522</v>
      </c>
      <c r="D60" s="36"/>
      <c r="E60" s="36">
        <v>-196193</v>
      </c>
      <c r="F60" s="13"/>
      <c r="G60" s="13">
        <v>-95102</v>
      </c>
      <c r="H60" s="13"/>
      <c r="I60" s="13">
        <v>-189705</v>
      </c>
    </row>
    <row r="61" spans="1:10" ht="21.75" customHeight="1">
      <c r="A61" s="14" t="s">
        <v>149</v>
      </c>
      <c r="B61" s="130"/>
      <c r="C61" s="36">
        <v>-470</v>
      </c>
      <c r="D61" s="36"/>
      <c r="E61" s="36">
        <v>-2283</v>
      </c>
      <c r="F61" s="13"/>
      <c r="G61" s="13">
        <v>-470</v>
      </c>
      <c r="H61" s="13"/>
      <c r="I61" s="13">
        <v>-2282</v>
      </c>
    </row>
    <row r="62" spans="1:10" ht="21.75" customHeight="1">
      <c r="A62" s="14" t="s">
        <v>148</v>
      </c>
      <c r="B62" s="130"/>
      <c r="C62" s="36">
        <v>0</v>
      </c>
      <c r="D62" s="36"/>
      <c r="E62" s="36">
        <v>404</v>
      </c>
      <c r="F62" s="13"/>
      <c r="G62" s="13">
        <v>0</v>
      </c>
      <c r="H62" s="13"/>
      <c r="I62" s="13">
        <v>0</v>
      </c>
    </row>
    <row r="63" spans="1:10" ht="21.75" customHeight="1">
      <c r="A63" s="14" t="s">
        <v>188</v>
      </c>
      <c r="B63" s="75"/>
      <c r="C63" s="36">
        <v>0</v>
      </c>
      <c r="D63" s="36"/>
      <c r="E63" s="36">
        <v>0</v>
      </c>
      <c r="F63" s="13"/>
      <c r="G63" s="13">
        <v>410000</v>
      </c>
      <c r="H63" s="13"/>
      <c r="I63" s="13">
        <v>175000</v>
      </c>
    </row>
    <row r="64" spans="1:10" ht="21.75" customHeight="1">
      <c r="A64" s="14" t="s">
        <v>93</v>
      </c>
      <c r="B64" s="75"/>
      <c r="C64" s="71">
        <v>1588</v>
      </c>
      <c r="D64" s="71"/>
      <c r="E64" s="71">
        <v>2174</v>
      </c>
      <c r="F64" s="14"/>
      <c r="G64" s="71">
        <v>238</v>
      </c>
      <c r="H64" s="71"/>
      <c r="I64" s="71">
        <v>358</v>
      </c>
    </row>
    <row r="65" spans="1:9" ht="21.75" customHeight="1">
      <c r="A65" s="1" t="s">
        <v>133</v>
      </c>
      <c r="B65" s="75"/>
      <c r="C65" s="142">
        <f>SUM(C57:C64)</f>
        <v>40577</v>
      </c>
      <c r="D65" s="13"/>
      <c r="E65" s="142">
        <f>SUM(E57:E64)</f>
        <v>-233916</v>
      </c>
      <c r="F65" s="14"/>
      <c r="G65" s="142">
        <f>SUM(G57:G64)</f>
        <v>214647</v>
      </c>
      <c r="H65" s="13"/>
      <c r="I65" s="142">
        <f>SUM(I57:I64)</f>
        <v>-16647</v>
      </c>
    </row>
    <row r="66" spans="1:9" ht="21.75" customHeight="1">
      <c r="A66" s="1" t="s">
        <v>39</v>
      </c>
      <c r="B66" s="75"/>
      <c r="C66" s="138"/>
      <c r="D66" s="13"/>
      <c r="E66" s="138"/>
      <c r="F66" s="14"/>
      <c r="G66" s="138"/>
      <c r="H66" s="13"/>
      <c r="I66" s="138"/>
    </row>
    <row r="67" spans="1:9" ht="21.75" customHeight="1">
      <c r="A67" s="14" t="s">
        <v>189</v>
      </c>
      <c r="B67" s="75"/>
      <c r="C67" s="138">
        <v>-17811</v>
      </c>
      <c r="D67" s="13"/>
      <c r="E67" s="138">
        <v>-16283</v>
      </c>
      <c r="F67" s="14"/>
      <c r="G67" s="138">
        <v>-1693</v>
      </c>
      <c r="H67" s="13"/>
      <c r="I67" s="138">
        <v>-1583</v>
      </c>
    </row>
    <row r="68" spans="1:9" ht="21.75" customHeight="1">
      <c r="A68" s="137" t="s">
        <v>164</v>
      </c>
      <c r="B68" s="75"/>
      <c r="C68" s="36">
        <v>-94000</v>
      </c>
      <c r="D68" s="13"/>
      <c r="E68" s="36">
        <v>-71440</v>
      </c>
      <c r="F68" s="13"/>
      <c r="G68" s="20">
        <v>-94000</v>
      </c>
      <c r="H68" s="13"/>
      <c r="I68" s="20">
        <v>-71440</v>
      </c>
    </row>
    <row r="69" spans="1:9" ht="21.75" customHeight="1">
      <c r="A69" s="1" t="s">
        <v>116</v>
      </c>
      <c r="B69" s="75"/>
      <c r="C69" s="142">
        <f>SUM(C67:C68)</f>
        <v>-111811</v>
      </c>
      <c r="D69" s="13"/>
      <c r="E69" s="142">
        <f>SUM(E67:E68)</f>
        <v>-87723</v>
      </c>
      <c r="F69" s="14"/>
      <c r="G69" s="142">
        <f>SUM(G67:G68)</f>
        <v>-95693</v>
      </c>
      <c r="H69" s="13"/>
      <c r="I69" s="142">
        <f>SUM(I67:I68)</f>
        <v>-73023</v>
      </c>
    </row>
    <row r="70" spans="1:9" ht="21.75" customHeight="1">
      <c r="A70" s="1" t="s">
        <v>134</v>
      </c>
      <c r="B70" s="75"/>
      <c r="C70" s="36">
        <f>SUM(C45,C65,C69)</f>
        <v>222609</v>
      </c>
      <c r="D70" s="36"/>
      <c r="E70" s="36">
        <f>SUM(E45,E65,E69)</f>
        <v>-236789</v>
      </c>
      <c r="F70" s="14"/>
      <c r="G70" s="36">
        <f>SUM(G45,G65,G69)</f>
        <v>61051</v>
      </c>
      <c r="H70" s="36"/>
      <c r="I70" s="36">
        <f>SUM(I45,I65,I69)</f>
        <v>-47697</v>
      </c>
    </row>
    <row r="71" spans="1:9" ht="21.75" customHeight="1">
      <c r="A71" s="137" t="s">
        <v>117</v>
      </c>
      <c r="B71" s="75"/>
      <c r="C71" s="36">
        <v>245644</v>
      </c>
      <c r="D71" s="36"/>
      <c r="E71" s="36">
        <v>512302</v>
      </c>
      <c r="F71" s="14"/>
      <c r="G71" s="36">
        <v>82109</v>
      </c>
      <c r="H71" s="36"/>
      <c r="I71" s="36">
        <v>180346</v>
      </c>
    </row>
    <row r="72" spans="1:9" ht="21.75" customHeight="1" thickBot="1">
      <c r="A72" s="132" t="s">
        <v>118</v>
      </c>
      <c r="B72" s="75"/>
      <c r="C72" s="146">
        <f>SUM(C70:C71)</f>
        <v>468253</v>
      </c>
      <c r="D72" s="36"/>
      <c r="E72" s="146">
        <f>SUM(E70:E71)</f>
        <v>275513</v>
      </c>
      <c r="F72" s="14"/>
      <c r="G72" s="146">
        <f>SUM(G70:G71)</f>
        <v>143160</v>
      </c>
      <c r="H72" s="36"/>
      <c r="I72" s="146">
        <f>SUM(I70:I71)</f>
        <v>132649</v>
      </c>
    </row>
    <row r="73" spans="1:9" ht="21.75" customHeight="1" thickTop="1">
      <c r="B73" s="75"/>
      <c r="C73" s="13"/>
      <c r="D73" s="13"/>
      <c r="E73" s="13"/>
      <c r="F73" s="14"/>
      <c r="G73" s="13"/>
      <c r="H73" s="13"/>
      <c r="I73" s="13"/>
    </row>
    <row r="74" spans="1:9" ht="21.75" customHeight="1">
      <c r="B74" s="75"/>
      <c r="C74" s="13"/>
      <c r="D74" s="13"/>
      <c r="E74" s="13"/>
      <c r="F74" s="14"/>
      <c r="G74" s="13"/>
      <c r="H74" s="13"/>
      <c r="I74" s="13"/>
    </row>
    <row r="75" spans="1:9" ht="21.75" customHeight="1">
      <c r="A75" s="1" t="s">
        <v>88</v>
      </c>
      <c r="B75" s="75"/>
      <c r="C75" s="13"/>
      <c r="D75" s="13"/>
      <c r="E75" s="13"/>
      <c r="F75" s="14"/>
      <c r="G75" s="13"/>
      <c r="H75" s="13"/>
      <c r="I75" s="13"/>
    </row>
    <row r="76" spans="1:9" ht="21.75" customHeight="1">
      <c r="A76" s="14" t="s">
        <v>89</v>
      </c>
      <c r="B76" s="75"/>
      <c r="C76" s="9"/>
      <c r="D76" s="9"/>
      <c r="E76" s="9"/>
    </row>
    <row r="77" spans="1:9" ht="21.75" customHeight="1">
      <c r="A77" s="14" t="s">
        <v>193</v>
      </c>
      <c r="B77" s="75"/>
      <c r="C77" s="138"/>
      <c r="D77" s="138"/>
      <c r="E77" s="138"/>
      <c r="F77" s="138"/>
      <c r="G77" s="138"/>
      <c r="H77" s="138"/>
      <c r="I77" s="138"/>
    </row>
    <row r="78" spans="1:9" ht="21.75" customHeight="1">
      <c r="A78" s="14" t="s">
        <v>194</v>
      </c>
      <c r="B78" s="75"/>
      <c r="C78" s="138">
        <v>946</v>
      </c>
      <c r="D78" s="138"/>
      <c r="E78" s="138">
        <v>116902</v>
      </c>
      <c r="F78" s="138"/>
      <c r="G78" s="138">
        <v>378</v>
      </c>
      <c r="H78" s="138"/>
      <c r="I78" s="138">
        <v>94499</v>
      </c>
    </row>
    <row r="79" spans="1:9" ht="21.75" customHeight="1">
      <c r="A79" s="14" t="s">
        <v>190</v>
      </c>
      <c r="B79" s="75"/>
      <c r="C79" s="13">
        <v>2108</v>
      </c>
      <c r="D79" s="13"/>
      <c r="E79" s="13">
        <v>728</v>
      </c>
      <c r="F79" s="13"/>
      <c r="G79" s="13">
        <v>2108</v>
      </c>
      <c r="H79" s="14"/>
      <c r="I79" s="13">
        <v>0</v>
      </c>
    </row>
    <row r="80" spans="1:9" ht="21.75" customHeight="1">
      <c r="A80" s="14" t="s">
        <v>199</v>
      </c>
      <c r="B80" s="75"/>
      <c r="C80" s="13">
        <v>2186</v>
      </c>
      <c r="D80" s="13"/>
      <c r="E80" s="13">
        <v>0</v>
      </c>
      <c r="F80" s="13"/>
      <c r="G80" s="13">
        <v>0</v>
      </c>
      <c r="H80" s="14"/>
      <c r="I80" s="13">
        <v>0</v>
      </c>
    </row>
    <row r="81" spans="1:9" ht="21.75" customHeight="1">
      <c r="A81" s="14" t="s">
        <v>192</v>
      </c>
      <c r="B81" s="75"/>
      <c r="C81" s="13">
        <v>0</v>
      </c>
      <c r="D81" s="13"/>
      <c r="E81" s="13">
        <v>0</v>
      </c>
      <c r="F81" s="13"/>
      <c r="G81" s="13">
        <v>442760</v>
      </c>
      <c r="H81" s="14"/>
      <c r="I81" s="13">
        <v>42233</v>
      </c>
    </row>
    <row r="82" spans="1:9" ht="21.75" customHeight="1">
      <c r="A82" s="14" t="s">
        <v>191</v>
      </c>
      <c r="B82" s="75"/>
      <c r="C82" s="13">
        <v>1605</v>
      </c>
      <c r="D82" s="13"/>
      <c r="E82" s="13">
        <v>0</v>
      </c>
      <c r="F82" s="13"/>
      <c r="G82" s="13">
        <v>1605</v>
      </c>
      <c r="H82" s="14"/>
      <c r="I82" s="13">
        <v>0</v>
      </c>
    </row>
    <row r="83" spans="1:9" ht="21.75" customHeight="1">
      <c r="B83" s="75"/>
      <c r="C83" s="75"/>
      <c r="D83" s="75"/>
      <c r="E83" s="75"/>
      <c r="G83" s="29"/>
      <c r="H83" s="29"/>
      <c r="I83" s="29"/>
    </row>
    <row r="84" spans="1:9" ht="21.75" customHeight="1">
      <c r="A84" s="144" t="s">
        <v>139</v>
      </c>
      <c r="B84" s="75"/>
      <c r="C84" s="75"/>
      <c r="D84" s="75"/>
      <c r="E84" s="75"/>
    </row>
  </sheetData>
  <mergeCells count="4">
    <mergeCell ref="C7:E7"/>
    <mergeCell ref="G7:I7"/>
    <mergeCell ref="C54:E54"/>
    <mergeCell ref="G54:I54"/>
  </mergeCells>
  <pageMargins left="0.6692913385826772" right="0.31496062992125984" top="0.70866141732283472" bottom="0.31496062992125984" header="0.31496062992125984" footer="0.31496062992125984"/>
  <pageSetup paperSize="9" scale="73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7EB4FE-FB26-45EB-AE44-A7DEF8956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51049</vt:lpwstr>
  </property>
  <property fmtid="{D5CDD505-2E9C-101B-9397-08002B2CF9AE}" pid="4" name="OptimizationTime">
    <vt:lpwstr>20220805_1621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Tad Athasen</cp:lastModifiedBy>
  <cp:lastPrinted>2022-08-04T04:03:56Z</cp:lastPrinted>
  <dcterms:created xsi:type="dcterms:W3CDTF">2011-03-15T03:50:46Z</dcterms:created>
  <dcterms:modified xsi:type="dcterms:W3CDTF">2022-08-05T09:09:45Z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