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suwanna\Financials\Financial Statements\2023\1Q2023_30Jun2022\"/>
    </mc:Choice>
  </mc:AlternateContent>
  <bookViews>
    <workbookView xWindow="-105" yWindow="-105" windowWidth="23250" windowHeight="12570" tabRatio="676"/>
  </bookViews>
  <sheets>
    <sheet name="FS-3-4" sheetId="30" r:id="rId1"/>
    <sheet name="PL 5-6" sheetId="2" r:id="rId2"/>
    <sheet name="งบเปลี่ยนแปลง-7" sheetId="23" r:id="rId3"/>
    <sheet name="งบเปลี่ยนแปลง-8" sheetId="24" r:id="rId4"/>
    <sheet name="CF-9-10" sheetId="29" r:id="rId5"/>
  </sheets>
  <externalReferences>
    <externalReference r:id="rId6"/>
  </externalReferences>
  <definedNames>
    <definedName name="_xlnm.Print_Area" localSheetId="4">'CF-9-10'!$A$1:$H$61</definedName>
    <definedName name="_xlnm.Print_Area" localSheetId="0">'FS-3-4'!$A$1:$J$63</definedName>
    <definedName name="_xlnm.Print_Area" localSheetId="1">'PL 5-6'!$A$1:$J$59</definedName>
    <definedName name="_xlnm.Print_Area" localSheetId="2">'งบเปลี่ยนแปลง-7'!$A$1:$U$28</definedName>
    <definedName name="_xlnm.Print_Area" localSheetId="3">'งบเปลี่ยนแปลง-8'!$A$1:$P$27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29" l="1"/>
  <c r="F11" i="29"/>
  <c r="F23" i="29" s="1"/>
  <c r="K24" i="23"/>
  <c r="O24" i="23"/>
  <c r="F41" i="29"/>
  <c r="J24" i="24" l="1"/>
  <c r="S21" i="23"/>
  <c r="U21" i="23"/>
  <c r="H21" i="24"/>
  <c r="H23" i="30" l="1"/>
  <c r="H55" i="29" l="1"/>
  <c r="H41" i="29"/>
  <c r="H11" i="29"/>
  <c r="D55" i="29"/>
  <c r="D41" i="29"/>
  <c r="D13" i="29"/>
  <c r="H13" i="29" s="1"/>
  <c r="D11" i="29"/>
  <c r="J25" i="24"/>
  <c r="J26" i="24" s="1"/>
  <c r="F25" i="24"/>
  <c r="F26" i="24" s="1"/>
  <c r="D25" i="24"/>
  <c r="D26" i="24" s="1"/>
  <c r="B25" i="24"/>
  <c r="B26" i="24" s="1"/>
  <c r="N24" i="24"/>
  <c r="N25" i="24" s="1"/>
  <c r="L24" i="24"/>
  <c r="P24" i="24" s="1"/>
  <c r="N23" i="24"/>
  <c r="P21" i="24"/>
  <c r="N21" i="24"/>
  <c r="H15" i="24"/>
  <c r="Q25" i="23"/>
  <c r="O25" i="23"/>
  <c r="O26" i="23" s="1"/>
  <c r="K25" i="23"/>
  <c r="K26" i="23" s="1"/>
  <c r="G25" i="23"/>
  <c r="G26" i="23" s="1"/>
  <c r="E25" i="23"/>
  <c r="E26" i="23" s="1"/>
  <c r="C25" i="23"/>
  <c r="C26" i="23" s="1"/>
  <c r="S23" i="23"/>
  <c r="Q26" i="23"/>
  <c r="I15" i="23"/>
  <c r="D23" i="29" l="1"/>
  <c r="D32" i="29" s="1"/>
  <c r="D57" i="29" s="1"/>
  <c r="D59" i="29" s="1"/>
  <c r="N26" i="24"/>
  <c r="H23" i="29"/>
  <c r="H32" i="29" s="1"/>
  <c r="H57" i="29" s="1"/>
  <c r="H59" i="29" s="1"/>
  <c r="L25" i="24"/>
  <c r="L26" i="24" s="1"/>
  <c r="J56" i="2"/>
  <c r="J48" i="2"/>
  <c r="J57" i="2" s="1"/>
  <c r="J28" i="2"/>
  <c r="F28" i="2" s="1"/>
  <c r="J25" i="2"/>
  <c r="J22" i="2"/>
  <c r="J16" i="2"/>
  <c r="F56" i="2"/>
  <c r="F48" i="2"/>
  <c r="F57" i="2" s="1"/>
  <c r="F22" i="2"/>
  <c r="F16" i="2"/>
  <c r="J60" i="30"/>
  <c r="J44" i="30"/>
  <c r="J39" i="30"/>
  <c r="J23" i="30"/>
  <c r="J15" i="30"/>
  <c r="F60" i="30"/>
  <c r="F44" i="30"/>
  <c r="F36" i="30"/>
  <c r="F39" i="30" s="1"/>
  <c r="F23" i="30"/>
  <c r="F13" i="30"/>
  <c r="F11" i="30"/>
  <c r="H60" i="30"/>
  <c r="D60" i="30"/>
  <c r="H44" i="30"/>
  <c r="D44" i="30"/>
  <c r="H39" i="30"/>
  <c r="D39" i="30"/>
  <c r="D23" i="30"/>
  <c r="H15" i="30"/>
  <c r="H25" i="30" s="1"/>
  <c r="J24" i="2" l="1"/>
  <c r="J27" i="2" s="1"/>
  <c r="J29" i="2"/>
  <c r="J43" i="2" s="1"/>
  <c r="J58" i="2" s="1"/>
  <c r="F24" i="2"/>
  <c r="F27" i="2" s="1"/>
  <c r="F29" i="2" s="1"/>
  <c r="F43" i="2" s="1"/>
  <c r="F58" i="2" s="1"/>
  <c r="J25" i="30"/>
  <c r="J46" i="30"/>
  <c r="J62" i="30" s="1"/>
  <c r="F15" i="30"/>
  <c r="F25" i="30" s="1"/>
  <c r="F46" i="30"/>
  <c r="F62" i="30" s="1"/>
  <c r="D15" i="30"/>
  <c r="D25" i="30" s="1"/>
  <c r="D46" i="30"/>
  <c r="D62" i="30" s="1"/>
  <c r="H46" i="30"/>
  <c r="H62" i="30" s="1"/>
  <c r="F55" i="29" l="1"/>
  <c r="B55" i="29"/>
  <c r="N13" i="24"/>
  <c r="U16" i="23"/>
  <c r="S16" i="23"/>
  <c r="J17" i="24"/>
  <c r="J18" i="24" s="1"/>
  <c r="F17" i="24"/>
  <c r="F18" i="24"/>
  <c r="D17" i="24"/>
  <c r="D18" i="24" s="1"/>
  <c r="B17" i="24"/>
  <c r="B18" i="24" s="1"/>
  <c r="N16" i="24"/>
  <c r="N17" i="24" s="1"/>
  <c r="N18" i="24" s="1"/>
  <c r="L16" i="24"/>
  <c r="L17" i="24" s="1"/>
  <c r="L18" i="24" s="1"/>
  <c r="P16" i="24"/>
  <c r="N15" i="24"/>
  <c r="P13" i="24"/>
  <c r="Q17" i="23"/>
  <c r="O17" i="23"/>
  <c r="O18" i="23" s="1"/>
  <c r="M17" i="23"/>
  <c r="M18" i="23" s="1"/>
  <c r="K17" i="23"/>
  <c r="K18" i="23" s="1"/>
  <c r="G17" i="23"/>
  <c r="G18" i="23"/>
  <c r="E17" i="23"/>
  <c r="E18" i="23" s="1"/>
  <c r="C17" i="23"/>
  <c r="C18" i="23" s="1"/>
  <c r="S15" i="23"/>
  <c r="Q13" i="23"/>
  <c r="S13" i="23" s="1"/>
  <c r="D56" i="2"/>
  <c r="D48" i="2"/>
  <c r="M24" i="23" s="1"/>
  <c r="H56" i="2"/>
  <c r="H48" i="2"/>
  <c r="B41" i="29"/>
  <c r="H22" i="2"/>
  <c r="D22" i="2"/>
  <c r="H16" i="2"/>
  <c r="G57" i="29"/>
  <c r="C57" i="29"/>
  <c r="D16" i="2"/>
  <c r="S17" i="23" l="1"/>
  <c r="S18" i="23" s="1"/>
  <c r="U24" i="23"/>
  <c r="S24" i="23"/>
  <c r="S25" i="23" s="1"/>
  <c r="S26" i="23" s="1"/>
  <c r="Z22" i="23" s="1"/>
  <c r="M25" i="23"/>
  <c r="M26" i="23" s="1"/>
  <c r="Q18" i="23"/>
  <c r="U13" i="23"/>
  <c r="H24" i="2"/>
  <c r="H27" i="2" s="1"/>
  <c r="H29" i="2" s="1"/>
  <c r="D24" i="2"/>
  <c r="D27" i="2" s="1"/>
  <c r="D29" i="2" s="1"/>
  <c r="D57" i="2"/>
  <c r="H57" i="2"/>
  <c r="I23" i="23" l="1"/>
  <c r="B11" i="29"/>
  <c r="H43" i="2"/>
  <c r="H23" i="24"/>
  <c r="U23" i="23"/>
  <c r="U25" i="23" s="1"/>
  <c r="U26" i="23" s="1"/>
  <c r="Z21" i="23" s="1"/>
  <c r="I25" i="23"/>
  <c r="I26" i="23" s="1"/>
  <c r="Z23" i="23" s="1"/>
  <c r="B23" i="29"/>
  <c r="B32" i="29" s="1"/>
  <c r="B57" i="29" s="1"/>
  <c r="B59" i="29" s="1"/>
  <c r="D43" i="2"/>
  <c r="D58" i="2" s="1"/>
  <c r="F32" i="29"/>
  <c r="F57" i="29" s="1"/>
  <c r="F59" i="29" s="1"/>
  <c r="P15" i="24"/>
  <c r="P17" i="24" s="1"/>
  <c r="P18" i="24" s="1"/>
  <c r="H58" i="2"/>
  <c r="I17" i="23"/>
  <c r="I18" i="23" s="1"/>
  <c r="P23" i="24" l="1"/>
  <c r="P25" i="24" s="1"/>
  <c r="P26" i="24" s="1"/>
  <c r="H25" i="24"/>
  <c r="H26" i="24" s="1"/>
  <c r="H17" i="24"/>
  <c r="H18" i="24" s="1"/>
  <c r="U15" i="23"/>
  <c r="U17" i="23" s="1"/>
  <c r="U18" i="23" s="1"/>
</calcChain>
</file>

<file path=xl/sharedStrings.xml><?xml version="1.0" encoding="utf-8"?>
<sst xmlns="http://schemas.openxmlformats.org/spreadsheetml/2006/main" count="267" uniqueCount="154">
  <si>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</si>
  <si>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</si>
  <si>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</si>
  <si>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</si>
  <si>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</si>
  <si>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</si>
  <si>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</si>
  <si>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</si>
  <si>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</si>
  <si>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</si>
  <si>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</si>
  <si>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</si>
  <si>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</si>
  <si>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</si>
  <si>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</si>
  <si>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</si>
  <si>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</si>
  <si>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</si>
  <si>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</si>
  <si>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</si>
  <si>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</si>
  <si>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</si>
  <si>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>ที่ออกและ</t>
  </si>
  <si>
    <t xml:space="preserve">ชำระแล้ว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</si>
  <si>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</si>
  <si>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</si>
  <si>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</si>
  <si>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</si>
  <si>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</si>
  <si>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 xml:space="preserve">   ทุนที่ออกและชำระแล้ว</t>
  </si>
  <si>
    <t>ค่าใช้จ่ายในการบริหาร</t>
  </si>
  <si>
    <t>31 มีนาคม</t>
  </si>
  <si>
    <t>งบแสดงฐานะการเงิน</t>
  </si>
  <si>
    <t>กำไรขาดทุนเบ็ดเสร็จอื่น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</si>
  <si>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</si>
  <si>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</si>
  <si>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</si>
  <si>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 xml:space="preserve">      ทุนสำรองตามกฎหมาย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</si>
  <si>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</si>
  <si>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</si>
  <si>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</si>
  <si>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</si>
  <si>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</si>
  <si>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</si>
  <si>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</si>
  <si>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รวมส่วนของผู้ถือหุ้น  </t>
  </si>
  <si>
    <t>ค่าเสื่อมราคาและค่าตัดจำหน่าย</t>
  </si>
  <si>
    <t>หนี้สินหมุนเวียนอื่น</t>
  </si>
  <si>
    <t>สินทรัพย์ไม่หมุนเวียนอื่น</t>
  </si>
  <si>
    <t>เงินลงทุนในบริษัทร่วม</t>
  </si>
  <si>
    <t>สินค้าคงเหลือ</t>
  </si>
  <si>
    <t>กำไรสะสม</t>
  </si>
  <si>
    <t>(พันบาท)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</si>
  <si>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</si>
  <si>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</si>
  <si>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</si>
  <si>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</si>
  <si>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   ยังไม่ได้จัดสรร</t>
  </si>
  <si>
    <t>รายการที่จะไม่ถูกจัดประเภทใหม่ไว้ในกำไรหรือขาดทุนในภายหลัง</t>
  </si>
  <si>
    <t xml:space="preserve">กำไรสะสม  </t>
  </si>
  <si>
    <t>บริษัท ไทยเรยอน จำกัด (มหาชน)</t>
  </si>
  <si>
    <t>30 มิถุนายน</t>
  </si>
  <si>
    <t>เงินลงทุนในการร่วมค้า</t>
  </si>
  <si>
    <t>ที่ดิน อาคารและอุปกรณ์</t>
  </si>
  <si>
    <t>รายได้จากการขาย</t>
  </si>
  <si>
    <t>กำไรจากอัตราแลกเปลี่ยน</t>
  </si>
  <si>
    <t>เงินปันผลรับ</t>
  </si>
  <si>
    <t>รายได้อื่น</t>
  </si>
  <si>
    <t>ต้นทุนขาย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</si>
  <si>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</si>
  <si>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</si>
  <si>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</si>
  <si>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กฎหมาย</t>
  </si>
  <si>
    <t>แปลงค่างบการเงิน</t>
  </si>
  <si>
    <t>รวม</t>
  </si>
  <si>
    <t>องค์ประกอบอื่นของ</t>
  </si>
  <si>
    <t>วันที่ 30 มิถุนายน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</si>
  <si>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</si>
  <si>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</si>
  <si>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ประมาณการหนี้สินไม่หมุนเวียนสำหรับผลประโยชน์พนักงาน</t>
  </si>
  <si>
    <t>(หุ้นสามัญจำนวน 201,600,000 หุ้น มูลค่า 1 บาทต่อหุ้น)</t>
  </si>
  <si>
    <t>รายได้ดอกเบี้ย</t>
  </si>
  <si>
    <t>ต้นทุนในการจัดจำหน่าย</t>
  </si>
  <si>
    <t>งบการเงินที่แสดงเงินลงทุนตามวิธีส่วนได้เสีย</t>
  </si>
  <si>
    <t>ประมาณการหนี้สิน</t>
  </si>
  <si>
    <t xml:space="preserve">      ทุนสำรองทั่วไป</t>
  </si>
  <si>
    <t>ต้นทุนทางการเงิน</t>
  </si>
  <si>
    <t>กำไร (ขาดทุน) เบ็ดเสร็จรวมสำหรับงวด</t>
  </si>
  <si>
    <t>ผลกำไรจากเงินลงทุน</t>
  </si>
  <si>
    <t>เงินลงทุนตามวิธีส่วนได้เสีย</t>
  </si>
  <si>
    <t>งบการเงินที่แสดง</t>
  </si>
  <si>
    <t>รวมกำไร (ขาดทุน) เบ็ดเสร็จสำหรับงวด</t>
  </si>
  <si>
    <t>ทุนสำรองทั่วไป</t>
  </si>
  <si>
    <t>ทุนสำรองตาม</t>
  </si>
  <si>
    <t>งบกำไรขาดทุน (ไม่ได้ตรวจสอบ)</t>
  </si>
  <si>
    <t>วัดมูลค่าด้วยมูลค่า</t>
  </si>
  <si>
    <t>ยุติธรรมผ่านกำไรขาดทุน</t>
  </si>
  <si>
    <t>ในตราสารทุนที่กำหนดให้</t>
  </si>
  <si>
    <t>เบ็ดเสร็จอื่น</t>
  </si>
  <si>
    <t xml:space="preserve">สินทรัพย์ทางการเงินหมุนเวียน </t>
  </si>
  <si>
    <t>สินทรัพย์ทางการเงินไม่หมุนเวียนอื่น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</si>
  <si>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</si>
  <si>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</si>
  <si>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ผลต่างของอัตรา</t>
  </si>
  <si>
    <t>แลกเปลี่ยนจากการ</t>
  </si>
  <si>
    <t xml:space="preserve">   กำไร (ขาดทุน) เบ็ดเสร็จอื่น</t>
  </si>
  <si>
    <t>สำหรับงวดสามเดือนสิ้นสุดวันที่ 30 มิถุนายน 2564</t>
  </si>
  <si>
    <t>ยอดคงเหลือ ณ วันที่ 30 มิถุนายน 2564</t>
  </si>
  <si>
    <t>ของผลประโยชน์</t>
  </si>
  <si>
    <t>พนักงานที่กำหนดไว้</t>
  </si>
  <si>
    <t>เบ็ดเสร็จอื่นของ</t>
  </si>
  <si>
    <t>บริษัทร่วมที่ใช้</t>
  </si>
  <si>
    <t>วิธีส่วนได้เสีย</t>
  </si>
  <si>
    <t>ยอดคงเหลือ ณ วันที่ 1 เมษายน 2564</t>
  </si>
  <si>
    <t xml:space="preserve">   กำไร</t>
  </si>
  <si>
    <t>ประมาณการหนี้สินสำหรับผลประโยชน์พนักงาน</t>
  </si>
  <si>
    <t>เงินสดรับจากเงินกู้ยืมระยะสั้นจากสถาบันการเงิน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</si>
  <si>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</si>
  <si>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</si>
  <si>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</si>
  <si>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</si>
  <si>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30 มิถุนายน</t>
  </si>
  <si>
    <t>กระแสเงินสดสุทธิได้มาจากกิจกรรมลงทุน</t>
  </si>
  <si>
    <t xml:space="preserve"> วันที่ 30 มิถุนายน</t>
  </si>
  <si>
    <t>ภาษีเงินได้ของรายการที่จะไม่ถูกจัดประเภทใหม่ไว้ใน</t>
  </si>
  <si>
    <t>กลับรายการขาดทุนจากการปรับมูลค่าสินค้า</t>
  </si>
  <si>
    <t>สินทรัพย์ทางการเงินหมุนเวียนลดลง</t>
  </si>
  <si>
    <t>ส่วนแบ่งกำไร (ขาดทุน)</t>
  </si>
  <si>
    <t>จากการวัดมูลค่าใหม่</t>
  </si>
  <si>
    <t>รวมกำไรขาดทุนเบ็ดเสร็จสำหรับงวด</t>
  </si>
  <si>
    <t>ภาษีเงินได้ค้างจ่าย</t>
  </si>
  <si>
    <t>สำหรับงวดสามเดือนสิ้นสุดวันที่ 30 มิถุนายน 2565</t>
  </si>
  <si>
    <t>ยอดคงเหลือ ณ วันที่ 1 เมษายน 2565</t>
  </si>
  <si>
    <t>ยอดคงเหลือ ณ วันที่ 30 มิถุนายน 2565</t>
  </si>
  <si>
    <t>กำไรจากกิจกรรมดำเนินงาน</t>
  </si>
  <si>
    <t>กำไรก่อนภาษีเงินได้</t>
  </si>
  <si>
    <t>กำไรสำหรับงวด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</si>
  <si>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</si>
  <si>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</si>
  <si>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ผลกำไร</t>
  </si>
  <si>
    <t>ขาดทุนจากการขายที่ดิน อาคารและอุปกรณ์</t>
  </si>
  <si>
    <t>เงินสดรับจากการจำหน่ายตราสารหนี้อื่น</t>
  </si>
  <si>
    <t xml:space="preserve">ค่าใช้จ่ายภาษีเงินได้ </t>
  </si>
  <si>
    <t>(กำไร) ขาดทุนจากอัตราแลกเปลี่ยนที่ยังไม่เกิดขึ้น</t>
  </si>
  <si>
    <t>ผลกำไร (ขาดทุน) จากเงินลงทุน</t>
  </si>
  <si>
    <t>กระแสเงินสดสุทธิใช้ไปในกิจกรรมดำเนินงาน</t>
  </si>
  <si>
    <t>ส่วนแบ่งกำไรของบริษัทร่วมที่ใช้วิธีส่วนได้เสีย</t>
  </si>
  <si>
    <t xml:space="preserve">   ด้วยมูลค่ายุติธรรมผ่านกำไรขาดทุนเบ็ดเสร็จอื่น</t>
  </si>
  <si>
    <t>ผลกำไร (ขาดทุน) จากเงินลงทุนในตราสารทุนที่กำหนดให้วัดมูลค่า</t>
  </si>
  <si>
    <t>2, 6</t>
  </si>
  <si>
    <t>2, 4</t>
  </si>
  <si>
    <t>ส่วนแบ่งกำไร (ขาดทุน) เบ็ดเสร็จอื่นของบริษัทร่วมตามวิธีส่วนได้เสีย</t>
  </si>
  <si>
    <t>กำไร (ขาดทุน) เบ็ดเสร็จอื่นสำหรับงวด - สุทธิจากภาษี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</si>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</sst>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2" fillId="0" borderId="0">
      <alignment vertical="top"/>
    </xf>
    <xf numFmtId="0" fontId="1" fillId="0" borderId="0"/>
    <xf numFmtId="0" fontId="3" fillId="0" borderId="0"/>
  </cellStyleXfs>
  <cellXfs count="213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/>
    <xf numFmtId="164" fontId="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7" fillId="0" borderId="0" xfId="0" applyFont="1" applyFill="1" applyAlignment="1"/>
    <xf numFmtId="164" fontId="7" fillId="0" borderId="0" xfId="0" applyNumberFormat="1" applyFont="1" applyFill="1" applyAlignment="1"/>
    <xf numFmtId="164" fontId="4" fillId="0" borderId="2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9" fontId="7" fillId="0" borderId="0" xfId="0" applyNumberFormat="1" applyFont="1" applyFill="1" applyAlignment="1"/>
    <xf numFmtId="49" fontId="4" fillId="0" borderId="0" xfId="0" applyNumberFormat="1" applyFont="1" applyFill="1" applyAlignment="1"/>
    <xf numFmtId="0" fontId="6" fillId="0" borderId="0" xfId="0" applyFont="1" applyFill="1" applyAlignment="1"/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165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Alignment="1">
      <alignment horizontal="left"/>
    </xf>
    <xf numFmtId="165" fontId="7" fillId="0" borderId="0" xfId="1" applyNumberFormat="1" applyFont="1" applyFill="1" applyAlignment="1"/>
    <xf numFmtId="0" fontId="2" fillId="0" borderId="0" xfId="0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4" fontId="10" fillId="0" borderId="0" xfId="0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165" fontId="4" fillId="0" borderId="0" xfId="1" applyNumberFormat="1" applyFont="1" applyFill="1" applyAlignment="1"/>
    <xf numFmtId="165" fontId="4" fillId="0" borderId="4" xfId="1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1" xfId="1" applyNumberFormat="1" applyFon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justify"/>
    </xf>
    <xf numFmtId="165" fontId="3" fillId="0" borderId="0" xfId="0" applyNumberFormat="1" applyFont="1" applyFill="1" applyBorder="1" applyAlignment="1"/>
    <xf numFmtId="164" fontId="4" fillId="0" borderId="0" xfId="0" applyNumberFormat="1" applyFont="1" applyFill="1" applyAlignment="1">
      <alignment horizontal="left"/>
    </xf>
    <xf numFmtId="165" fontId="0" fillId="0" borderId="0" xfId="0" applyNumberFormat="1" applyFill="1" applyBorder="1" applyAlignment="1"/>
    <xf numFmtId="164" fontId="0" fillId="0" borderId="0" xfId="0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7" fillId="0" borderId="0" xfId="0" applyNumberFormat="1" applyFont="1" applyFill="1" applyAlignment="1"/>
    <xf numFmtId="165" fontId="4" fillId="0" borderId="0" xfId="4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 applyAlignment="1"/>
    <xf numFmtId="49" fontId="0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43" fontId="3" fillId="0" borderId="0" xfId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165" fontId="4" fillId="0" borderId="0" xfId="0" applyNumberFormat="1" applyFont="1" applyFill="1" applyAlignment="1"/>
    <xf numFmtId="0" fontId="0" fillId="0" borderId="0" xfId="0" applyFont="1" applyFill="1" applyBorder="1" applyAlignment="1"/>
    <xf numFmtId="0" fontId="2" fillId="0" borderId="0" xfId="0" applyFont="1" applyFill="1" applyAlignment="1">
      <alignment horizontal="justify"/>
    </xf>
    <xf numFmtId="165" fontId="3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1" fontId="8" fillId="0" borderId="0" xfId="1" applyNumberFormat="1" applyFont="1" applyFill="1" applyAlignment="1">
      <alignment horizontal="center"/>
    </xf>
    <xf numFmtId="165" fontId="7" fillId="0" borderId="0" xfId="0" applyNumberFormat="1" applyFont="1" applyFill="1" applyBorder="1" applyAlignment="1"/>
    <xf numFmtId="43" fontId="3" fillId="0" borderId="0" xfId="0" applyNumberFormat="1" applyFont="1" applyFill="1" applyAlignment="1"/>
    <xf numFmtId="43" fontId="3" fillId="0" borderId="0" xfId="1" applyFont="1" applyFill="1" applyAlignment="1">
      <alignment horizontal="right"/>
    </xf>
    <xf numFmtId="49" fontId="4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165" fontId="3" fillId="0" borderId="0" xfId="1" applyNumberFormat="1" applyFont="1" applyFill="1"/>
    <xf numFmtId="165" fontId="0" fillId="0" borderId="0" xfId="1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" fillId="0" borderId="0" xfId="0" applyFont="1" applyFill="1"/>
    <xf numFmtId="49" fontId="2" fillId="0" borderId="0" xfId="0" applyNumberFormat="1" applyFont="1" applyFill="1"/>
    <xf numFmtId="49" fontId="9" fillId="0" borderId="0" xfId="0" applyNumberFormat="1" applyFont="1" applyFill="1"/>
    <xf numFmtId="49" fontId="8" fillId="0" borderId="0" xfId="0" applyNumberFormat="1" applyFont="1" applyFill="1"/>
    <xf numFmtId="165" fontId="3" fillId="0" borderId="0" xfId="0" applyNumberFormat="1" applyFont="1" applyFill="1"/>
    <xf numFmtId="49" fontId="3" fillId="0" borderId="0" xfId="0" applyNumberFormat="1" applyFont="1" applyFill="1"/>
    <xf numFmtId="165" fontId="4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center" vertical="center"/>
    </xf>
    <xf numFmtId="41" fontId="0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165" fontId="0" fillId="0" borderId="0" xfId="1" applyNumberFormat="1" applyFont="1" applyFill="1" applyAlignment="1"/>
    <xf numFmtId="43" fontId="7" fillId="0" borderId="3" xfId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64" fontId="3" fillId="0" borderId="3" xfId="13" applyNumberFormat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3" fillId="0" borderId="0" xfId="0" applyFont="1"/>
    <xf numFmtId="0" fontId="4" fillId="0" borderId="0" xfId="0" applyFont="1" applyAlignment="1">
      <alignment horizontal="left"/>
    </xf>
    <xf numFmtId="37" fontId="4" fillId="0" borderId="0" xfId="0" applyNumberFormat="1" applyFont="1"/>
    <xf numFmtId="165" fontId="4" fillId="0" borderId="1" xfId="1" applyNumberFormat="1" applyFont="1" applyFill="1" applyBorder="1" applyAlignment="1"/>
    <xf numFmtId="165" fontId="4" fillId="0" borderId="2" xfId="1" applyNumberFormat="1" applyFont="1" applyFill="1" applyBorder="1" applyAlignment="1"/>
    <xf numFmtId="0" fontId="8" fillId="0" borderId="5" xfId="0" applyFont="1" applyBorder="1" applyAlignment="1">
      <alignment horizontal="center"/>
    </xf>
    <xf numFmtId="165" fontId="3" fillId="0" borderId="3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43" fontId="3" fillId="0" borderId="0" xfId="1" applyFont="1" applyFill="1"/>
    <xf numFmtId="43" fontId="7" fillId="0" borderId="0" xfId="1" applyNumberFormat="1" applyFont="1" applyFill="1" applyAlignment="1"/>
    <xf numFmtId="43" fontId="0" fillId="0" borderId="2" xfId="1" applyNumberFormat="1" applyFont="1" applyFill="1" applyBorder="1" applyAlignment="1"/>
    <xf numFmtId="43" fontId="3" fillId="0" borderId="3" xfId="1" applyFont="1" applyFill="1" applyBorder="1" applyAlignment="1">
      <alignment horizontal="center"/>
    </xf>
    <xf numFmtId="49" fontId="0" fillId="0" borderId="0" xfId="0" quotePrefix="1" applyNumberFormat="1" applyFont="1" applyFill="1" applyAlignment="1"/>
    <xf numFmtId="43" fontId="3" fillId="0" borderId="0" xfId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9" fontId="0" fillId="0" borderId="0" xfId="0" applyNumberFormat="1"/>
    <xf numFmtId="165" fontId="8" fillId="0" borderId="0" xfId="0" applyNumberFormat="1" applyFont="1" applyFill="1" applyAlignment="1">
      <alignment horizontal="center"/>
    </xf>
    <xf numFmtId="165" fontId="0" fillId="0" borderId="3" xfId="1" applyNumberFormat="1" applyFont="1" applyFill="1" applyBorder="1" applyAlignment="1">
      <alignment horizontal="center"/>
    </xf>
    <xf numFmtId="49" fontId="4" fillId="0" borderId="0" xfId="0" applyNumberFormat="1" applyFont="1"/>
    <xf numFmtId="0" fontId="0" fillId="0" borderId="0" xfId="0" applyAlignment="1">
      <alignment horizontal="center"/>
    </xf>
    <xf numFmtId="43" fontId="10" fillId="0" borderId="0" xfId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2" fillId="0" borderId="0" xfId="0" applyNumberFormat="1" applyFont="1"/>
    <xf numFmtId="0" fontId="1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9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165" fontId="3" fillId="0" borderId="0" xfId="0" applyNumberFormat="1" applyFont="1"/>
    <xf numFmtId="0" fontId="0" fillId="0" borderId="0" xfId="0" applyAlignment="1">
      <alignment horizontal="left"/>
    </xf>
    <xf numFmtId="41" fontId="3" fillId="0" borderId="0" xfId="0" applyNumberFormat="1" applyFont="1"/>
    <xf numFmtId="164" fontId="8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0" xfId="0" applyNumberFormat="1" applyFont="1"/>
    <xf numFmtId="165" fontId="0" fillId="0" borderId="0" xfId="1" applyNumberFormat="1" applyFont="1" applyFill="1" applyAlignment="1">
      <alignment horizontal="right" vertical="center"/>
    </xf>
    <xf numFmtId="43" fontId="3" fillId="0" borderId="0" xfId="0" applyNumberFormat="1" applyFont="1"/>
    <xf numFmtId="41" fontId="4" fillId="0" borderId="1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0" fillId="0" borderId="0" xfId="1" applyNumberFormat="1" applyFont="1" applyFill="1" applyAlignment="1">
      <alignment horizontal="center" vertical="center"/>
    </xf>
    <xf numFmtId="164" fontId="4" fillId="0" borderId="3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4" fontId="3" fillId="0" borderId="0" xfId="13" applyNumberFormat="1" applyAlignment="1">
      <alignment horizontal="right"/>
    </xf>
    <xf numFmtId="43" fontId="3" fillId="0" borderId="0" xfId="1" applyFont="1" applyFill="1" applyAlignment="1"/>
    <xf numFmtId="164" fontId="0" fillId="0" borderId="0" xfId="13" applyNumberFormat="1" applyFont="1" applyAlignment="1">
      <alignment horizontal="right" vertical="center"/>
    </xf>
    <xf numFmtId="164" fontId="0" fillId="0" borderId="0" xfId="0" applyNumberFormat="1"/>
    <xf numFmtId="164" fontId="0" fillId="0" borderId="3" xfId="0" applyNumberFormat="1" applyBorder="1" applyAlignment="1">
      <alignment horizontal="right" vertical="center"/>
    </xf>
    <xf numFmtId="43" fontId="3" fillId="0" borderId="0" xfId="1" applyFont="1" applyFill="1" applyBorder="1" applyAlignment="1"/>
    <xf numFmtId="0" fontId="2" fillId="0" borderId="0" xfId="0" applyFont="1"/>
    <xf numFmtId="165" fontId="4" fillId="0" borderId="0" xfId="4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165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49" fontId="0" fillId="0" borderId="0" xfId="0" quotePrefix="1" applyNumberFormat="1"/>
    <xf numFmtId="0" fontId="9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64" fontId="0" fillId="0" borderId="0" xfId="0" applyNumberFormat="1" applyFill="1" applyAlignment="1">
      <alignment horizontal="right"/>
    </xf>
    <xf numFmtId="164" fontId="3" fillId="0" borderId="0" xfId="0" applyNumberFormat="1" applyFont="1" applyFill="1"/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43" fontId="4" fillId="0" borderId="0" xfId="1" applyFont="1" applyAlignment="1">
      <alignment horizontal="center"/>
    </xf>
    <xf numFmtId="164" fontId="3" fillId="0" borderId="3" xfId="13" applyNumberFormat="1" applyFill="1" applyBorder="1" applyAlignment="1">
      <alignment horizontal="right"/>
    </xf>
    <xf numFmtId="43" fontId="7" fillId="0" borderId="0" xfId="1" applyFont="1" applyFill="1" applyAlignment="1"/>
    <xf numFmtId="0" fontId="4" fillId="0" borderId="0" xfId="0" applyFont="1" applyFill="1" applyAlignment="1">
      <alignment horizontal="center"/>
    </xf>
    <xf numFmtId="165" fontId="0" fillId="0" borderId="0" xfId="0" applyNumberFormat="1" applyFill="1" applyAlignment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3" fontId="0" fillId="0" borderId="0" xfId="1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14">
    <cellStyle name="Comma" xfId="1" builtinId="3"/>
    <cellStyle name="Comma 2" xfId="2"/>
    <cellStyle name="Comma 2 2" xfId="3"/>
    <cellStyle name="Comma 3" xfId="4"/>
    <cellStyle name="Comma 3 3" xfId="5"/>
    <cellStyle name="Comma 5" xfId="6"/>
    <cellStyle name="Comma 92" xfId="7"/>
    <cellStyle name="Normal" xfId="0" builtinId="0"/>
    <cellStyle name="Normal 11 2 2" xfId="8"/>
    <cellStyle name="Normal 2 2 2" xfId="9"/>
    <cellStyle name="Normal 3" xfId="10"/>
    <cellStyle name="Normal 38" xfId="11"/>
    <cellStyle name="Normal 4 3" xfId="12"/>
    <cellStyle name="Normal 5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on-listed%20and%20Listed%20Company%20Roll%20FS%202022-2023\T\Thai%20Rayon%20Pcl.%20-%201143410\Financial%20Statement\Roll%20forward\M-06\Draft%20FS%20EN%20-%20Thai%20Rayon%20-%20Q1'22%20V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4-5"/>
      <sheetName val="PL 6"/>
      <sheetName val="OCI 7"/>
      <sheetName val="Equity 8"/>
      <sheetName val="Equity 9"/>
      <sheetName val="CF 10-11"/>
    </sheetNames>
    <sheetDataSet>
      <sheetData sheetId="0" refreshError="1"/>
      <sheetData sheetId="1" refreshError="1">
        <row r="26">
          <cell r="H26">
            <v>-959</v>
          </cell>
        </row>
      </sheetData>
      <sheetData sheetId="2" refreshError="1"/>
      <sheetData sheetId="3" refreshError="1"/>
      <sheetData sheetId="4" refreshError="1">
        <row r="25">
          <cell r="M25">
            <v>6338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9"/>
  <sheetViews>
    <sheetView tabSelected="1" view="pageBreakPreview" zoomScaleNormal="76" zoomScaleSheetLayoutView="100" workbookViewId="0"/>
  </sheetViews>
  <sheetFormatPr defaultColWidth="9.09765625" defaultRowHeight="19.5"/>
  <cols>
    <col min="1" max="1" width="56.8984375" style="141" customWidth="1"/>
    <col min="2" max="2" width="9.09765625" style="108"/>
    <col min="3" max="3" width="1.19921875" style="112" customWidth="1"/>
    <col min="4" max="4" width="13.19921875" style="112" customWidth="1"/>
    <col min="5" max="5" width="1.19921875" style="112" customWidth="1"/>
    <col min="6" max="6" width="13.19921875" style="112" customWidth="1"/>
    <col min="7" max="7" width="1.19921875" style="112" customWidth="1"/>
    <col min="8" max="8" width="13.19921875" style="112" customWidth="1"/>
    <col min="9" max="9" width="1.19921875" style="112" customWidth="1"/>
    <col min="10" max="10" width="13.19921875" style="112" customWidth="1"/>
    <col min="11" max="12" width="12.69921875" style="112" bestFit="1" customWidth="1"/>
    <col min="13" max="13" width="14.59765625" style="112" bestFit="1" customWidth="1"/>
    <col min="14" max="14" width="10.8984375" style="112" bestFit="1" customWidth="1"/>
    <col min="15" max="16384" width="9.09765625" style="112"/>
  </cols>
  <sheetData>
    <row r="1" spans="1:13" ht="23.25" customHeight="1">
      <c r="A1" s="139" t="s">
        <v>60</v>
      </c>
      <c r="C1" s="140"/>
      <c r="E1" s="140"/>
      <c r="G1" s="140"/>
      <c r="H1" s="140"/>
      <c r="I1" s="140"/>
      <c r="J1" s="140"/>
    </row>
    <row r="2" spans="1:13" ht="23.25" customHeight="1">
      <c r="A2" s="139" t="s">
        <v>32</v>
      </c>
      <c r="C2" s="140"/>
      <c r="E2" s="140"/>
      <c r="G2" s="140"/>
      <c r="H2" s="140"/>
      <c r="I2" s="140"/>
      <c r="J2" s="140"/>
    </row>
    <row r="3" spans="1:13" ht="23.25" customHeight="1">
      <c r="A3" s="139"/>
      <c r="C3" s="140"/>
      <c r="E3" s="140"/>
      <c r="G3" s="140"/>
      <c r="H3" s="140"/>
      <c r="I3" s="140"/>
      <c r="J3" s="140"/>
    </row>
    <row r="4" spans="1:13" ht="21.75" customHeight="1">
      <c r="A4" s="139"/>
      <c r="C4" s="140"/>
      <c r="D4" s="194" t="s">
        <v>90</v>
      </c>
      <c r="E4" s="194"/>
      <c r="F4" s="194"/>
    </row>
    <row r="5" spans="1:13" ht="21.75" customHeight="1">
      <c r="C5" s="142"/>
      <c r="D5" s="194" t="s">
        <v>89</v>
      </c>
      <c r="E5" s="194"/>
      <c r="F5" s="194"/>
      <c r="G5" s="143"/>
      <c r="H5" s="194" t="s">
        <v>28</v>
      </c>
      <c r="I5" s="194"/>
      <c r="J5" s="194"/>
    </row>
    <row r="6" spans="1:13" ht="21.75" customHeight="1">
      <c r="A6" s="139"/>
      <c r="C6" s="142"/>
      <c r="D6" s="180" t="s">
        <v>61</v>
      </c>
      <c r="E6" s="142"/>
      <c r="F6" s="180" t="s">
        <v>31</v>
      </c>
      <c r="G6" s="142"/>
      <c r="H6" s="180" t="s">
        <v>61</v>
      </c>
      <c r="I6" s="142"/>
      <c r="J6" s="180" t="s">
        <v>31</v>
      </c>
    </row>
    <row r="7" spans="1:13" ht="21.75" customHeight="1">
      <c r="A7" s="139" t="s">
        <v>20</v>
      </c>
      <c r="B7" s="108" t="s">
        <v>0</v>
      </c>
      <c r="C7" s="142"/>
      <c r="D7" s="142">
        <v>2565</v>
      </c>
      <c r="E7" s="142"/>
      <c r="F7" s="142">
        <v>2565</v>
      </c>
      <c r="G7" s="142"/>
      <c r="H7" s="142">
        <v>2565</v>
      </c>
      <c r="I7" s="142"/>
      <c r="J7" s="142">
        <v>2565</v>
      </c>
    </row>
    <row r="8" spans="1:13" ht="21.75" customHeight="1">
      <c r="C8" s="142"/>
      <c r="D8" s="195" t="s">
        <v>52</v>
      </c>
      <c r="E8" s="195"/>
      <c r="F8" s="195"/>
      <c r="G8" s="195"/>
      <c r="H8" s="195"/>
      <c r="I8" s="195"/>
      <c r="J8" s="195"/>
    </row>
    <row r="9" spans="1:13" ht="21.75" customHeight="1">
      <c r="A9" s="144" t="s">
        <v>1</v>
      </c>
      <c r="C9" s="142"/>
      <c r="D9" s="145"/>
      <c r="E9" s="145"/>
      <c r="F9" s="145"/>
      <c r="G9" s="145"/>
      <c r="H9" s="146"/>
      <c r="I9" s="146"/>
      <c r="J9" s="146"/>
      <c r="K9" s="133"/>
      <c r="L9" s="133"/>
    </row>
    <row r="10" spans="1:13" ht="21.75" customHeight="1">
      <c r="A10" s="141" t="s">
        <v>2</v>
      </c>
      <c r="C10" s="142"/>
      <c r="D10" s="59">
        <v>409695</v>
      </c>
      <c r="E10" s="145"/>
      <c r="F10" s="59">
        <v>295043</v>
      </c>
      <c r="G10" s="145"/>
      <c r="H10" s="59">
        <v>409695</v>
      </c>
      <c r="I10" s="146"/>
      <c r="J10" s="59">
        <v>295043</v>
      </c>
      <c r="K10" s="147"/>
      <c r="L10" s="147"/>
    </row>
    <row r="11" spans="1:13" ht="21.75" customHeight="1">
      <c r="A11" s="148" t="s">
        <v>99</v>
      </c>
      <c r="C11" s="142"/>
      <c r="D11" s="59">
        <v>72760</v>
      </c>
      <c r="E11" s="145"/>
      <c r="F11" s="59">
        <f>J11</f>
        <v>321070</v>
      </c>
      <c r="G11" s="145"/>
      <c r="H11" s="59">
        <v>72760</v>
      </c>
      <c r="I11" s="146"/>
      <c r="J11" s="59">
        <v>321070</v>
      </c>
      <c r="K11" s="147"/>
      <c r="L11" s="147"/>
    </row>
    <row r="12" spans="1:13" ht="21.75" customHeight="1">
      <c r="A12" s="148" t="s">
        <v>53</v>
      </c>
      <c r="B12" s="193">
        <v>2</v>
      </c>
      <c r="C12" s="142"/>
      <c r="D12" s="59">
        <v>2274654</v>
      </c>
      <c r="E12" s="145"/>
      <c r="F12" s="59">
        <v>1949367</v>
      </c>
      <c r="G12" s="145"/>
      <c r="H12" s="104">
        <v>2274654</v>
      </c>
      <c r="I12" s="146"/>
      <c r="J12" s="104">
        <v>1949367</v>
      </c>
      <c r="K12" s="147"/>
      <c r="L12" s="147"/>
      <c r="M12" s="149"/>
    </row>
    <row r="13" spans="1:13" ht="21.75" customHeight="1">
      <c r="A13" s="148" t="s">
        <v>50</v>
      </c>
      <c r="B13" s="150"/>
      <c r="C13" s="142"/>
      <c r="D13" s="82">
        <v>2375148</v>
      </c>
      <c r="E13" s="151"/>
      <c r="F13" s="82">
        <f>J13</f>
        <v>2333581</v>
      </c>
      <c r="G13" s="151"/>
      <c r="H13" s="82">
        <v>2375148</v>
      </c>
      <c r="I13" s="151"/>
      <c r="J13" s="58">
        <v>2333581</v>
      </c>
      <c r="K13" s="147"/>
      <c r="L13" s="70"/>
    </row>
    <row r="14" spans="1:13" ht="21.75" customHeight="1">
      <c r="A14" s="141" t="s">
        <v>3</v>
      </c>
      <c r="B14" s="150"/>
      <c r="C14" s="142"/>
      <c r="D14" s="70">
        <v>336902</v>
      </c>
      <c r="E14" s="151"/>
      <c r="F14" s="70">
        <v>280248</v>
      </c>
      <c r="G14" s="151"/>
      <c r="H14" s="70">
        <v>336902</v>
      </c>
      <c r="I14" s="151"/>
      <c r="J14" s="151">
        <v>280248</v>
      </c>
      <c r="K14" s="147"/>
      <c r="L14" s="147"/>
    </row>
    <row r="15" spans="1:13" ht="21.75" customHeight="1">
      <c r="A15" s="132" t="s">
        <v>4</v>
      </c>
      <c r="B15" s="84"/>
      <c r="C15" s="142"/>
      <c r="D15" s="152">
        <f>SUM(D10:D14)</f>
        <v>5469159</v>
      </c>
      <c r="E15" s="153"/>
      <c r="F15" s="152">
        <f>SUM(F10:F14)</f>
        <v>5179309</v>
      </c>
      <c r="G15" s="153"/>
      <c r="H15" s="152">
        <f>SUM(H10:H14)</f>
        <v>5469159</v>
      </c>
      <c r="I15" s="153"/>
      <c r="J15" s="152">
        <f>SUM(J10:J14)</f>
        <v>5179309</v>
      </c>
      <c r="K15"/>
    </row>
    <row r="16" spans="1:13" ht="12" customHeight="1">
      <c r="A16" s="132"/>
      <c r="B16" s="84"/>
      <c r="C16" s="142"/>
      <c r="D16" s="58"/>
      <c r="E16" s="153"/>
      <c r="F16" s="58"/>
      <c r="G16" s="153"/>
      <c r="H16" s="153"/>
      <c r="I16" s="153"/>
      <c r="J16" s="153"/>
    </row>
    <row r="17" spans="1:13" ht="21.75" customHeight="1">
      <c r="A17" s="144" t="s">
        <v>5</v>
      </c>
      <c r="B17" s="154"/>
      <c r="C17" s="142"/>
      <c r="D17" s="58"/>
      <c r="E17" s="151"/>
      <c r="F17" s="58"/>
      <c r="G17" s="151"/>
      <c r="H17" s="58"/>
      <c r="I17" s="151"/>
      <c r="J17" s="58"/>
      <c r="K17"/>
    </row>
    <row r="18" spans="1:13" ht="21.75" customHeight="1">
      <c r="A18" s="129" t="s">
        <v>100</v>
      </c>
      <c r="B18" s="108">
        <v>3</v>
      </c>
      <c r="C18" s="142"/>
      <c r="D18" s="58">
        <v>3856530</v>
      </c>
      <c r="E18" s="151"/>
      <c r="F18" s="58">
        <v>4675623</v>
      </c>
      <c r="G18" s="151"/>
      <c r="H18" s="58">
        <v>3856530</v>
      </c>
      <c r="I18" s="151"/>
      <c r="J18" s="155">
        <v>4675623</v>
      </c>
      <c r="K18"/>
    </row>
    <row r="19" spans="1:13" ht="21.75" customHeight="1">
      <c r="A19" s="129" t="s">
        <v>49</v>
      </c>
      <c r="B19" s="108">
        <v>4</v>
      </c>
      <c r="C19" s="142"/>
      <c r="D19" s="181">
        <v>21766064</v>
      </c>
      <c r="E19" s="151"/>
      <c r="F19" s="156">
        <v>20991777</v>
      </c>
      <c r="G19" s="151"/>
      <c r="H19" s="155">
        <v>7785440</v>
      </c>
      <c r="I19" s="151"/>
      <c r="J19" s="155">
        <v>7785440</v>
      </c>
      <c r="K19" s="147"/>
    </row>
    <row r="20" spans="1:13" ht="21.75" customHeight="1">
      <c r="A20" s="129" t="s">
        <v>62</v>
      </c>
      <c r="B20" s="108">
        <v>4</v>
      </c>
      <c r="C20" s="142"/>
      <c r="D20" s="62">
        <v>0</v>
      </c>
      <c r="E20" s="151"/>
      <c r="F20" s="62">
        <v>0</v>
      </c>
      <c r="G20" s="151"/>
      <c r="H20" s="155">
        <v>1288624</v>
      </c>
      <c r="I20" s="151"/>
      <c r="J20" s="155">
        <v>1288624</v>
      </c>
      <c r="K20" s="147"/>
    </row>
    <row r="21" spans="1:13" ht="21.75" customHeight="1">
      <c r="A21" s="141" t="s">
        <v>63</v>
      </c>
      <c r="B21" s="150">
        <v>5</v>
      </c>
      <c r="C21" s="142"/>
      <c r="D21" s="58">
        <v>2546241</v>
      </c>
      <c r="E21" s="151"/>
      <c r="F21" s="58">
        <v>2595929</v>
      </c>
      <c r="G21" s="151"/>
      <c r="H21" s="155">
        <v>2546241</v>
      </c>
      <c r="I21" s="151"/>
      <c r="J21" s="155">
        <v>2595929</v>
      </c>
      <c r="K21" s="147"/>
      <c r="L21" s="147"/>
      <c r="M21" s="147"/>
    </row>
    <row r="22" spans="1:13" ht="21.75" customHeight="1">
      <c r="A22" s="129" t="s">
        <v>48</v>
      </c>
      <c r="B22" s="150"/>
      <c r="C22" s="142"/>
      <c r="D22" s="156">
        <v>3335</v>
      </c>
      <c r="E22" s="151"/>
      <c r="F22" s="156">
        <v>3477</v>
      </c>
      <c r="G22" s="151"/>
      <c r="H22" s="155">
        <v>3335</v>
      </c>
      <c r="I22" s="151"/>
      <c r="J22" s="155">
        <v>3477</v>
      </c>
      <c r="K22" s="147"/>
      <c r="L22" s="147"/>
    </row>
    <row r="23" spans="1:13" ht="21.75" customHeight="1">
      <c r="A23" s="132" t="s">
        <v>6</v>
      </c>
      <c r="C23" s="142"/>
      <c r="D23" s="152">
        <f>SUM(D18:D22)</f>
        <v>28172170</v>
      </c>
      <c r="E23" s="153"/>
      <c r="F23" s="152">
        <f>SUM(F18:F22)</f>
        <v>28266806</v>
      </c>
      <c r="G23" s="153"/>
      <c r="H23" s="152">
        <f>SUM(H18:H22)</f>
        <v>15480170</v>
      </c>
      <c r="I23" s="153"/>
      <c r="J23" s="152">
        <f>SUM(J18:J22)</f>
        <v>16349093</v>
      </c>
    </row>
    <row r="24" spans="1:13" ht="12" customHeight="1">
      <c r="A24" s="132"/>
      <c r="C24" s="142"/>
      <c r="D24" s="156"/>
      <c r="E24" s="153"/>
      <c r="F24" s="156"/>
      <c r="G24" s="153"/>
      <c r="H24" s="153"/>
      <c r="I24" s="153"/>
      <c r="J24" s="153"/>
    </row>
    <row r="25" spans="1:13" ht="21.75" customHeight="1" thickBot="1">
      <c r="A25" s="132" t="s">
        <v>7</v>
      </c>
      <c r="C25" s="142"/>
      <c r="D25" s="157">
        <f>SUM(D15+D23)</f>
        <v>33641329</v>
      </c>
      <c r="E25" s="153"/>
      <c r="F25" s="157">
        <f>SUM(F15+F23)</f>
        <v>33446115</v>
      </c>
      <c r="G25" s="153"/>
      <c r="H25" s="157">
        <f>SUM(H15+H23)</f>
        <v>20949329</v>
      </c>
      <c r="I25" s="153"/>
      <c r="J25" s="157">
        <f>SUM(J15+J23)</f>
        <v>21528402</v>
      </c>
    </row>
    <row r="26" spans="1:13" ht="21.75" customHeight="1" thickTop="1">
      <c r="A26" s="129"/>
      <c r="C26" s="142"/>
      <c r="D26" s="156"/>
      <c r="E26" s="151"/>
      <c r="F26" s="156"/>
      <c r="G26" s="151"/>
      <c r="H26" s="151"/>
      <c r="I26" s="151"/>
      <c r="J26" s="151"/>
      <c r="K26"/>
    </row>
    <row r="27" spans="1:13" ht="24" customHeight="1">
      <c r="A27" s="139" t="s">
        <v>60</v>
      </c>
      <c r="C27" s="140"/>
      <c r="D27" s="158"/>
      <c r="E27" s="158"/>
      <c r="F27" s="158"/>
      <c r="G27" s="158"/>
      <c r="H27" s="158"/>
      <c r="I27" s="158"/>
      <c r="J27" s="158"/>
    </row>
    <row r="28" spans="1:13" ht="24" customHeight="1">
      <c r="A28" s="139" t="s">
        <v>32</v>
      </c>
      <c r="C28" s="140"/>
    </row>
    <row r="29" spans="1:13" ht="24" customHeight="1">
      <c r="A29" s="139"/>
      <c r="C29" s="140"/>
    </row>
    <row r="30" spans="1:13" ht="21.75" customHeight="1">
      <c r="A30" s="139"/>
      <c r="C30" s="140"/>
      <c r="D30" s="194" t="s">
        <v>90</v>
      </c>
      <c r="E30" s="194"/>
      <c r="F30" s="194"/>
    </row>
    <row r="31" spans="1:13" ht="22.5" customHeight="1">
      <c r="C31" s="142"/>
      <c r="D31" s="194" t="s">
        <v>89</v>
      </c>
      <c r="E31" s="194"/>
      <c r="F31" s="194"/>
      <c r="G31" s="143"/>
      <c r="H31" s="194" t="s">
        <v>28</v>
      </c>
      <c r="I31" s="194"/>
      <c r="J31" s="194"/>
    </row>
    <row r="32" spans="1:13" ht="20.25">
      <c r="A32" s="139"/>
      <c r="C32" s="142"/>
      <c r="D32" s="180" t="s">
        <v>61</v>
      </c>
      <c r="E32" s="142"/>
      <c r="F32" s="180" t="s">
        <v>31</v>
      </c>
      <c r="G32" s="142"/>
      <c r="H32" s="180" t="s">
        <v>61</v>
      </c>
      <c r="I32" s="142"/>
      <c r="J32" s="180" t="s">
        <v>31</v>
      </c>
    </row>
    <row r="33" spans="1:13" ht="20.25">
      <c r="A33" s="139" t="s">
        <v>38</v>
      </c>
      <c r="B33" s="193" t="s">
        <v>0</v>
      </c>
      <c r="C33" s="142"/>
      <c r="D33" s="142">
        <v>2565</v>
      </c>
      <c r="E33" s="142"/>
      <c r="F33" s="142">
        <v>2565</v>
      </c>
      <c r="G33" s="142"/>
      <c r="H33" s="142">
        <v>2565</v>
      </c>
      <c r="I33" s="142"/>
      <c r="J33" s="142">
        <v>2565</v>
      </c>
    </row>
    <row r="34" spans="1:13" ht="21.75" customHeight="1">
      <c r="A34" s="139"/>
      <c r="C34" s="142"/>
      <c r="D34" s="195" t="s">
        <v>52</v>
      </c>
      <c r="E34" s="195"/>
      <c r="F34" s="195"/>
      <c r="G34" s="195"/>
      <c r="H34" s="195"/>
      <c r="I34" s="195"/>
      <c r="J34" s="195"/>
    </row>
    <row r="35" spans="1:13" ht="20.25">
      <c r="A35" s="144" t="s">
        <v>8</v>
      </c>
      <c r="C35" s="142"/>
      <c r="D35" s="142"/>
      <c r="E35" s="142"/>
      <c r="F35" s="142"/>
      <c r="G35" s="142"/>
      <c r="H35" s="142"/>
      <c r="I35" s="142"/>
      <c r="J35" s="142"/>
    </row>
    <row r="36" spans="1:13">
      <c r="A36" s="129" t="s">
        <v>54</v>
      </c>
      <c r="B36" s="108">
        <v>2</v>
      </c>
      <c r="C36" s="142"/>
      <c r="D36" s="159">
        <v>2658882</v>
      </c>
      <c r="E36" s="142"/>
      <c r="F36" s="62">
        <f>J36</f>
        <v>2586842</v>
      </c>
      <c r="G36" s="142"/>
      <c r="H36" s="159">
        <v>2658882</v>
      </c>
      <c r="I36" s="142"/>
      <c r="J36" s="159">
        <v>2586842</v>
      </c>
      <c r="K36" s="147"/>
      <c r="L36" s="160"/>
    </row>
    <row r="37" spans="1:13">
      <c r="A37" s="129" t="s">
        <v>130</v>
      </c>
      <c r="C37" s="142"/>
      <c r="D37" s="159">
        <v>40512</v>
      </c>
      <c r="E37" s="1"/>
      <c r="F37" s="62">
        <v>13150</v>
      </c>
      <c r="G37" s="1"/>
      <c r="H37" s="159">
        <v>40512</v>
      </c>
      <c r="I37" s="151"/>
      <c r="J37" s="159">
        <v>13150</v>
      </c>
      <c r="K37" s="147"/>
      <c r="L37" s="147"/>
    </row>
    <row r="38" spans="1:13">
      <c r="A38" s="129" t="s">
        <v>47</v>
      </c>
      <c r="C38" s="143"/>
      <c r="D38" s="181">
        <v>40231</v>
      </c>
      <c r="E38" s="182"/>
      <c r="F38" s="181">
        <v>37200</v>
      </c>
      <c r="G38" s="1"/>
      <c r="H38" s="159">
        <v>40231</v>
      </c>
      <c r="I38" s="151"/>
      <c r="J38" s="159">
        <v>37200</v>
      </c>
      <c r="K38" s="147"/>
      <c r="L38" s="147"/>
      <c r="M38" s="147"/>
    </row>
    <row r="39" spans="1:13" ht="21.75" customHeight="1">
      <c r="A39" s="132" t="s">
        <v>9</v>
      </c>
      <c r="C39" s="142"/>
      <c r="D39" s="183">
        <f>SUM(D36:D38)</f>
        <v>2739625</v>
      </c>
      <c r="E39" s="184"/>
      <c r="F39" s="183">
        <f>SUM(F36:F38)</f>
        <v>2637192</v>
      </c>
      <c r="G39" s="184"/>
      <c r="H39" s="183">
        <f>SUM(H36:H38)</f>
        <v>2739625</v>
      </c>
      <c r="I39" s="162"/>
      <c r="J39" s="161">
        <f>SUM(J36:J38)</f>
        <v>2637192</v>
      </c>
    </row>
    <row r="40" spans="1:13" ht="9" customHeight="1">
      <c r="C40" s="142"/>
      <c r="D40" s="1"/>
      <c r="E40" s="1"/>
      <c r="F40" s="1"/>
      <c r="G40" s="1"/>
      <c r="H40" s="1"/>
      <c r="I40" s="151"/>
      <c r="J40" s="151"/>
    </row>
    <row r="41" spans="1:13" ht="21.75" customHeight="1">
      <c r="A41" s="144" t="s">
        <v>10</v>
      </c>
      <c r="C41" s="142"/>
      <c r="D41" s="1"/>
      <c r="E41" s="1"/>
      <c r="F41" s="1"/>
      <c r="G41" s="1"/>
      <c r="H41" s="1"/>
      <c r="I41" s="151"/>
      <c r="J41" s="151"/>
    </row>
    <row r="42" spans="1:13" ht="21.75" customHeight="1">
      <c r="A42" s="129" t="s">
        <v>79</v>
      </c>
      <c r="C42" s="142"/>
      <c r="D42" s="181">
        <v>165906</v>
      </c>
      <c r="E42" s="1"/>
      <c r="F42" s="181">
        <v>162315</v>
      </c>
      <c r="G42" s="1"/>
      <c r="H42" s="181">
        <v>165906</v>
      </c>
      <c r="I42" s="151"/>
      <c r="J42" s="163">
        <v>162315</v>
      </c>
      <c r="K42" s="147"/>
      <c r="L42" s="147"/>
    </row>
    <row r="43" spans="1:13" ht="21.75" customHeight="1">
      <c r="A43" s="129" t="s">
        <v>56</v>
      </c>
      <c r="C43" s="142"/>
      <c r="D43" s="1">
        <v>412919</v>
      </c>
      <c r="E43" s="1"/>
      <c r="F43" s="1">
        <v>569444</v>
      </c>
      <c r="G43" s="1"/>
      <c r="H43" s="1">
        <v>412919</v>
      </c>
      <c r="I43" s="151"/>
      <c r="J43" s="151">
        <v>569444</v>
      </c>
      <c r="K43" s="147"/>
    </row>
    <row r="44" spans="1:13" ht="21.75" customHeight="1">
      <c r="A44" s="132" t="s">
        <v>11</v>
      </c>
      <c r="C44" s="142"/>
      <c r="D44" s="185">
        <f>SUM(D42:D43)</f>
        <v>578825</v>
      </c>
      <c r="E44" s="5"/>
      <c r="F44" s="185">
        <f>SUM(F42:F43)</f>
        <v>731759</v>
      </c>
      <c r="G44" s="5"/>
      <c r="H44" s="185">
        <f>SUM(H42:H43)</f>
        <v>578825</v>
      </c>
      <c r="I44" s="153"/>
      <c r="J44" s="152">
        <f>SUM(J42:J43)</f>
        <v>731759</v>
      </c>
    </row>
    <row r="45" spans="1:13" ht="9" customHeight="1">
      <c r="A45" s="111"/>
      <c r="B45" s="112"/>
      <c r="C45" s="113"/>
      <c r="D45" s="117"/>
      <c r="E45" s="108"/>
      <c r="F45" s="117"/>
      <c r="G45" s="114"/>
      <c r="H45" s="114"/>
      <c r="I45" s="114"/>
      <c r="J45" s="114"/>
      <c r="K45" s="114"/>
      <c r="L45" s="114"/>
    </row>
    <row r="46" spans="1:13">
      <c r="A46" s="132" t="s">
        <v>12</v>
      </c>
      <c r="C46" s="142"/>
      <c r="D46" s="164">
        <f>SUM(D39+D44)</f>
        <v>3318450</v>
      </c>
      <c r="E46" s="153"/>
      <c r="F46" s="164">
        <f>SUM(F39+F44)</f>
        <v>3368951</v>
      </c>
      <c r="G46" s="153"/>
      <c r="H46" s="164">
        <f>SUM(H39+H44)</f>
        <v>3318450</v>
      </c>
      <c r="I46" s="153"/>
      <c r="J46" s="164">
        <f>SUM(J39+J44)</f>
        <v>3368951</v>
      </c>
    </row>
    <row r="47" spans="1:13" ht="21.75" customHeight="1">
      <c r="C47" s="142"/>
      <c r="D47" s="151"/>
      <c r="E47" s="151"/>
      <c r="F47" s="151"/>
      <c r="G47" s="151"/>
      <c r="H47" s="71"/>
      <c r="I47" s="76"/>
      <c r="J47" s="71"/>
      <c r="K47"/>
    </row>
    <row r="48" spans="1:13" ht="21.75" customHeight="1">
      <c r="A48" s="144" t="s">
        <v>39</v>
      </c>
      <c r="C48" s="142"/>
      <c r="D48" s="151"/>
      <c r="E48" s="151"/>
      <c r="F48" s="151"/>
      <c r="G48" s="151"/>
      <c r="H48" s="151"/>
      <c r="I48" s="151"/>
      <c r="J48" s="151"/>
    </row>
    <row r="49" spans="1:15" ht="21.75" customHeight="1">
      <c r="A49" s="141" t="s">
        <v>21</v>
      </c>
      <c r="C49" s="142"/>
      <c r="D49" s="151"/>
      <c r="E49" s="151"/>
      <c r="F49" s="151"/>
      <c r="G49" s="151"/>
      <c r="H49" s="151"/>
      <c r="I49" s="151"/>
      <c r="J49" s="151"/>
    </row>
    <row r="50" spans="1:15" ht="21.75" customHeight="1">
      <c r="A50" s="141" t="s">
        <v>24</v>
      </c>
      <c r="C50" s="142"/>
      <c r="K50"/>
    </row>
    <row r="51" spans="1:15" ht="21.75" customHeight="1" thickBot="1">
      <c r="A51" s="165" t="s">
        <v>80</v>
      </c>
      <c r="C51" s="142"/>
      <c r="D51" s="166">
        <v>201600</v>
      </c>
      <c r="E51" s="151"/>
      <c r="F51" s="166">
        <v>201600</v>
      </c>
      <c r="G51" s="151"/>
      <c r="H51" s="166">
        <v>201600</v>
      </c>
      <c r="I51" s="151"/>
      <c r="J51" s="166">
        <v>201600</v>
      </c>
      <c r="K51"/>
    </row>
    <row r="52" spans="1:15" ht="21.75" customHeight="1" thickTop="1">
      <c r="A52" s="129" t="s">
        <v>29</v>
      </c>
      <c r="C52" s="142"/>
      <c r="D52" s="151"/>
      <c r="E52" s="151"/>
      <c r="F52" s="151"/>
      <c r="K52"/>
    </row>
    <row r="53" spans="1:15" ht="21.75" customHeight="1">
      <c r="A53" s="165" t="s">
        <v>80</v>
      </c>
      <c r="C53" s="142"/>
      <c r="D53" s="186">
        <v>201600</v>
      </c>
      <c r="E53" s="186"/>
      <c r="F53" s="186">
        <v>201600</v>
      </c>
      <c r="G53" s="186"/>
      <c r="H53" s="186">
        <v>201600</v>
      </c>
      <c r="I53" s="151"/>
      <c r="J53" s="151">
        <v>201600</v>
      </c>
      <c r="K53"/>
    </row>
    <row r="54" spans="1:15" ht="21.75" customHeight="1">
      <c r="A54" s="129" t="s">
        <v>59</v>
      </c>
      <c r="C54" s="142"/>
      <c r="D54" s="151"/>
      <c r="E54" s="151"/>
      <c r="F54" s="151"/>
      <c r="G54" s="151"/>
      <c r="H54" s="151"/>
      <c r="I54" s="151"/>
      <c r="J54" s="151"/>
      <c r="K54"/>
      <c r="L54"/>
    </row>
    <row r="55" spans="1:15" ht="21.75" customHeight="1">
      <c r="A55" s="141" t="s">
        <v>25</v>
      </c>
      <c r="C55" s="142"/>
      <c r="D55" s="151"/>
      <c r="E55" s="151"/>
      <c r="F55" s="151"/>
      <c r="G55" s="151"/>
      <c r="H55" s="167"/>
      <c r="I55" s="151"/>
      <c r="J55" s="167"/>
      <c r="K55"/>
      <c r="L55"/>
      <c r="M55" s="168"/>
    </row>
    <row r="56" spans="1:15" ht="21.75" customHeight="1">
      <c r="A56" s="129" t="s">
        <v>37</v>
      </c>
      <c r="C56" s="142"/>
      <c r="D56" s="151">
        <v>20160</v>
      </c>
      <c r="E56" s="151"/>
      <c r="F56" s="151">
        <v>20160</v>
      </c>
      <c r="G56" s="151"/>
      <c r="H56" s="151">
        <v>20160</v>
      </c>
      <c r="I56" s="151"/>
      <c r="J56" s="169">
        <v>20160</v>
      </c>
      <c r="K56" s="147"/>
      <c r="L56"/>
      <c r="M56" s="168"/>
    </row>
    <row r="57" spans="1:15" ht="21.75" customHeight="1">
      <c r="A57" s="129" t="s">
        <v>85</v>
      </c>
      <c r="C57" s="142"/>
      <c r="D57" s="151">
        <v>2500000</v>
      </c>
      <c r="E57" s="151"/>
      <c r="F57" s="151">
        <v>2500000</v>
      </c>
      <c r="G57" s="151"/>
      <c r="H57" s="151">
        <v>2500000</v>
      </c>
      <c r="I57" s="151"/>
      <c r="J57" s="169">
        <v>2500000</v>
      </c>
      <c r="K57" s="147"/>
      <c r="L57"/>
      <c r="M57" s="168"/>
    </row>
    <row r="58" spans="1:15" ht="21.75" customHeight="1">
      <c r="A58" s="129" t="s">
        <v>57</v>
      </c>
      <c r="C58" s="142"/>
      <c r="D58" s="181">
        <v>27053786</v>
      </c>
      <c r="E58" s="151"/>
      <c r="F58" s="156">
        <v>26017255</v>
      </c>
      <c r="G58" s="151"/>
      <c r="H58" s="167">
        <v>13103941</v>
      </c>
      <c r="I58" s="151"/>
      <c r="J58" s="167">
        <v>13004536</v>
      </c>
      <c r="K58" s="147"/>
      <c r="L58" s="170"/>
      <c r="M58" s="170"/>
    </row>
    <row r="59" spans="1:15" ht="21.75" customHeight="1">
      <c r="A59" s="129" t="s">
        <v>55</v>
      </c>
      <c r="C59" s="142"/>
      <c r="D59" s="189">
        <v>547333</v>
      </c>
      <c r="E59" s="151"/>
      <c r="F59" s="109">
        <v>1338149</v>
      </c>
      <c r="G59" s="151"/>
      <c r="H59" s="171">
        <v>1805178</v>
      </c>
      <c r="I59" s="151"/>
      <c r="J59" s="171">
        <v>2433155</v>
      </c>
      <c r="K59" s="147"/>
      <c r="L59" s="170"/>
      <c r="M59" s="170"/>
    </row>
    <row r="60" spans="1:15" ht="21.75" customHeight="1">
      <c r="A60" s="132" t="s">
        <v>45</v>
      </c>
      <c r="C60" s="142"/>
      <c r="D60" s="164">
        <f>SUM(D53:D59)</f>
        <v>30322879</v>
      </c>
      <c r="E60" s="153"/>
      <c r="F60" s="164">
        <f>SUM(F53:F59)</f>
        <v>30077164</v>
      </c>
      <c r="G60" s="153"/>
      <c r="H60" s="164">
        <f>SUM(H53:H59)</f>
        <v>17630879</v>
      </c>
      <c r="I60" s="153"/>
      <c r="J60" s="164">
        <f>SUM(J53:J59)</f>
        <v>18159451</v>
      </c>
      <c r="K60"/>
    </row>
    <row r="61" spans="1:15" ht="21.75" customHeight="1">
      <c r="A61" s="132"/>
      <c r="C61" s="142"/>
      <c r="D61" s="153"/>
      <c r="E61" s="153"/>
      <c r="F61" s="153"/>
      <c r="G61" s="153"/>
      <c r="H61" s="153"/>
      <c r="I61" s="153"/>
      <c r="J61" s="153"/>
      <c r="K61"/>
    </row>
    <row r="62" spans="1:15" ht="20.25" thickBot="1">
      <c r="A62" s="132" t="s">
        <v>40</v>
      </c>
      <c r="C62" s="142"/>
      <c r="D62" s="157">
        <f>D46+D60</f>
        <v>33641329</v>
      </c>
      <c r="E62" s="153"/>
      <c r="F62" s="157">
        <f>F46+F60</f>
        <v>33446115</v>
      </c>
      <c r="G62" s="153"/>
      <c r="H62" s="157">
        <f>H46+H60</f>
        <v>20949329</v>
      </c>
      <c r="I62" s="153"/>
      <c r="J62" s="157">
        <f>J46+J60</f>
        <v>21528402</v>
      </c>
      <c r="K62" s="158"/>
      <c r="L62" s="158"/>
      <c r="M62" s="158"/>
      <c r="N62" s="158"/>
      <c r="O62" s="158"/>
    </row>
    <row r="63" spans="1:15" ht="20.25" thickTop="1">
      <c r="A63" s="132"/>
      <c r="C63" s="142"/>
      <c r="D63" s="153"/>
      <c r="E63" s="153"/>
      <c r="F63" s="153"/>
      <c r="G63" s="153"/>
      <c r="H63" s="153"/>
      <c r="I63" s="153"/>
      <c r="J63" s="153"/>
      <c r="L63" s="158"/>
      <c r="M63" s="158"/>
      <c r="N63" s="158"/>
      <c r="O63" s="158"/>
    </row>
    <row r="64" spans="1:15" ht="22.35" customHeight="1">
      <c r="C64" s="142"/>
      <c r="D64" s="196"/>
      <c r="E64" s="196"/>
      <c r="F64" s="196"/>
      <c r="G64" s="188"/>
      <c r="H64" s="196"/>
      <c r="I64" s="196"/>
      <c r="J64" s="196"/>
    </row>
    <row r="65" spans="1:13" ht="19.5" customHeight="1">
      <c r="C65" s="142"/>
      <c r="D65" s="197"/>
      <c r="E65" s="197"/>
      <c r="F65" s="197"/>
      <c r="G65" s="143"/>
      <c r="H65" s="197"/>
      <c r="I65" s="197"/>
      <c r="J65" s="197"/>
    </row>
    <row r="66" spans="1:13" ht="20.100000000000001" customHeight="1">
      <c r="C66" s="142"/>
      <c r="D66" s="142"/>
      <c r="E66" s="142"/>
      <c r="F66" s="142"/>
      <c r="G66" s="142"/>
      <c r="H66" s="142"/>
      <c r="I66" s="142"/>
      <c r="J66" s="142"/>
    </row>
    <row r="67" spans="1:13" ht="15" customHeight="1">
      <c r="C67" s="142"/>
      <c r="D67" s="198"/>
      <c r="E67" s="198"/>
      <c r="F67" s="198"/>
      <c r="G67" s="198"/>
      <c r="H67" s="198"/>
      <c r="I67" s="198"/>
      <c r="J67" s="198"/>
    </row>
    <row r="68" spans="1:13" ht="21.75" customHeight="1">
      <c r="A68" s="144"/>
      <c r="C68" s="142"/>
      <c r="D68" s="69"/>
      <c r="E68" s="146"/>
      <c r="F68" s="69"/>
      <c r="G68" s="146"/>
      <c r="H68" s="69"/>
      <c r="I68" s="146"/>
      <c r="J68" s="69"/>
    </row>
    <row r="69" spans="1:13" ht="21.75" customHeight="1">
      <c r="A69" s="112"/>
      <c r="C69" s="142"/>
      <c r="D69" s="151"/>
      <c r="E69" s="151"/>
      <c r="F69" s="151"/>
      <c r="G69" s="151"/>
      <c r="H69" s="151"/>
      <c r="I69" s="151"/>
      <c r="J69" s="151"/>
      <c r="K69" s="147"/>
      <c r="L69" s="70"/>
      <c r="M69" s="70"/>
    </row>
    <row r="70" spans="1:13" ht="21.75" customHeight="1">
      <c r="A70" s="129"/>
      <c r="C70" s="142"/>
      <c r="D70" s="151"/>
      <c r="E70" s="151"/>
      <c r="F70" s="151"/>
      <c r="G70" s="151"/>
      <c r="H70" s="151"/>
      <c r="I70" s="151"/>
      <c r="J70" s="151"/>
      <c r="K70" s="147"/>
      <c r="L70" s="70"/>
      <c r="M70" s="70"/>
    </row>
    <row r="71" spans="1:13" ht="21.75" customHeight="1">
      <c r="A71" s="112"/>
      <c r="C71" s="142"/>
      <c r="D71" s="151"/>
      <c r="E71" s="151"/>
      <c r="F71" s="151"/>
      <c r="G71" s="151"/>
      <c r="H71" s="151"/>
      <c r="I71" s="151"/>
      <c r="J71" s="151"/>
      <c r="K71" s="147"/>
      <c r="L71" s="70"/>
      <c r="M71" s="70"/>
    </row>
    <row r="72" spans="1:13" ht="21.75" customHeight="1">
      <c r="C72" s="142"/>
      <c r="D72" s="151"/>
      <c r="E72" s="151"/>
      <c r="F72" s="151"/>
      <c r="G72" s="151"/>
      <c r="H72" s="151"/>
      <c r="I72" s="151"/>
      <c r="J72" s="151"/>
      <c r="K72" s="147"/>
      <c r="L72" s="70"/>
      <c r="M72" s="70"/>
    </row>
    <row r="73" spans="1:13" ht="21.75" customHeight="1">
      <c r="A73" s="129"/>
      <c r="C73" s="142"/>
      <c r="D73" s="151"/>
      <c r="E73" s="151"/>
      <c r="F73" s="151"/>
      <c r="G73" s="151"/>
      <c r="H73" s="151"/>
      <c r="I73" s="151"/>
      <c r="J73" s="151"/>
      <c r="K73" s="147"/>
      <c r="L73" s="70"/>
      <c r="M73" s="70"/>
    </row>
    <row r="74" spans="1:13" ht="21.75" customHeight="1">
      <c r="A74" s="132"/>
      <c r="C74" s="142"/>
      <c r="D74" s="61"/>
      <c r="E74" s="153"/>
      <c r="F74" s="61"/>
      <c r="G74" s="153"/>
      <c r="H74" s="61"/>
      <c r="I74" s="153"/>
      <c r="J74" s="61"/>
      <c r="K74"/>
      <c r="L74" s="70"/>
      <c r="M74" s="70"/>
    </row>
    <row r="75" spans="1:13" ht="15" customHeight="1">
      <c r="C75" s="142"/>
      <c r="L75" s="70"/>
      <c r="M75" s="70"/>
    </row>
    <row r="76" spans="1:13" ht="19.350000000000001" customHeight="1">
      <c r="A76" s="144"/>
      <c r="C76" s="142"/>
      <c r="D76" s="69"/>
      <c r="E76" s="151"/>
      <c r="F76" s="69"/>
      <c r="G76" s="151"/>
      <c r="H76" s="69"/>
      <c r="I76" s="151"/>
      <c r="J76" s="69"/>
      <c r="L76" s="70"/>
      <c r="M76" s="70"/>
    </row>
    <row r="77" spans="1:13" ht="21.75" customHeight="1">
      <c r="C77" s="142"/>
      <c r="D77" s="151"/>
      <c r="E77" s="151"/>
      <c r="F77" s="151"/>
      <c r="G77" s="151"/>
      <c r="H77" s="151"/>
      <c r="I77" s="151"/>
      <c r="J77" s="151"/>
      <c r="K77" s="147"/>
      <c r="L77" s="70"/>
      <c r="M77" s="70"/>
    </row>
    <row r="78" spans="1:13" ht="21.75" customHeight="1">
      <c r="A78" s="129"/>
      <c r="C78" s="142"/>
      <c r="D78" s="151"/>
      <c r="E78" s="151"/>
      <c r="F78" s="151"/>
      <c r="G78" s="151"/>
      <c r="H78" s="151"/>
      <c r="I78" s="151"/>
      <c r="J78" s="151"/>
      <c r="K78" s="147"/>
      <c r="L78" s="70"/>
      <c r="M78" s="70"/>
    </row>
    <row r="79" spans="1:13" ht="21.75" customHeight="1">
      <c r="A79" s="129"/>
      <c r="C79" s="142"/>
      <c r="D79" s="151"/>
      <c r="E79" s="151"/>
      <c r="F79" s="151"/>
      <c r="G79" s="151"/>
      <c r="H79" s="151"/>
      <c r="I79" s="151"/>
      <c r="J79" s="151"/>
      <c r="K79" s="147"/>
      <c r="L79" s="70"/>
      <c r="M79" s="70"/>
    </row>
    <row r="80" spans="1:13" ht="21.75" customHeight="1">
      <c r="A80" s="132"/>
      <c r="C80" s="142"/>
      <c r="D80" s="61"/>
      <c r="E80" s="153"/>
      <c r="F80" s="61"/>
      <c r="G80" s="153"/>
      <c r="H80" s="61"/>
      <c r="I80" s="153"/>
      <c r="J80" s="61"/>
      <c r="L80" s="70"/>
      <c r="M80" s="70"/>
    </row>
    <row r="81" spans="1:13" ht="14.1" customHeight="1">
      <c r="A81" s="132"/>
      <c r="C81" s="142"/>
      <c r="D81" s="151"/>
      <c r="E81" s="151"/>
      <c r="F81" s="151"/>
      <c r="G81" s="151"/>
      <c r="H81" s="151"/>
      <c r="I81" s="151"/>
      <c r="J81" s="151"/>
      <c r="L81" s="70"/>
      <c r="M81" s="70"/>
    </row>
    <row r="82" spans="1:13" ht="21.75" customHeight="1">
      <c r="A82" s="132"/>
      <c r="C82" s="142"/>
      <c r="D82" s="153"/>
      <c r="E82" s="153"/>
      <c r="F82" s="153"/>
      <c r="G82" s="153"/>
      <c r="H82" s="153"/>
      <c r="I82" s="153"/>
      <c r="J82" s="153"/>
      <c r="L82" s="70"/>
      <c r="M82" s="70"/>
    </row>
    <row r="83" spans="1:13" ht="21.75" customHeight="1">
      <c r="A83" s="129"/>
      <c r="C83" s="142"/>
      <c r="D83" s="151"/>
      <c r="E83" s="151"/>
      <c r="F83" s="151"/>
      <c r="G83" s="151"/>
      <c r="H83" s="76"/>
      <c r="I83" s="151"/>
      <c r="J83" s="76"/>
      <c r="L83" s="70"/>
      <c r="M83" s="70"/>
    </row>
    <row r="84" spans="1:13">
      <c r="A84" s="132"/>
      <c r="C84" s="133"/>
      <c r="D84" s="174"/>
      <c r="E84" s="153"/>
      <c r="F84" s="174"/>
      <c r="G84" s="153"/>
      <c r="H84" s="174"/>
      <c r="I84" s="153"/>
      <c r="J84" s="174"/>
      <c r="L84" s="70"/>
      <c r="M84" s="70"/>
    </row>
    <row r="85" spans="1:13" ht="21.75" customHeight="1">
      <c r="A85" s="129"/>
      <c r="C85" s="133"/>
      <c r="D85" s="156"/>
      <c r="E85" s="156"/>
      <c r="F85" s="156"/>
      <c r="G85" s="156"/>
      <c r="H85" s="156"/>
      <c r="I85" s="156"/>
      <c r="J85" s="156"/>
      <c r="K85" s="175"/>
      <c r="L85" s="70"/>
      <c r="M85" s="70"/>
    </row>
    <row r="86" spans="1:13" ht="21.75" customHeight="1">
      <c r="A86" s="132"/>
      <c r="C86" s="133"/>
      <c r="D86" s="61"/>
      <c r="E86" s="153"/>
      <c r="F86" s="61"/>
      <c r="G86" s="153"/>
      <c r="H86" s="61"/>
      <c r="I86" s="153"/>
      <c r="J86" s="61"/>
      <c r="K86"/>
      <c r="L86" s="70"/>
      <c r="M86" s="70"/>
    </row>
    <row r="87" spans="1:13" ht="13.5" customHeight="1">
      <c r="A87" s="132"/>
      <c r="C87" s="133"/>
      <c r="D87" s="176"/>
      <c r="E87" s="176"/>
      <c r="F87" s="176"/>
      <c r="G87" s="153"/>
      <c r="H87" s="176"/>
      <c r="I87" s="153"/>
      <c r="J87" s="176"/>
      <c r="K87"/>
    </row>
    <row r="88" spans="1:13" ht="21.75" customHeight="1">
      <c r="A88" s="132"/>
      <c r="D88" s="70"/>
      <c r="E88" s="70"/>
      <c r="F88" s="70"/>
      <c r="G88" s="70"/>
      <c r="H88" s="70"/>
      <c r="I88" s="70"/>
      <c r="J88" s="70"/>
    </row>
    <row r="89" spans="1:13" ht="21.75" customHeight="1">
      <c r="A89" s="129"/>
      <c r="D89" s="175"/>
      <c r="E89" s="172"/>
      <c r="F89" s="175"/>
      <c r="G89" s="172"/>
      <c r="H89" s="175"/>
      <c r="I89" s="172"/>
      <c r="J89" s="175"/>
    </row>
    <row r="90" spans="1:13" ht="21.75" customHeight="1">
      <c r="A90" s="132"/>
      <c r="D90" s="70"/>
      <c r="E90" s="70"/>
      <c r="F90" s="70"/>
      <c r="G90" s="70"/>
      <c r="H90" s="70"/>
      <c r="I90" s="70"/>
      <c r="J90" s="70"/>
    </row>
    <row r="91" spans="1:13" ht="25.35" customHeight="1">
      <c r="A91" s="139"/>
      <c r="C91" s="140"/>
      <c r="D91" s="158"/>
      <c r="E91" s="158"/>
      <c r="F91" s="158"/>
      <c r="G91" s="158"/>
      <c r="H91" s="147"/>
      <c r="I91" s="158"/>
      <c r="J91" s="147"/>
    </row>
    <row r="92" spans="1:13" ht="21.75" customHeight="1">
      <c r="A92" s="139"/>
      <c r="C92" s="140"/>
      <c r="D92" s="158"/>
      <c r="F92" s="158"/>
      <c r="H92" s="158"/>
      <c r="J92" s="158"/>
    </row>
    <row r="93" spans="1:13" ht="21.75" customHeight="1">
      <c r="A93" s="139"/>
      <c r="C93" s="140"/>
      <c r="D93" s="158"/>
      <c r="F93" s="158"/>
      <c r="H93" s="158"/>
      <c r="J93" s="158"/>
    </row>
    <row r="94" spans="1:13" ht="21.75" customHeight="1">
      <c r="A94" s="173"/>
      <c r="B94" s="173"/>
      <c r="C94" s="173"/>
      <c r="D94" s="194"/>
      <c r="E94" s="194"/>
      <c r="F94" s="194"/>
    </row>
    <row r="95" spans="1:13" ht="21.75" customHeight="1">
      <c r="C95" s="142"/>
      <c r="D95" s="194"/>
      <c r="E95" s="194"/>
      <c r="F95" s="194"/>
      <c r="G95" s="143"/>
      <c r="H95" s="194"/>
      <c r="I95" s="194"/>
      <c r="J95" s="194"/>
    </row>
    <row r="96" spans="1:13" ht="21.75" customHeight="1">
      <c r="C96" s="142"/>
      <c r="D96" s="197"/>
      <c r="E96" s="197"/>
      <c r="F96" s="197"/>
      <c r="G96" s="143"/>
      <c r="H96" s="197"/>
      <c r="I96" s="197"/>
      <c r="J96" s="197"/>
    </row>
    <row r="97" spans="1:10" ht="21.75" customHeight="1">
      <c r="C97" s="142"/>
      <c r="D97" s="197"/>
      <c r="E97" s="197"/>
      <c r="F97" s="197"/>
      <c r="G97" s="143"/>
      <c r="H97" s="197"/>
      <c r="I97" s="197"/>
      <c r="J97" s="197"/>
    </row>
    <row r="98" spans="1:10" ht="21.75" customHeight="1">
      <c r="C98" s="142"/>
      <c r="D98" s="142"/>
      <c r="E98" s="142"/>
      <c r="F98" s="142"/>
      <c r="G98" s="142"/>
      <c r="H98" s="142"/>
      <c r="I98" s="142"/>
      <c r="J98" s="142"/>
    </row>
    <row r="99" spans="1:10" ht="21.75" customHeight="1">
      <c r="C99" s="142"/>
      <c r="D99" s="198"/>
      <c r="E99" s="198"/>
      <c r="F99" s="198"/>
      <c r="G99" s="198"/>
      <c r="H99" s="198"/>
      <c r="I99" s="198"/>
      <c r="J99" s="198"/>
    </row>
    <row r="100" spans="1:10" ht="21.75" customHeight="1">
      <c r="A100" s="144"/>
      <c r="C100" s="133"/>
      <c r="D100" s="61"/>
      <c r="E100" s="153"/>
      <c r="F100" s="61"/>
      <c r="G100" s="153"/>
      <c r="H100" s="61"/>
      <c r="I100" s="153"/>
      <c r="J100" s="61"/>
    </row>
    <row r="101" spans="1:10" ht="21.75" customHeight="1">
      <c r="A101" s="132"/>
      <c r="C101" s="133"/>
      <c r="D101" s="176"/>
      <c r="E101" s="176"/>
      <c r="F101" s="176"/>
      <c r="G101" s="153"/>
      <c r="H101" s="176"/>
      <c r="I101" s="153"/>
      <c r="J101" s="176"/>
    </row>
    <row r="102" spans="1:10" ht="21.75" customHeight="1">
      <c r="A102" s="132"/>
      <c r="D102" s="70"/>
      <c r="E102" s="70"/>
      <c r="F102" s="70"/>
      <c r="G102" s="70"/>
      <c r="H102" s="70"/>
      <c r="I102" s="70"/>
      <c r="J102" s="70"/>
    </row>
    <row r="103" spans="1:10" ht="21.75" customHeight="1">
      <c r="A103" s="144"/>
      <c r="D103" s="70"/>
      <c r="E103" s="70"/>
      <c r="F103" s="70"/>
      <c r="G103" s="70"/>
      <c r="H103" s="70"/>
      <c r="I103" s="70"/>
      <c r="J103" s="70"/>
    </row>
    <row r="104" spans="1:10" ht="21.75" customHeight="1">
      <c r="A104" s="129"/>
      <c r="D104" s="70"/>
      <c r="E104" s="70"/>
      <c r="F104" s="70"/>
      <c r="G104" s="70"/>
      <c r="H104" s="70"/>
      <c r="I104" s="70"/>
      <c r="J104" s="70"/>
    </row>
    <row r="105" spans="1:10" ht="21.75" customHeight="1">
      <c r="A105" s="129"/>
      <c r="D105" s="70"/>
      <c r="E105" s="70"/>
      <c r="F105" s="70"/>
      <c r="G105" s="70"/>
      <c r="H105" s="70"/>
      <c r="I105" s="70"/>
      <c r="J105" s="70"/>
    </row>
    <row r="106" spans="1:10" ht="21.75" customHeight="1">
      <c r="A106" s="129"/>
      <c r="D106" s="70"/>
      <c r="E106" s="70"/>
      <c r="F106" s="70"/>
      <c r="G106" s="70"/>
      <c r="H106" s="70"/>
      <c r="I106" s="70"/>
      <c r="J106" s="70"/>
    </row>
    <row r="107" spans="1:10" ht="21.75" customHeight="1">
      <c r="A107" s="129"/>
      <c r="D107" s="70"/>
      <c r="E107" s="70"/>
      <c r="F107" s="70"/>
      <c r="G107" s="70"/>
      <c r="H107" s="70"/>
      <c r="I107" s="70"/>
      <c r="J107" s="70"/>
    </row>
    <row r="108" spans="1:10" ht="21.75" customHeight="1">
      <c r="A108" s="132"/>
      <c r="D108" s="52"/>
      <c r="E108" s="52"/>
      <c r="F108" s="52"/>
      <c r="G108" s="52"/>
      <c r="H108" s="52"/>
      <c r="I108" s="52"/>
      <c r="J108" s="52"/>
    </row>
    <row r="109" spans="1:10" ht="21.75" customHeight="1">
      <c r="A109" s="132"/>
      <c r="D109" s="52"/>
      <c r="E109" s="52"/>
      <c r="F109" s="52"/>
      <c r="G109" s="52"/>
      <c r="H109" s="52"/>
      <c r="I109" s="52"/>
      <c r="J109" s="52"/>
    </row>
    <row r="110" spans="1:10" ht="21.75" customHeight="1">
      <c r="A110" s="177"/>
      <c r="D110" s="70"/>
      <c r="E110" s="70"/>
      <c r="F110" s="70"/>
      <c r="G110" s="70"/>
      <c r="H110" s="70"/>
      <c r="I110" s="70"/>
      <c r="J110" s="70"/>
    </row>
    <row r="111" spans="1:10" ht="21.75" customHeight="1">
      <c r="A111" s="148"/>
      <c r="D111" s="70"/>
      <c r="E111" s="70"/>
      <c r="F111" s="70"/>
      <c r="G111" s="70"/>
      <c r="H111" s="70"/>
      <c r="I111" s="70"/>
      <c r="J111" s="70"/>
    </row>
    <row r="112" spans="1:10" ht="21.75" customHeight="1">
      <c r="A112" s="148"/>
      <c r="D112" s="70"/>
      <c r="F112" s="70"/>
      <c r="H112" s="70"/>
      <c r="J112" s="70"/>
    </row>
    <row r="113" spans="1:10" ht="21.75" customHeight="1">
      <c r="A113" s="129"/>
      <c r="D113" s="71"/>
      <c r="E113" s="70"/>
      <c r="F113" s="71"/>
      <c r="G113" s="70"/>
      <c r="H113" s="82"/>
      <c r="I113" s="70"/>
      <c r="J113" s="82"/>
    </row>
    <row r="114" spans="1:10" ht="21.75" customHeight="1">
      <c r="A114" s="129"/>
    </row>
    <row r="115" spans="1:10" ht="21.75" customHeight="1">
      <c r="A115" s="178"/>
      <c r="D115" s="128"/>
      <c r="E115" s="156"/>
      <c r="F115" s="128"/>
      <c r="G115" s="156"/>
      <c r="H115" s="82"/>
      <c r="I115" s="156"/>
      <c r="J115" s="82"/>
    </row>
    <row r="116" spans="1:10" ht="21.75" customHeight="1">
      <c r="A116" s="132"/>
      <c r="D116" s="51"/>
      <c r="E116" s="52"/>
      <c r="F116" s="51"/>
      <c r="G116" s="52"/>
      <c r="H116" s="51"/>
      <c r="I116" s="52"/>
      <c r="J116" s="51"/>
    </row>
    <row r="117" spans="1:10" ht="21.75" customHeight="1">
      <c r="A117" s="132"/>
      <c r="C117" s="145"/>
      <c r="D117" s="51"/>
      <c r="E117" s="51"/>
      <c r="F117" s="51"/>
      <c r="G117" s="51"/>
      <c r="H117" s="51"/>
      <c r="I117" s="51"/>
      <c r="J117" s="51"/>
    </row>
    <row r="118" spans="1:10" ht="21.75" customHeight="1">
      <c r="A118" s="113"/>
      <c r="B118" s="179"/>
      <c r="C118" s="145"/>
      <c r="D118" s="52"/>
      <c r="E118" s="52"/>
      <c r="F118" s="52"/>
      <c r="G118" s="52"/>
      <c r="H118" s="52"/>
      <c r="I118" s="52"/>
      <c r="J118" s="52"/>
    </row>
    <row r="120" spans="1:10" ht="21.75" customHeight="1">
      <c r="A120" s="139"/>
      <c r="C120" s="140"/>
      <c r="D120" s="158"/>
      <c r="E120" s="158"/>
      <c r="F120" s="158"/>
      <c r="G120" s="158"/>
      <c r="H120" s="147"/>
      <c r="I120" s="158"/>
      <c r="J120" s="147"/>
    </row>
    <row r="121" spans="1:10" ht="24.75" customHeight="1">
      <c r="A121" s="139"/>
      <c r="C121" s="140"/>
      <c r="D121" s="158"/>
      <c r="F121" s="158"/>
      <c r="H121" s="158"/>
      <c r="J121" s="158"/>
    </row>
    <row r="122" spans="1:10" ht="6" customHeight="1">
      <c r="A122" s="139"/>
      <c r="C122" s="140"/>
      <c r="D122" s="158"/>
      <c r="F122" s="158"/>
      <c r="H122" s="158"/>
      <c r="J122" s="158"/>
    </row>
    <row r="123" spans="1:10" ht="22.35" customHeight="1">
      <c r="A123" s="173"/>
      <c r="B123" s="173"/>
      <c r="C123" s="173"/>
      <c r="D123" s="194"/>
      <c r="E123" s="194"/>
      <c r="F123" s="194"/>
    </row>
    <row r="124" spans="1:10" ht="19.5" customHeight="1">
      <c r="C124" s="142"/>
      <c r="D124" s="194"/>
      <c r="E124" s="194"/>
      <c r="F124" s="194"/>
      <c r="G124" s="143"/>
      <c r="H124" s="194"/>
      <c r="I124" s="194"/>
      <c r="J124" s="194"/>
    </row>
    <row r="125" spans="1:10" ht="22.35" customHeight="1">
      <c r="C125" s="142"/>
      <c r="D125" s="197"/>
      <c r="E125" s="197"/>
      <c r="F125" s="197"/>
      <c r="G125" s="143"/>
      <c r="H125" s="197"/>
      <c r="I125" s="197"/>
      <c r="J125" s="197"/>
    </row>
    <row r="126" spans="1:10" ht="19.5" customHeight="1">
      <c r="C126" s="142"/>
      <c r="D126" s="197"/>
      <c r="E126" s="197"/>
      <c r="F126" s="197"/>
      <c r="G126" s="143"/>
      <c r="H126" s="197"/>
      <c r="I126" s="197"/>
      <c r="J126" s="197"/>
    </row>
    <row r="127" spans="1:10" ht="20.100000000000001" customHeight="1">
      <c r="C127" s="142"/>
      <c r="D127" s="142"/>
      <c r="E127" s="142"/>
      <c r="F127" s="142"/>
      <c r="G127" s="142"/>
      <c r="H127" s="142"/>
      <c r="I127" s="142"/>
      <c r="J127" s="142"/>
    </row>
    <row r="128" spans="1:10" ht="15" customHeight="1">
      <c r="C128" s="142"/>
      <c r="D128" s="198"/>
      <c r="E128" s="198"/>
      <c r="F128" s="198"/>
      <c r="G128" s="198"/>
      <c r="H128" s="198"/>
      <c r="I128" s="198"/>
      <c r="J128" s="198"/>
    </row>
    <row r="129" spans="1:13" ht="21.75" customHeight="1">
      <c r="A129" s="144"/>
      <c r="C129" s="142"/>
      <c r="D129" s="69"/>
      <c r="E129" s="146"/>
      <c r="F129" s="69"/>
      <c r="G129" s="146"/>
      <c r="H129" s="69"/>
      <c r="I129" s="146"/>
      <c r="J129" s="69"/>
    </row>
    <row r="130" spans="1:13" ht="21.75" customHeight="1">
      <c r="A130" s="112"/>
      <c r="C130" s="142"/>
      <c r="D130" s="151"/>
      <c r="E130" s="151"/>
      <c r="F130" s="151"/>
      <c r="G130" s="151"/>
      <c r="H130" s="151"/>
      <c r="I130" s="151"/>
      <c r="J130" s="151"/>
      <c r="K130" s="147"/>
      <c r="L130" s="70"/>
      <c r="M130" s="70"/>
    </row>
    <row r="131" spans="1:13" ht="21.75" customHeight="1">
      <c r="A131" s="129"/>
      <c r="C131" s="142"/>
      <c r="D131" s="151"/>
      <c r="E131" s="151"/>
      <c r="F131" s="151"/>
      <c r="G131" s="151"/>
      <c r="H131" s="151"/>
      <c r="I131" s="151"/>
      <c r="J131" s="151"/>
      <c r="K131" s="147"/>
      <c r="L131" s="70"/>
      <c r="M131" s="70"/>
    </row>
    <row r="132" spans="1:13" ht="21.75" customHeight="1">
      <c r="A132" s="112"/>
      <c r="C132" s="142"/>
      <c r="D132" s="151"/>
      <c r="E132" s="151"/>
      <c r="F132" s="151"/>
      <c r="G132" s="151"/>
      <c r="H132" s="151"/>
      <c r="I132" s="151"/>
      <c r="J132" s="151"/>
      <c r="K132" s="147"/>
      <c r="L132" s="70"/>
      <c r="M132" s="70"/>
    </row>
    <row r="133" spans="1:13" ht="21.75" customHeight="1">
      <c r="C133" s="142"/>
      <c r="D133" s="151"/>
      <c r="E133" s="151"/>
      <c r="F133" s="151"/>
      <c r="G133" s="151"/>
      <c r="H133" s="151"/>
      <c r="I133" s="151"/>
      <c r="J133" s="151"/>
      <c r="K133" s="147"/>
      <c r="L133" s="70"/>
      <c r="M133" s="70"/>
    </row>
    <row r="134" spans="1:13" ht="21.75" customHeight="1">
      <c r="A134" s="129"/>
      <c r="C134" s="142"/>
      <c r="D134" s="151"/>
      <c r="E134" s="151"/>
      <c r="F134" s="151"/>
      <c r="G134" s="151"/>
      <c r="H134" s="151"/>
      <c r="I134" s="151"/>
      <c r="J134" s="151"/>
      <c r="K134" s="147"/>
      <c r="L134" s="70"/>
      <c r="M134" s="70"/>
    </row>
    <row r="135" spans="1:13" ht="21.75" customHeight="1">
      <c r="A135" s="132"/>
      <c r="C135" s="142"/>
      <c r="D135" s="61"/>
      <c r="E135" s="153"/>
      <c r="F135" s="61"/>
      <c r="G135" s="153"/>
      <c r="H135" s="61"/>
      <c r="I135" s="153"/>
      <c r="J135" s="61"/>
      <c r="K135"/>
      <c r="L135" s="70"/>
      <c r="M135" s="70"/>
    </row>
    <row r="136" spans="1:13" ht="15" customHeight="1">
      <c r="C136" s="142"/>
      <c r="L136" s="70"/>
      <c r="M136" s="70"/>
    </row>
    <row r="137" spans="1:13" ht="19.350000000000001" customHeight="1">
      <c r="A137" s="144"/>
      <c r="C137" s="142"/>
      <c r="D137" s="69"/>
      <c r="E137" s="151"/>
      <c r="F137" s="69"/>
      <c r="G137" s="151"/>
      <c r="H137" s="69"/>
      <c r="I137" s="151"/>
      <c r="J137" s="69"/>
      <c r="L137" s="70"/>
      <c r="M137" s="70"/>
    </row>
    <row r="138" spans="1:13" ht="21.75" customHeight="1">
      <c r="C138" s="142"/>
      <c r="D138" s="151"/>
      <c r="E138" s="151"/>
      <c r="F138" s="151"/>
      <c r="G138" s="151"/>
      <c r="H138" s="151"/>
      <c r="I138" s="151"/>
      <c r="J138" s="151"/>
      <c r="K138" s="147"/>
      <c r="L138" s="70"/>
      <c r="M138" s="70"/>
    </row>
    <row r="139" spans="1:13" ht="21.75" customHeight="1">
      <c r="A139" s="129"/>
      <c r="C139" s="142"/>
      <c r="D139" s="151"/>
      <c r="E139" s="151"/>
      <c r="F139" s="151"/>
      <c r="G139" s="151"/>
      <c r="H139" s="151"/>
      <c r="I139" s="151"/>
      <c r="J139" s="151"/>
      <c r="K139" s="147"/>
      <c r="L139" s="70"/>
      <c r="M139" s="70"/>
    </row>
    <row r="140" spans="1:13" ht="21.75" customHeight="1">
      <c r="A140" s="129"/>
      <c r="C140" s="142"/>
      <c r="D140" s="151"/>
      <c r="E140" s="151"/>
      <c r="F140" s="151"/>
      <c r="G140" s="151"/>
      <c r="H140" s="151"/>
      <c r="I140" s="151"/>
      <c r="J140" s="151"/>
      <c r="K140" s="147"/>
      <c r="L140" s="70"/>
      <c r="M140" s="70"/>
    </row>
    <row r="141" spans="1:13" ht="21.75" customHeight="1">
      <c r="A141" s="132"/>
      <c r="C141" s="142"/>
      <c r="D141" s="61"/>
      <c r="E141" s="153"/>
      <c r="F141" s="61"/>
      <c r="G141" s="153"/>
      <c r="H141" s="61"/>
      <c r="I141" s="153"/>
      <c r="J141" s="61"/>
      <c r="L141" s="70"/>
      <c r="M141" s="70"/>
    </row>
    <row r="142" spans="1:13" ht="14.1" customHeight="1">
      <c r="A142" s="132"/>
      <c r="C142" s="142"/>
      <c r="D142" s="151"/>
      <c r="E142" s="151"/>
      <c r="F142" s="151"/>
      <c r="G142" s="151"/>
      <c r="H142" s="151"/>
      <c r="I142" s="151"/>
      <c r="J142" s="151"/>
      <c r="L142" s="70"/>
      <c r="M142" s="70"/>
    </row>
    <row r="143" spans="1:13" ht="21.75" customHeight="1">
      <c r="A143" s="132"/>
      <c r="C143" s="142"/>
      <c r="D143" s="153"/>
      <c r="E143" s="153"/>
      <c r="F143" s="153"/>
      <c r="G143" s="153"/>
      <c r="H143" s="153"/>
      <c r="I143" s="153"/>
      <c r="J143" s="153"/>
      <c r="L143" s="70"/>
      <c r="M143" s="70"/>
    </row>
    <row r="144" spans="1:13" ht="21.75" customHeight="1">
      <c r="A144" s="129"/>
      <c r="C144" s="142"/>
      <c r="D144" s="151"/>
      <c r="E144" s="151"/>
      <c r="F144" s="151"/>
      <c r="G144" s="151"/>
      <c r="H144" s="76"/>
      <c r="I144" s="151"/>
      <c r="J144" s="76"/>
      <c r="L144" s="70"/>
      <c r="M144" s="70"/>
    </row>
    <row r="145" spans="1:13">
      <c r="A145" s="132"/>
      <c r="C145" s="133"/>
      <c r="D145" s="174"/>
      <c r="E145" s="153"/>
      <c r="F145" s="174"/>
      <c r="G145" s="153"/>
      <c r="H145" s="174"/>
      <c r="I145" s="153"/>
      <c r="J145" s="174"/>
      <c r="L145" s="70"/>
      <c r="M145" s="70"/>
    </row>
    <row r="146" spans="1:13" ht="21.75" customHeight="1">
      <c r="A146" s="129"/>
      <c r="C146" s="133"/>
      <c r="D146" s="156"/>
      <c r="E146" s="156"/>
      <c r="F146" s="156"/>
      <c r="G146" s="156"/>
      <c r="H146" s="156"/>
      <c r="I146" s="156"/>
      <c r="J146" s="156"/>
      <c r="K146" s="175"/>
      <c r="L146" s="70"/>
      <c r="M146" s="70"/>
    </row>
    <row r="147" spans="1:13" ht="21.75" customHeight="1">
      <c r="A147" s="132"/>
      <c r="C147" s="133"/>
      <c r="D147" s="61"/>
      <c r="E147" s="153"/>
      <c r="F147" s="61"/>
      <c r="G147" s="153"/>
      <c r="H147" s="61"/>
      <c r="I147" s="153"/>
      <c r="J147" s="61"/>
      <c r="K147"/>
      <c r="L147" s="70"/>
      <c r="M147" s="70"/>
    </row>
    <row r="148" spans="1:13" ht="13.5" customHeight="1">
      <c r="A148" s="132"/>
      <c r="C148" s="133"/>
      <c r="D148" s="176"/>
      <c r="E148" s="176"/>
      <c r="F148" s="176"/>
      <c r="G148" s="153"/>
      <c r="H148" s="176"/>
      <c r="I148" s="153"/>
      <c r="J148" s="176"/>
      <c r="K148"/>
    </row>
    <row r="149" spans="1:13" ht="21.75" customHeight="1">
      <c r="A149" s="132"/>
      <c r="D149" s="70"/>
      <c r="E149" s="70"/>
      <c r="F149" s="70"/>
      <c r="G149" s="70"/>
      <c r="H149" s="70"/>
      <c r="I149" s="70"/>
      <c r="J149" s="70"/>
    </row>
    <row r="150" spans="1:13" ht="21.75" customHeight="1">
      <c r="A150" s="129"/>
      <c r="D150" s="175"/>
      <c r="E150" s="172"/>
      <c r="F150" s="175"/>
      <c r="G150" s="172"/>
      <c r="H150" s="175"/>
      <c r="I150" s="172"/>
      <c r="J150" s="175"/>
    </row>
    <row r="151" spans="1:13" ht="21.75" customHeight="1">
      <c r="A151" s="132"/>
      <c r="D151" s="70"/>
      <c r="E151" s="70"/>
      <c r="F151" s="70"/>
      <c r="G151" s="70"/>
      <c r="H151" s="70"/>
      <c r="I151" s="70"/>
      <c r="J151" s="70"/>
    </row>
    <row r="152" spans="1:13" ht="25.35" customHeight="1">
      <c r="A152" s="139"/>
      <c r="C152" s="140"/>
      <c r="D152" s="158"/>
      <c r="E152" s="158"/>
      <c r="F152" s="158"/>
      <c r="G152" s="158"/>
      <c r="H152" s="147"/>
      <c r="I152" s="158"/>
      <c r="J152" s="147"/>
    </row>
    <row r="153" spans="1:13" ht="21.75" customHeight="1">
      <c r="A153" s="139"/>
      <c r="C153" s="140"/>
      <c r="D153" s="158"/>
      <c r="F153" s="158"/>
      <c r="H153" s="158"/>
      <c r="J153" s="158"/>
    </row>
    <row r="154" spans="1:13" ht="21.75" customHeight="1">
      <c r="A154" s="139"/>
      <c r="C154" s="140"/>
      <c r="D154" s="158"/>
      <c r="F154" s="158"/>
      <c r="H154" s="158"/>
      <c r="J154" s="158"/>
    </row>
    <row r="155" spans="1:13" ht="21.75" customHeight="1">
      <c r="A155" s="173"/>
      <c r="B155" s="173"/>
      <c r="C155" s="173"/>
      <c r="D155" s="194"/>
      <c r="E155" s="194"/>
      <c r="F155" s="194"/>
    </row>
    <row r="156" spans="1:13" ht="21.75" customHeight="1">
      <c r="C156" s="142"/>
      <c r="D156" s="194"/>
      <c r="E156" s="194"/>
      <c r="F156" s="194"/>
      <c r="G156" s="143"/>
      <c r="H156" s="194"/>
      <c r="I156" s="194"/>
      <c r="J156" s="194"/>
    </row>
    <row r="157" spans="1:13" ht="21.75" customHeight="1">
      <c r="C157" s="142"/>
      <c r="D157" s="197"/>
      <c r="E157" s="197"/>
      <c r="F157" s="197"/>
      <c r="G157" s="143"/>
      <c r="H157" s="197"/>
      <c r="I157" s="197"/>
      <c r="J157" s="197"/>
    </row>
    <row r="158" spans="1:13" ht="21.75" customHeight="1">
      <c r="C158" s="142"/>
      <c r="D158" s="197"/>
      <c r="E158" s="197"/>
      <c r="F158" s="197"/>
      <c r="G158" s="143"/>
      <c r="H158" s="197"/>
      <c r="I158" s="197"/>
      <c r="J158" s="197"/>
    </row>
    <row r="159" spans="1:13" ht="21.75" customHeight="1">
      <c r="C159" s="142"/>
      <c r="D159" s="142"/>
      <c r="E159" s="142"/>
      <c r="F159" s="142"/>
      <c r="G159" s="142"/>
      <c r="H159" s="142"/>
      <c r="I159" s="142"/>
      <c r="J159" s="142"/>
    </row>
    <row r="160" spans="1:13" ht="21.75" customHeight="1">
      <c r="C160" s="142"/>
      <c r="D160" s="198"/>
      <c r="E160" s="198"/>
      <c r="F160" s="198"/>
      <c r="G160" s="198"/>
      <c r="H160" s="198"/>
      <c r="I160" s="198"/>
      <c r="J160" s="198"/>
    </row>
    <row r="161" spans="1:10" ht="21.75" customHeight="1">
      <c r="A161" s="144"/>
      <c r="C161" s="133"/>
      <c r="D161" s="61"/>
      <c r="E161" s="153"/>
      <c r="F161" s="61"/>
      <c r="G161" s="153"/>
      <c r="H161" s="61"/>
      <c r="I161" s="153"/>
      <c r="J161" s="61"/>
    </row>
    <row r="162" spans="1:10" ht="21.75" customHeight="1">
      <c r="A162" s="132"/>
      <c r="C162" s="133"/>
      <c r="D162" s="176"/>
      <c r="E162" s="176"/>
      <c r="F162" s="176"/>
      <c r="G162" s="153"/>
      <c r="H162" s="176"/>
      <c r="I162" s="153"/>
      <c r="J162" s="176"/>
    </row>
    <row r="163" spans="1:10" ht="21.75" customHeight="1">
      <c r="A163" s="132"/>
      <c r="D163" s="70"/>
      <c r="E163" s="70"/>
      <c r="F163" s="70"/>
      <c r="G163" s="70"/>
      <c r="H163" s="70"/>
      <c r="I163" s="70"/>
      <c r="J163" s="70"/>
    </row>
    <row r="164" spans="1:10" ht="21.75" customHeight="1">
      <c r="A164" s="144"/>
      <c r="D164" s="70"/>
      <c r="E164" s="70"/>
      <c r="F164" s="70"/>
      <c r="G164" s="70"/>
      <c r="H164" s="70"/>
      <c r="I164" s="70"/>
      <c r="J164" s="70"/>
    </row>
    <row r="165" spans="1:10" ht="21.75" customHeight="1">
      <c r="A165" s="129"/>
      <c r="D165" s="70"/>
      <c r="E165" s="70"/>
      <c r="F165" s="70"/>
      <c r="G165" s="70"/>
      <c r="H165" s="70"/>
      <c r="I165" s="70"/>
      <c r="J165" s="70"/>
    </row>
    <row r="166" spans="1:10" ht="21.75" customHeight="1">
      <c r="A166" s="129"/>
      <c r="D166" s="70"/>
      <c r="E166" s="70"/>
      <c r="F166" s="70"/>
      <c r="G166" s="70"/>
      <c r="H166" s="70"/>
      <c r="I166" s="70"/>
      <c r="J166" s="70"/>
    </row>
    <row r="167" spans="1:10" ht="21.75" customHeight="1">
      <c r="A167" s="129"/>
      <c r="D167" s="70"/>
      <c r="E167" s="70"/>
      <c r="F167" s="70"/>
      <c r="G167" s="70"/>
      <c r="H167" s="70"/>
      <c r="I167" s="70"/>
      <c r="J167" s="70"/>
    </row>
    <row r="168" spans="1:10" ht="21.75" customHeight="1">
      <c r="A168" s="129"/>
      <c r="D168" s="70"/>
      <c r="E168" s="70"/>
      <c r="F168" s="70"/>
      <c r="G168" s="70"/>
      <c r="H168" s="70"/>
      <c r="I168" s="70"/>
      <c r="J168" s="70"/>
    </row>
    <row r="169" spans="1:10" ht="21.75" customHeight="1">
      <c r="A169" s="132"/>
      <c r="D169" s="52"/>
      <c r="E169" s="52"/>
      <c r="F169" s="52"/>
      <c r="G169" s="52"/>
      <c r="H169" s="52"/>
      <c r="I169" s="52"/>
      <c r="J169" s="52"/>
    </row>
    <row r="170" spans="1:10" ht="21.75" customHeight="1">
      <c r="A170" s="132"/>
      <c r="D170" s="52"/>
      <c r="E170" s="52"/>
      <c r="F170" s="52"/>
      <c r="G170" s="52"/>
      <c r="H170" s="52"/>
      <c r="I170" s="52"/>
      <c r="J170" s="52"/>
    </row>
    <row r="171" spans="1:10" ht="21.75" customHeight="1">
      <c r="A171" s="177"/>
      <c r="D171" s="70"/>
      <c r="E171" s="70"/>
      <c r="F171" s="70"/>
      <c r="G171" s="70"/>
      <c r="H171" s="70"/>
      <c r="I171" s="70"/>
      <c r="J171" s="70"/>
    </row>
    <row r="172" spans="1:10" ht="21.75" customHeight="1">
      <c r="A172" s="148"/>
      <c r="D172" s="70"/>
      <c r="E172" s="70"/>
      <c r="F172" s="70"/>
      <c r="G172" s="70"/>
      <c r="H172" s="70"/>
      <c r="I172" s="70"/>
      <c r="J172" s="70"/>
    </row>
    <row r="173" spans="1:10" ht="21.75" customHeight="1">
      <c r="A173" s="148"/>
      <c r="D173" s="70"/>
      <c r="F173" s="70"/>
      <c r="H173" s="70"/>
      <c r="J173" s="70"/>
    </row>
    <row r="174" spans="1:10" ht="21.75" customHeight="1">
      <c r="A174" s="129"/>
      <c r="D174" s="71"/>
      <c r="E174" s="70"/>
      <c r="F174" s="71"/>
      <c r="G174" s="70"/>
      <c r="H174" s="82"/>
      <c r="I174" s="70"/>
      <c r="J174" s="82"/>
    </row>
    <row r="175" spans="1:10" ht="21.75" customHeight="1">
      <c r="A175" s="129"/>
    </row>
    <row r="176" spans="1:10" ht="21.75" customHeight="1">
      <c r="A176" s="178"/>
      <c r="D176" s="128"/>
      <c r="E176" s="156"/>
      <c r="F176" s="128"/>
      <c r="G176" s="156"/>
      <c r="H176" s="82"/>
      <c r="I176" s="156"/>
      <c r="J176" s="82"/>
    </row>
    <row r="177" spans="1:10" ht="21.75" customHeight="1">
      <c r="A177" s="132"/>
      <c r="D177" s="51"/>
      <c r="E177" s="52"/>
      <c r="F177" s="51"/>
      <c r="G177" s="52"/>
      <c r="H177" s="51"/>
      <c r="I177" s="52"/>
      <c r="J177" s="51"/>
    </row>
    <row r="178" spans="1:10" ht="21.75" customHeight="1">
      <c r="A178" s="132"/>
      <c r="C178" s="145"/>
      <c r="D178" s="51"/>
      <c r="E178" s="51"/>
      <c r="F178" s="51"/>
      <c r="G178" s="51"/>
      <c r="H178" s="51"/>
      <c r="I178" s="51"/>
      <c r="J178" s="51"/>
    </row>
    <row r="179" spans="1:10" ht="21.75" customHeight="1">
      <c r="A179" s="113"/>
      <c r="B179" s="179"/>
      <c r="C179" s="145"/>
      <c r="D179" s="52"/>
      <c r="E179" s="52"/>
      <c r="F179" s="52"/>
      <c r="G179" s="52"/>
      <c r="H179" s="52"/>
      <c r="I179" s="52"/>
      <c r="J179" s="52"/>
    </row>
  </sheetData>
  <mergeCells count="37">
    <mergeCell ref="D160:J160"/>
    <mergeCell ref="D156:F156"/>
    <mergeCell ref="H156:J156"/>
    <mergeCell ref="D157:F157"/>
    <mergeCell ref="H157:J157"/>
    <mergeCell ref="D158:F158"/>
    <mergeCell ref="H158:J158"/>
    <mergeCell ref="D155:F155"/>
    <mergeCell ref="D97:F97"/>
    <mergeCell ref="H97:J97"/>
    <mergeCell ref="D99:J99"/>
    <mergeCell ref="D123:F123"/>
    <mergeCell ref="D124:F124"/>
    <mergeCell ref="H124:J124"/>
    <mergeCell ref="D125:F125"/>
    <mergeCell ref="H125:J125"/>
    <mergeCell ref="D126:F126"/>
    <mergeCell ref="H126:J126"/>
    <mergeCell ref="D128:J128"/>
    <mergeCell ref="D67:J67"/>
    <mergeCell ref="D94:F94"/>
    <mergeCell ref="D95:F95"/>
    <mergeCell ref="H95:J95"/>
    <mergeCell ref="D96:F96"/>
    <mergeCell ref="H96:J96"/>
    <mergeCell ref="D65:F65"/>
    <mergeCell ref="H65:J65"/>
    <mergeCell ref="D30:F30"/>
    <mergeCell ref="D31:F31"/>
    <mergeCell ref="H31:J31"/>
    <mergeCell ref="D34:J34"/>
    <mergeCell ref="D4:F4"/>
    <mergeCell ref="D5:F5"/>
    <mergeCell ref="H5:J5"/>
    <mergeCell ref="D8:J8"/>
    <mergeCell ref="D64:F64"/>
    <mergeCell ref="H64:J64"/>
  </mergeCells>
  <pageMargins left="0.7" right="0.7" top="0.48" bottom="0.5" header="0.5" footer="0.5"/>
  <pageSetup paperSize="9" scale="5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9"/>
  <sheetViews>
    <sheetView view="pageBreakPreview" topLeftCell="A45" zoomScale="90" zoomScaleNormal="100" zoomScaleSheetLayoutView="90" workbookViewId="0">
      <selection activeCell="B50" sqref="B50"/>
    </sheetView>
  </sheetViews>
  <sheetFormatPr defaultColWidth="9.09765625" defaultRowHeight="21.75" customHeight="1"/>
  <cols>
    <col min="1" max="1" width="59.3984375" style="13" customWidth="1"/>
    <col min="2" max="2" width="8.19921875" style="6" customWidth="1"/>
    <col min="3" max="3" width="1" style="9" customWidth="1"/>
    <col min="4" max="4" width="14.09765625" style="9" customWidth="1"/>
    <col min="5" max="5" width="1" style="9" customWidth="1"/>
    <col min="6" max="6" width="14.09765625" style="9" customWidth="1"/>
    <col min="7" max="7" width="1" style="9" customWidth="1"/>
    <col min="8" max="8" width="14.09765625" style="9" customWidth="1"/>
    <col min="9" max="9" width="1" style="9" customWidth="1"/>
    <col min="10" max="10" width="14.09765625" style="9" customWidth="1"/>
    <col min="11" max="12" width="12.69921875" style="9" bestFit="1" customWidth="1"/>
    <col min="13" max="13" width="14.59765625" style="9" bestFit="1" customWidth="1"/>
    <col min="14" max="14" width="10.8984375" style="9" bestFit="1" customWidth="1"/>
    <col min="15" max="16384" width="9.09765625" style="9"/>
  </cols>
  <sheetData>
    <row r="1" spans="1:13" ht="21.75" customHeight="1">
      <c r="A1" s="16" t="s">
        <v>60</v>
      </c>
      <c r="C1" s="15"/>
      <c r="D1" s="10"/>
      <c r="E1" s="10"/>
      <c r="F1" s="10"/>
      <c r="G1" s="10"/>
      <c r="H1" s="67"/>
      <c r="I1" s="10"/>
      <c r="J1" s="67"/>
    </row>
    <row r="2" spans="1:13" ht="24.75" customHeight="1">
      <c r="A2" s="16" t="s">
        <v>94</v>
      </c>
      <c r="C2" s="15"/>
      <c r="D2" s="10"/>
      <c r="F2" s="10"/>
      <c r="H2" s="10"/>
      <c r="J2" s="10"/>
    </row>
    <row r="3" spans="1:13" ht="24.75" customHeight="1">
      <c r="A3" s="16"/>
      <c r="B3" s="135"/>
      <c r="C3" s="15"/>
      <c r="D3" s="10"/>
      <c r="F3" s="10"/>
      <c r="H3" s="10"/>
      <c r="J3" s="10"/>
    </row>
    <row r="4" spans="1:13" ht="22.15" customHeight="1">
      <c r="A4" s="31"/>
      <c r="B4" s="31"/>
      <c r="C4" s="31"/>
      <c r="D4" s="203" t="s">
        <v>90</v>
      </c>
      <c r="E4" s="203"/>
      <c r="F4" s="203"/>
    </row>
    <row r="5" spans="1:13" ht="19.5" customHeight="1">
      <c r="B5" s="21"/>
      <c r="C5" s="22"/>
      <c r="D5" s="203" t="s">
        <v>89</v>
      </c>
      <c r="E5" s="203"/>
      <c r="F5" s="203"/>
      <c r="G5" s="17"/>
      <c r="H5" s="203" t="s">
        <v>28</v>
      </c>
      <c r="I5" s="203"/>
      <c r="J5" s="203"/>
    </row>
    <row r="6" spans="1:13" ht="22.15" customHeight="1">
      <c r="B6" s="21"/>
      <c r="C6" s="22"/>
      <c r="D6" s="202" t="s">
        <v>41</v>
      </c>
      <c r="E6" s="202"/>
      <c r="F6" s="202"/>
      <c r="G6" s="17"/>
      <c r="H6" s="202" t="s">
        <v>41</v>
      </c>
      <c r="I6" s="202"/>
      <c r="J6" s="202"/>
    </row>
    <row r="7" spans="1:13" ht="19.5" customHeight="1">
      <c r="B7" s="21"/>
      <c r="C7" s="22"/>
      <c r="D7" s="202" t="s">
        <v>123</v>
      </c>
      <c r="E7" s="202"/>
      <c r="F7" s="202"/>
      <c r="G7" s="17"/>
      <c r="H7" s="202" t="s">
        <v>123</v>
      </c>
      <c r="I7" s="202"/>
      <c r="J7" s="202"/>
    </row>
    <row r="8" spans="1:13" ht="20.100000000000001" customHeight="1">
      <c r="B8" s="21" t="s">
        <v>0</v>
      </c>
      <c r="C8" s="22"/>
      <c r="D8" s="2">
        <v>2565</v>
      </c>
      <c r="E8" s="19"/>
      <c r="F8" s="2">
        <v>2564</v>
      </c>
      <c r="G8" s="19"/>
      <c r="H8" s="72">
        <v>2565</v>
      </c>
      <c r="I8" s="19"/>
      <c r="J8" s="2">
        <v>2564</v>
      </c>
    </row>
    <row r="9" spans="1:13" ht="21" customHeight="1">
      <c r="B9" s="21"/>
      <c r="C9" s="22"/>
      <c r="D9" s="199" t="s">
        <v>52</v>
      </c>
      <c r="E9" s="199"/>
      <c r="F9" s="199"/>
      <c r="G9" s="199"/>
      <c r="H9" s="199"/>
      <c r="I9" s="199"/>
      <c r="J9" s="199"/>
    </row>
    <row r="10" spans="1:13" ht="21.75" customHeight="1">
      <c r="A10" s="12" t="s">
        <v>13</v>
      </c>
      <c r="C10" s="19"/>
      <c r="D10" s="24"/>
      <c r="E10" s="38"/>
      <c r="F10" s="24"/>
      <c r="G10" s="38"/>
      <c r="H10" s="37"/>
      <c r="I10" s="38"/>
      <c r="J10" s="37"/>
    </row>
    <row r="11" spans="1:13" ht="21.75" customHeight="1">
      <c r="A11" s="9" t="s">
        <v>64</v>
      </c>
      <c r="B11" s="6" t="s">
        <v>149</v>
      </c>
      <c r="C11" s="19"/>
      <c r="D11" s="126">
        <v>3174028</v>
      </c>
      <c r="E11" s="36"/>
      <c r="F11" s="126">
        <v>2444425</v>
      </c>
      <c r="G11" s="36"/>
      <c r="H11" s="126">
        <v>3174028</v>
      </c>
      <c r="I11" s="36"/>
      <c r="J11" s="36">
        <v>2444425</v>
      </c>
      <c r="K11" s="85"/>
      <c r="L11" s="30"/>
      <c r="M11" s="30"/>
    </row>
    <row r="12" spans="1:13" ht="21.75" customHeight="1">
      <c r="A12" s="74" t="s">
        <v>81</v>
      </c>
      <c r="C12" s="19"/>
      <c r="D12" s="126">
        <v>675</v>
      </c>
      <c r="E12" s="36"/>
      <c r="F12" s="126">
        <v>450</v>
      </c>
      <c r="G12" s="36"/>
      <c r="H12" s="126">
        <v>675</v>
      </c>
      <c r="I12" s="36"/>
      <c r="J12" s="36">
        <v>450</v>
      </c>
      <c r="K12" s="85"/>
      <c r="L12" s="30"/>
      <c r="M12" s="30"/>
    </row>
    <row r="13" spans="1:13" ht="21.75" customHeight="1">
      <c r="A13" s="9" t="s">
        <v>65</v>
      </c>
      <c r="C13" s="19"/>
      <c r="D13" s="126">
        <v>37466</v>
      </c>
      <c r="E13" s="36"/>
      <c r="F13" s="126">
        <v>10880</v>
      </c>
      <c r="G13" s="36"/>
      <c r="H13" s="126">
        <v>37466</v>
      </c>
      <c r="I13" s="36"/>
      <c r="J13" s="36">
        <v>10880</v>
      </c>
      <c r="K13" s="85"/>
      <c r="L13" s="30"/>
      <c r="M13" s="30"/>
    </row>
    <row r="14" spans="1:13" ht="21.75" customHeight="1">
      <c r="A14" s="13" t="s">
        <v>66</v>
      </c>
      <c r="B14" s="6" t="s">
        <v>150</v>
      </c>
      <c r="C14" s="19"/>
      <c r="D14" s="134">
        <v>0</v>
      </c>
      <c r="E14" s="36"/>
      <c r="F14" s="134">
        <v>0</v>
      </c>
      <c r="G14" s="36"/>
      <c r="H14" s="134">
        <v>0</v>
      </c>
      <c r="I14" s="36"/>
      <c r="J14" s="36">
        <v>25480</v>
      </c>
      <c r="K14" s="85"/>
      <c r="L14" s="30"/>
      <c r="M14" s="30"/>
    </row>
    <row r="15" spans="1:13" ht="21.75" customHeight="1">
      <c r="A15" s="74" t="s">
        <v>67</v>
      </c>
      <c r="B15" s="6">
        <v>2</v>
      </c>
      <c r="C15" s="19"/>
      <c r="D15" s="127">
        <v>926</v>
      </c>
      <c r="E15" s="36"/>
      <c r="F15" s="127">
        <v>1115</v>
      </c>
      <c r="G15" s="36"/>
      <c r="H15" s="127">
        <v>926</v>
      </c>
      <c r="I15" s="36"/>
      <c r="J15" s="7">
        <v>1115</v>
      </c>
      <c r="K15" s="85"/>
      <c r="L15" s="30"/>
      <c r="M15" s="30"/>
    </row>
    <row r="16" spans="1:13" ht="21.75" customHeight="1">
      <c r="A16" s="14" t="s">
        <v>14</v>
      </c>
      <c r="C16" s="19"/>
      <c r="D16" s="63">
        <f>SUM(D11:D15)</f>
        <v>3213095</v>
      </c>
      <c r="E16" s="5"/>
      <c r="F16" s="63">
        <f>SUM(F11:F15)</f>
        <v>2456870</v>
      </c>
      <c r="G16" s="5"/>
      <c r="H16" s="63">
        <f>SUM(H11:H15)</f>
        <v>3213095</v>
      </c>
      <c r="I16" s="5"/>
      <c r="J16" s="63">
        <f>SUM(J11:J15)</f>
        <v>2482350</v>
      </c>
      <c r="K16" s="4"/>
      <c r="L16" s="30"/>
      <c r="M16" s="30"/>
    </row>
    <row r="17" spans="1:13" ht="15" customHeight="1">
      <c r="C17" s="19"/>
      <c r="L17" s="30"/>
      <c r="M17" s="30"/>
    </row>
    <row r="18" spans="1:13" ht="19.149999999999999" customHeight="1">
      <c r="A18" s="12" t="s">
        <v>15</v>
      </c>
      <c r="C18" s="19"/>
      <c r="D18" s="24"/>
      <c r="E18" s="7"/>
      <c r="F18" s="24"/>
      <c r="G18" s="7"/>
      <c r="H18" s="24"/>
      <c r="I18" s="7"/>
      <c r="J18" s="24"/>
      <c r="L18" s="30"/>
      <c r="M18" s="30"/>
    </row>
    <row r="19" spans="1:13" ht="21.75" customHeight="1">
      <c r="A19" s="13" t="s">
        <v>68</v>
      </c>
      <c r="C19" s="19"/>
      <c r="D19" s="7">
        <v>2606975</v>
      </c>
      <c r="E19" s="7"/>
      <c r="F19" s="7">
        <v>1597369</v>
      </c>
      <c r="G19" s="7"/>
      <c r="H19" s="7">
        <v>2606975</v>
      </c>
      <c r="I19" s="7"/>
      <c r="J19" s="7">
        <v>1597369</v>
      </c>
      <c r="K19" s="85"/>
      <c r="L19" s="30"/>
      <c r="M19" s="30"/>
    </row>
    <row r="20" spans="1:13" ht="21.75" customHeight="1">
      <c r="A20" s="74" t="s">
        <v>82</v>
      </c>
      <c r="C20" s="19"/>
      <c r="D20" s="7">
        <v>428466</v>
      </c>
      <c r="E20" s="7"/>
      <c r="F20" s="7">
        <v>281694</v>
      </c>
      <c r="G20" s="7"/>
      <c r="H20" s="7">
        <v>428466</v>
      </c>
      <c r="I20" s="7"/>
      <c r="J20" s="7">
        <v>281694</v>
      </c>
      <c r="K20" s="85"/>
      <c r="L20" s="30"/>
      <c r="M20" s="30"/>
    </row>
    <row r="21" spans="1:13" ht="21.75" customHeight="1">
      <c r="A21" s="74" t="s">
        <v>30</v>
      </c>
      <c r="C21" s="2"/>
      <c r="D21" s="7">
        <v>50262</v>
      </c>
      <c r="E21" s="7"/>
      <c r="F21" s="7">
        <v>39343</v>
      </c>
      <c r="G21" s="7"/>
      <c r="H21" s="7">
        <v>50262</v>
      </c>
      <c r="I21" s="7"/>
      <c r="J21" s="7">
        <v>39343</v>
      </c>
      <c r="K21" s="85"/>
      <c r="L21" s="30"/>
      <c r="M21" s="30"/>
    </row>
    <row r="22" spans="1:13" ht="21.75" customHeight="1">
      <c r="A22" s="14" t="s">
        <v>16</v>
      </c>
      <c r="C22" s="19"/>
      <c r="D22" s="63">
        <f>SUM(D19:D21)</f>
        <v>3085703</v>
      </c>
      <c r="E22" s="5"/>
      <c r="F22" s="63">
        <f>SUM(F19:F21)</f>
        <v>1918406</v>
      </c>
      <c r="G22" s="5"/>
      <c r="H22" s="63">
        <f>SUM(H19:H21)</f>
        <v>3085703</v>
      </c>
      <c r="I22" s="5"/>
      <c r="J22" s="63">
        <f>SUM(J19:J21)</f>
        <v>1918406</v>
      </c>
      <c r="L22" s="30"/>
      <c r="M22" s="30"/>
    </row>
    <row r="23" spans="1:13" ht="14.1" customHeight="1">
      <c r="A23" s="14"/>
      <c r="C23" s="19"/>
      <c r="D23" s="7"/>
      <c r="E23" s="7"/>
      <c r="F23" s="7"/>
      <c r="G23" s="39"/>
      <c r="H23" s="7"/>
      <c r="I23" s="7"/>
      <c r="J23" s="7"/>
      <c r="L23" s="30"/>
      <c r="M23" s="30"/>
    </row>
    <row r="24" spans="1:13" ht="21.75" customHeight="1">
      <c r="A24" s="14" t="s">
        <v>134</v>
      </c>
      <c r="C24" s="19"/>
      <c r="D24" s="5">
        <f>D16-D22</f>
        <v>127392</v>
      </c>
      <c r="E24" s="5"/>
      <c r="F24" s="5">
        <f>F16-F22</f>
        <v>538464</v>
      </c>
      <c r="G24" s="18"/>
      <c r="H24" s="5">
        <f>H16-H22</f>
        <v>127392</v>
      </c>
      <c r="I24" s="5"/>
      <c r="J24" s="5">
        <f>J16-J22</f>
        <v>563944</v>
      </c>
      <c r="L24" s="30"/>
      <c r="M24" s="30"/>
    </row>
    <row r="25" spans="1:13" ht="21.75" customHeight="1">
      <c r="A25" s="74" t="s">
        <v>86</v>
      </c>
      <c r="C25" s="19"/>
      <c r="D25" s="7">
        <v>-139</v>
      </c>
      <c r="E25" s="5"/>
      <c r="F25" s="7">
        <v>-959</v>
      </c>
      <c r="G25" s="18"/>
      <c r="H25" s="7">
        <v>-139</v>
      </c>
      <c r="I25" s="5"/>
      <c r="J25" s="7">
        <f>'[1]PL 6'!$H$26</f>
        <v>-959</v>
      </c>
      <c r="L25" s="30"/>
      <c r="M25" s="30"/>
    </row>
    <row r="26" spans="1:13" ht="21.75" customHeight="1">
      <c r="A26" s="74" t="s">
        <v>146</v>
      </c>
      <c r="C26" s="19"/>
      <c r="D26" s="48">
        <v>937126</v>
      </c>
      <c r="E26" s="7"/>
      <c r="F26" s="48">
        <v>796353</v>
      </c>
      <c r="G26" s="7"/>
      <c r="H26" s="107">
        <v>0</v>
      </c>
      <c r="I26" s="7"/>
      <c r="J26" s="107">
        <v>0</v>
      </c>
      <c r="L26" s="30"/>
      <c r="M26" s="30"/>
    </row>
    <row r="27" spans="1:13" ht="19.5">
      <c r="A27" s="88" t="s">
        <v>135</v>
      </c>
      <c r="C27" s="72"/>
      <c r="D27" s="68">
        <f>SUM(D24:D26)</f>
        <v>1064379</v>
      </c>
      <c r="E27" s="5"/>
      <c r="F27" s="68">
        <f>SUM(F24:F26)</f>
        <v>1333858</v>
      </c>
      <c r="G27" s="5"/>
      <c r="H27" s="68">
        <f>SUM(H24:H26)</f>
        <v>127253</v>
      </c>
      <c r="I27" s="5"/>
      <c r="J27" s="68">
        <f>SUM(J24:J26)</f>
        <v>562985</v>
      </c>
      <c r="L27" s="30"/>
      <c r="M27" s="30"/>
    </row>
    <row r="28" spans="1:13" ht="21.75" customHeight="1">
      <c r="A28" s="89" t="s">
        <v>142</v>
      </c>
      <c r="C28" s="72"/>
      <c r="D28" s="48">
        <v>-27848</v>
      </c>
      <c r="E28" s="57"/>
      <c r="F28" s="48">
        <f>J28</f>
        <v>-95059</v>
      </c>
      <c r="G28" s="57"/>
      <c r="H28" s="48">
        <v>-27848</v>
      </c>
      <c r="I28" s="57"/>
      <c r="J28" s="48">
        <f>-51066-43993</f>
        <v>-95059</v>
      </c>
      <c r="K28" s="73"/>
      <c r="L28" s="30"/>
      <c r="M28" s="30"/>
    </row>
    <row r="29" spans="1:13" ht="21.75" customHeight="1" thickBot="1">
      <c r="A29" s="88" t="s">
        <v>136</v>
      </c>
      <c r="C29" s="72"/>
      <c r="D29" s="102">
        <f>SUM(D27:D28)</f>
        <v>1036531</v>
      </c>
      <c r="E29" s="5"/>
      <c r="F29" s="102">
        <f>SUM(F27:F28)</f>
        <v>1238799</v>
      </c>
      <c r="G29" s="5"/>
      <c r="H29" s="102">
        <f>SUM(H27:H28)</f>
        <v>99405</v>
      </c>
      <c r="I29" s="5"/>
      <c r="J29" s="102">
        <f>SUM(J27:J28)</f>
        <v>467926</v>
      </c>
      <c r="K29" s="34"/>
      <c r="L29" s="30"/>
      <c r="M29" s="30"/>
    </row>
    <row r="30" spans="1:13" ht="13.5" customHeight="1" thickTop="1">
      <c r="A30" s="14"/>
      <c r="C30" s="72"/>
      <c r="D30" s="32"/>
      <c r="E30" s="26"/>
      <c r="F30" s="32"/>
      <c r="G30" s="5"/>
      <c r="H30" s="32"/>
      <c r="I30" s="5"/>
      <c r="J30" s="32"/>
      <c r="K30" s="34"/>
    </row>
    <row r="31" spans="1:13" ht="23.45" customHeight="1">
      <c r="A31" s="14" t="s">
        <v>137</v>
      </c>
      <c r="D31" s="30"/>
      <c r="E31" s="30"/>
      <c r="F31" s="30"/>
      <c r="G31" s="30"/>
      <c r="H31" s="30"/>
      <c r="I31" s="30"/>
      <c r="J31" s="30"/>
    </row>
    <row r="32" spans="1:13" ht="23.45" customHeight="1" thickBot="1">
      <c r="A32" s="74" t="s">
        <v>138</v>
      </c>
      <c r="D32" s="122">
        <v>5.14</v>
      </c>
      <c r="E32" s="121"/>
      <c r="F32" s="122">
        <v>6.14</v>
      </c>
      <c r="G32" s="121"/>
      <c r="H32" s="122">
        <v>0.49232638888888891</v>
      </c>
      <c r="I32" s="121"/>
      <c r="J32" s="122">
        <v>2.3199999999999998</v>
      </c>
    </row>
    <row r="33" spans="1:10" ht="21.75" customHeight="1" thickTop="1">
      <c r="A33" s="14"/>
      <c r="D33" s="190"/>
      <c r="E33" s="30"/>
      <c r="F33" s="30"/>
      <c r="G33" s="30"/>
      <c r="H33" s="30"/>
      <c r="I33" s="30"/>
      <c r="J33" s="30"/>
    </row>
    <row r="34" spans="1:10" ht="25.15" customHeight="1">
      <c r="A34" s="16" t="s">
        <v>60</v>
      </c>
      <c r="C34" s="15"/>
      <c r="D34" s="10"/>
      <c r="E34" s="10"/>
      <c r="F34" s="10"/>
      <c r="G34" s="10"/>
      <c r="H34" s="67"/>
      <c r="I34" s="10"/>
      <c r="J34" s="67"/>
    </row>
    <row r="35" spans="1:10" ht="21.75" customHeight="1">
      <c r="A35" s="16" t="s">
        <v>42</v>
      </c>
      <c r="C35" s="15"/>
      <c r="D35" s="10"/>
      <c r="F35" s="10"/>
      <c r="H35" s="10"/>
      <c r="J35" s="10"/>
    </row>
    <row r="36" spans="1:10" ht="21.75" customHeight="1">
      <c r="A36" s="16"/>
      <c r="C36" s="15"/>
      <c r="D36" s="10"/>
      <c r="F36" s="10"/>
      <c r="H36" s="10"/>
      <c r="J36" s="10"/>
    </row>
    <row r="37" spans="1:10" ht="21.75" customHeight="1">
      <c r="A37" s="31"/>
      <c r="B37" s="31"/>
      <c r="C37" s="31"/>
      <c r="D37" s="200" t="s">
        <v>90</v>
      </c>
      <c r="E37" s="200"/>
      <c r="F37" s="200"/>
    </row>
    <row r="38" spans="1:10" ht="21.75" customHeight="1">
      <c r="B38" s="21"/>
      <c r="C38" s="22"/>
      <c r="D38" s="200" t="s">
        <v>89</v>
      </c>
      <c r="E38" s="200"/>
      <c r="F38" s="200"/>
      <c r="G38" s="17"/>
      <c r="H38" s="200" t="s">
        <v>28</v>
      </c>
      <c r="I38" s="200"/>
      <c r="J38" s="200"/>
    </row>
    <row r="39" spans="1:10" ht="21.75" customHeight="1">
      <c r="B39" s="21"/>
      <c r="C39" s="22"/>
      <c r="D39" s="201" t="s">
        <v>41</v>
      </c>
      <c r="E39" s="201"/>
      <c r="F39" s="201"/>
      <c r="G39" s="17"/>
      <c r="H39" s="201" t="s">
        <v>41</v>
      </c>
      <c r="I39" s="201"/>
      <c r="J39" s="201"/>
    </row>
    <row r="40" spans="1:10" ht="21.75" customHeight="1">
      <c r="B40" s="21"/>
      <c r="C40" s="22"/>
      <c r="D40" s="202" t="s">
        <v>123</v>
      </c>
      <c r="E40" s="202"/>
      <c r="F40" s="202"/>
      <c r="G40" s="17"/>
      <c r="H40" s="202" t="s">
        <v>123</v>
      </c>
      <c r="I40" s="202"/>
      <c r="J40" s="202"/>
    </row>
    <row r="41" spans="1:10" ht="21.75" customHeight="1">
      <c r="B41" s="21" t="s">
        <v>0</v>
      </c>
      <c r="C41" s="22"/>
      <c r="D41" s="2">
        <v>2565</v>
      </c>
      <c r="E41" s="19"/>
      <c r="F41" s="2">
        <v>2564</v>
      </c>
      <c r="G41" s="19"/>
      <c r="H41" s="2">
        <v>2565</v>
      </c>
      <c r="I41" s="19"/>
      <c r="J41" s="2">
        <v>2564</v>
      </c>
    </row>
    <row r="42" spans="1:10" ht="21.75" customHeight="1">
      <c r="B42" s="21"/>
      <c r="C42" s="22"/>
      <c r="D42" s="199" t="s">
        <v>52</v>
      </c>
      <c r="E42" s="199"/>
      <c r="F42" s="199"/>
      <c r="G42" s="199"/>
      <c r="H42" s="199"/>
      <c r="I42" s="199"/>
      <c r="J42" s="199"/>
    </row>
    <row r="43" spans="1:10" ht="21.75" customHeight="1">
      <c r="A43" s="97" t="s">
        <v>136</v>
      </c>
      <c r="C43" s="72"/>
      <c r="D43" s="61">
        <f>D29</f>
        <v>1036531</v>
      </c>
      <c r="E43" s="18"/>
      <c r="F43" s="61">
        <f>F29</f>
        <v>1238799</v>
      </c>
      <c r="G43" s="18"/>
      <c r="H43" s="61">
        <f>H29</f>
        <v>99405</v>
      </c>
      <c r="I43" s="18"/>
      <c r="J43" s="61">
        <f>J29</f>
        <v>467926</v>
      </c>
    </row>
    <row r="44" spans="1:10" ht="21.75" customHeight="1">
      <c r="A44" s="14"/>
      <c r="C44" s="72"/>
      <c r="D44" s="32"/>
      <c r="E44" s="26"/>
      <c r="F44" s="32"/>
      <c r="G44" s="5"/>
      <c r="H44" s="32"/>
      <c r="I44" s="5"/>
      <c r="J44" s="32"/>
    </row>
    <row r="45" spans="1:10" ht="21.75" customHeight="1">
      <c r="A45" s="14" t="s">
        <v>33</v>
      </c>
      <c r="D45" s="30"/>
      <c r="E45" s="30"/>
      <c r="F45" s="30"/>
      <c r="G45" s="30"/>
      <c r="H45" s="30"/>
      <c r="I45" s="30"/>
      <c r="J45" s="30"/>
    </row>
    <row r="46" spans="1:10" ht="21.75" customHeight="1">
      <c r="A46" s="12" t="s">
        <v>69</v>
      </c>
      <c r="D46" s="30"/>
      <c r="E46" s="30"/>
      <c r="F46" s="30"/>
      <c r="G46" s="30"/>
      <c r="H46" s="30"/>
      <c r="I46" s="30"/>
      <c r="J46" s="30"/>
    </row>
    <row r="47" spans="1:10" ht="21.75" customHeight="1">
      <c r="A47" s="74" t="s">
        <v>71</v>
      </c>
      <c r="B47" s="6">
        <v>4</v>
      </c>
      <c r="D47" s="30">
        <v>32489</v>
      </c>
      <c r="E47" s="30"/>
      <c r="F47" s="30">
        <v>-146</v>
      </c>
      <c r="G47" s="30"/>
      <c r="H47" s="30">
        <v>0</v>
      </c>
      <c r="I47" s="30"/>
      <c r="J47" s="30">
        <v>0</v>
      </c>
    </row>
    <row r="48" spans="1:10" ht="21.75" customHeight="1">
      <c r="A48" s="14" t="s">
        <v>70</v>
      </c>
      <c r="D48" s="115">
        <f>SUM(D47:D47)</f>
        <v>32489</v>
      </c>
      <c r="E48" s="43"/>
      <c r="F48" s="115">
        <f>SUM(F47:F47)</f>
        <v>-146</v>
      </c>
      <c r="G48" s="43"/>
      <c r="H48" s="115">
        <f>SUM(H47:H47)</f>
        <v>0</v>
      </c>
      <c r="I48" s="43"/>
      <c r="J48" s="115">
        <f>SUM(J47:J47)</f>
        <v>0</v>
      </c>
    </row>
    <row r="49" spans="1:10" ht="21.75" customHeight="1">
      <c r="A49" s="14"/>
      <c r="D49" s="43"/>
      <c r="E49" s="43"/>
      <c r="F49" s="43"/>
      <c r="G49" s="43"/>
      <c r="H49" s="43"/>
      <c r="I49" s="43"/>
      <c r="J49" s="43"/>
    </row>
    <row r="50" spans="1:10" ht="21.75" customHeight="1">
      <c r="A50" s="75" t="s">
        <v>58</v>
      </c>
      <c r="D50" s="30"/>
      <c r="E50" s="30"/>
      <c r="F50" s="30"/>
      <c r="G50" s="59"/>
      <c r="H50" s="59"/>
      <c r="I50" s="59"/>
      <c r="J50" s="59"/>
    </row>
    <row r="51" spans="1:10" ht="21.75" customHeight="1">
      <c r="A51" s="83" t="s">
        <v>148</v>
      </c>
      <c r="D51" s="30"/>
      <c r="E51" s="30"/>
      <c r="F51" s="30"/>
      <c r="G51" s="59"/>
      <c r="H51" s="59"/>
      <c r="I51" s="59"/>
      <c r="J51" s="59"/>
    </row>
    <row r="52" spans="1:10" ht="21.75" customHeight="1">
      <c r="A52" s="83" t="s">
        <v>147</v>
      </c>
      <c r="D52" s="30">
        <v>-784971</v>
      </c>
      <c r="F52" s="30">
        <v>155578</v>
      </c>
      <c r="H52" s="30">
        <v>-784971</v>
      </c>
      <c r="J52" s="59">
        <v>155578</v>
      </c>
    </row>
    <row r="53" spans="1:10" ht="21.75" customHeight="1">
      <c r="A53" s="40" t="s">
        <v>151</v>
      </c>
      <c r="B53" s="6">
        <v>4</v>
      </c>
      <c r="D53" s="71">
        <v>-195328</v>
      </c>
      <c r="E53" s="50"/>
      <c r="F53" s="71">
        <v>13766</v>
      </c>
      <c r="G53" s="70"/>
      <c r="H53" s="82">
        <v>0</v>
      </c>
      <c r="I53" s="70"/>
      <c r="J53" s="82">
        <v>0</v>
      </c>
    </row>
    <row r="54" spans="1:10" ht="21.75" customHeight="1">
      <c r="A54" s="74" t="s">
        <v>124</v>
      </c>
    </row>
    <row r="55" spans="1:10" ht="21.75" customHeight="1">
      <c r="A55" s="124" t="s">
        <v>101</v>
      </c>
      <c r="D55" s="110">
        <v>156994</v>
      </c>
      <c r="E55" s="57"/>
      <c r="F55" s="110">
        <v>-31116</v>
      </c>
      <c r="G55" s="57"/>
      <c r="H55" s="110">
        <v>156994</v>
      </c>
      <c r="I55" s="57"/>
      <c r="J55" s="110">
        <v>-31116</v>
      </c>
    </row>
    <row r="56" spans="1:10" ht="21.75" customHeight="1">
      <c r="A56" s="14" t="s">
        <v>102</v>
      </c>
      <c r="D56" s="51">
        <f>SUM(D52:E55)</f>
        <v>-823305</v>
      </c>
      <c r="E56" s="52"/>
      <c r="F56" s="51">
        <f>SUM(F52:G55)</f>
        <v>138228</v>
      </c>
      <c r="G56" s="52"/>
      <c r="H56" s="51">
        <f>SUM(H52:I55)</f>
        <v>-627977</v>
      </c>
      <c r="I56" s="52"/>
      <c r="J56" s="51">
        <f>SUM(J52:K55)</f>
        <v>124462</v>
      </c>
    </row>
    <row r="57" spans="1:10" ht="21.75" customHeight="1">
      <c r="A57" s="14" t="s">
        <v>152</v>
      </c>
      <c r="C57" s="23"/>
      <c r="D57" s="47">
        <f>SUM(D48,D56)</f>
        <v>-790816</v>
      </c>
      <c r="E57" s="51"/>
      <c r="F57" s="47">
        <f>SUM(F48,F56)</f>
        <v>138082</v>
      </c>
      <c r="G57" s="51"/>
      <c r="H57" s="47">
        <f>SUM(H48,H56)</f>
        <v>-627977</v>
      </c>
      <c r="I57" s="51"/>
      <c r="J57" s="47">
        <f>SUM(J48,J56)</f>
        <v>124462</v>
      </c>
    </row>
    <row r="58" spans="1:10" ht="21.75" customHeight="1" thickBot="1">
      <c r="A58" s="29" t="s">
        <v>87</v>
      </c>
      <c r="B58" s="25"/>
      <c r="C58" s="23"/>
      <c r="D58" s="44">
        <f>SUM(D43,D57)</f>
        <v>245715</v>
      </c>
      <c r="E58" s="52"/>
      <c r="F58" s="44">
        <f>SUM(F43,F57)</f>
        <v>1376881</v>
      </c>
      <c r="G58" s="52"/>
      <c r="H58" s="44">
        <f>SUM(H43,H57)</f>
        <v>-528572</v>
      </c>
      <c r="I58" s="52"/>
      <c r="J58" s="44">
        <f>SUM(J43,J57)</f>
        <v>592388</v>
      </c>
    </row>
    <row r="59" spans="1:10" ht="21.75" customHeight="1" thickTop="1"/>
  </sheetData>
  <mergeCells count="16">
    <mergeCell ref="D4:F4"/>
    <mergeCell ref="D9:J9"/>
    <mergeCell ref="D5:F5"/>
    <mergeCell ref="H5:J5"/>
    <mergeCell ref="D7:F7"/>
    <mergeCell ref="H6:J6"/>
    <mergeCell ref="H7:J7"/>
    <mergeCell ref="D6:F6"/>
    <mergeCell ref="D42:J42"/>
    <mergeCell ref="D37:F37"/>
    <mergeCell ref="D38:F38"/>
    <mergeCell ref="H38:J38"/>
    <mergeCell ref="D39:F39"/>
    <mergeCell ref="H39:J39"/>
    <mergeCell ref="D40:F40"/>
    <mergeCell ref="H40:J40"/>
  </mergeCells>
  <phoneticPr fontId="5" type="noConversion"/>
  <pageMargins left="0.7" right="0.7" top="0.48" bottom="0.5" header="0.5" footer="0.5"/>
  <pageSetup paperSize="9" scale="50" firstPageNumber="5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B27"/>
  <sheetViews>
    <sheetView view="pageBreakPreview" zoomScale="80" zoomScaleNormal="100" zoomScaleSheetLayoutView="80" workbookViewId="0">
      <selection activeCell="A23" sqref="A23"/>
    </sheetView>
  </sheetViews>
  <sheetFormatPr defaultColWidth="9.09765625" defaultRowHeight="22.5" customHeight="1"/>
  <cols>
    <col min="1" max="1" width="43.3984375" style="4" customWidth="1"/>
    <col min="2" max="2" width="1.69921875" style="4" customWidth="1"/>
    <col min="3" max="3" width="15.3984375" style="4" customWidth="1"/>
    <col min="4" max="4" width="1.3984375" style="4" customWidth="1"/>
    <col min="5" max="5" width="15.3984375" style="4" customWidth="1"/>
    <col min="6" max="6" width="1.3984375" style="4" customWidth="1"/>
    <col min="7" max="7" width="15.3984375" style="4" customWidth="1"/>
    <col min="8" max="8" width="1.3984375" style="4" customWidth="1"/>
    <col min="9" max="9" width="15.3984375" style="4" customWidth="1"/>
    <col min="10" max="10" width="1.3984375" style="4" customWidth="1"/>
    <col min="11" max="11" width="23.3984375" style="4" customWidth="1"/>
    <col min="12" max="12" width="1.3984375" style="4" customWidth="1"/>
    <col min="13" max="13" width="17.69921875" style="4" customWidth="1"/>
    <col min="14" max="14" width="1.3984375" style="4" customWidth="1"/>
    <col min="15" max="15" width="20.69921875" style="4" customWidth="1"/>
    <col min="16" max="16" width="1.3984375" style="4" customWidth="1"/>
    <col min="17" max="17" width="18.8984375" style="4" customWidth="1"/>
    <col min="18" max="18" width="1.3984375" style="4" customWidth="1"/>
    <col min="19" max="19" width="18.69921875" style="4" bestFit="1" customWidth="1"/>
    <col min="20" max="20" width="1.3984375" style="4" customWidth="1"/>
    <col min="21" max="21" width="15.19921875" style="4" customWidth="1"/>
    <col min="22" max="22" width="1.3984375" style="4" customWidth="1"/>
    <col min="23" max="23" width="9.09765625" style="4"/>
    <col min="24" max="24" width="14" style="4" bestFit="1" customWidth="1"/>
    <col min="25" max="25" width="13.59765625" style="4" bestFit="1" customWidth="1"/>
    <col min="26" max="16384" width="9.09765625" style="4"/>
  </cols>
  <sheetData>
    <row r="1" spans="1:22" ht="20.25">
      <c r="A1" s="81" t="s">
        <v>60</v>
      </c>
      <c r="B1" s="34"/>
      <c r="C1" s="34"/>
      <c r="D1" s="34"/>
      <c r="E1" s="34"/>
      <c r="F1" s="34"/>
    </row>
    <row r="2" spans="1:22" ht="20.25">
      <c r="A2" s="205" t="s">
        <v>43</v>
      </c>
      <c r="B2" s="205"/>
      <c r="C2" s="205"/>
      <c r="D2" s="35"/>
      <c r="E2" s="35"/>
      <c r="F2" s="35"/>
    </row>
    <row r="3" spans="1:22" ht="22.9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Q3" s="20"/>
      <c r="R3" s="20"/>
      <c r="S3" s="20"/>
      <c r="T3" s="20"/>
      <c r="U3" s="20"/>
    </row>
    <row r="4" spans="1:22" s="42" customFormat="1" ht="22.9" customHeight="1">
      <c r="A4" s="80"/>
      <c r="B4" s="28"/>
      <c r="C4" s="200" t="s">
        <v>83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2" s="28" customFormat="1" ht="22.9" customHeight="1">
      <c r="A5" s="53"/>
      <c r="C5" s="27"/>
      <c r="D5" s="27"/>
      <c r="E5" s="207" t="s">
        <v>51</v>
      </c>
      <c r="F5" s="207"/>
      <c r="G5" s="207"/>
      <c r="H5" s="207"/>
      <c r="I5" s="207"/>
      <c r="J5" s="27"/>
      <c r="K5" s="208" t="s">
        <v>55</v>
      </c>
      <c r="L5" s="208"/>
      <c r="M5" s="208"/>
      <c r="N5" s="208"/>
      <c r="O5" s="208"/>
      <c r="P5" s="208"/>
      <c r="Q5" s="208"/>
      <c r="R5" s="208"/>
      <c r="S5" s="208"/>
      <c r="T5" s="27"/>
      <c r="U5" s="27"/>
    </row>
    <row r="6" spans="1:22" s="28" customFormat="1" ht="22.9" customHeight="1">
      <c r="A6" s="53"/>
      <c r="C6" s="27"/>
      <c r="D6" s="27"/>
      <c r="J6" s="49"/>
      <c r="K6" s="41" t="s">
        <v>88</v>
      </c>
      <c r="L6" s="27"/>
      <c r="M6" s="41"/>
      <c r="N6" s="27"/>
      <c r="O6" s="27"/>
      <c r="Q6" s="41"/>
      <c r="R6" s="27"/>
      <c r="S6" s="41"/>
      <c r="T6" s="27"/>
      <c r="U6" s="27"/>
    </row>
    <row r="7" spans="1:22" s="28" customFormat="1" ht="22.9" customHeight="1">
      <c r="A7" s="53"/>
      <c r="C7" s="27"/>
      <c r="D7" s="27"/>
      <c r="J7" s="49"/>
      <c r="K7" s="41" t="s">
        <v>97</v>
      </c>
      <c r="L7" s="27"/>
      <c r="M7" s="41"/>
      <c r="N7" s="27"/>
      <c r="O7" s="49" t="s">
        <v>127</v>
      </c>
      <c r="Q7" s="41" t="s">
        <v>139</v>
      </c>
      <c r="R7" s="27"/>
      <c r="S7" s="41"/>
      <c r="T7" s="27"/>
      <c r="U7" s="27"/>
    </row>
    <row r="8" spans="1:22" s="28" customFormat="1" ht="22.9" customHeight="1">
      <c r="A8" s="53"/>
      <c r="C8" s="27" t="s">
        <v>21</v>
      </c>
      <c r="D8" s="27"/>
      <c r="E8" s="206"/>
      <c r="F8" s="206"/>
      <c r="G8" s="206"/>
      <c r="H8" s="27"/>
      <c r="I8" s="49"/>
      <c r="J8" s="27"/>
      <c r="K8" s="41" t="s">
        <v>95</v>
      </c>
      <c r="L8" s="27"/>
      <c r="M8" s="41" t="s">
        <v>103</v>
      </c>
      <c r="N8" s="27"/>
      <c r="O8" s="27" t="s">
        <v>110</v>
      </c>
      <c r="Q8" s="41" t="s">
        <v>128</v>
      </c>
      <c r="R8" s="27"/>
      <c r="S8" s="41" t="s">
        <v>74</v>
      </c>
      <c r="T8" s="27"/>
      <c r="U8" s="27"/>
    </row>
    <row r="9" spans="1:22" s="28" customFormat="1" ht="22.9" customHeight="1">
      <c r="A9" s="53"/>
      <c r="C9" s="27" t="s">
        <v>22</v>
      </c>
      <c r="D9" s="27"/>
      <c r="E9" s="49" t="s">
        <v>93</v>
      </c>
      <c r="F9" s="27"/>
      <c r="G9" s="41"/>
      <c r="H9" s="27"/>
      <c r="I9" s="41"/>
      <c r="J9" s="27"/>
      <c r="K9" s="41" t="s">
        <v>96</v>
      </c>
      <c r="L9" s="27"/>
      <c r="M9" s="41" t="s">
        <v>104</v>
      </c>
      <c r="N9" s="27"/>
      <c r="O9" s="27" t="s">
        <v>111</v>
      </c>
      <c r="Q9" s="41" t="s">
        <v>108</v>
      </c>
      <c r="R9" s="27"/>
      <c r="S9" s="41" t="s">
        <v>75</v>
      </c>
      <c r="T9" s="27"/>
      <c r="U9" s="27" t="s">
        <v>74</v>
      </c>
    </row>
    <row r="10" spans="1:22" s="28" customFormat="1" ht="22.9" customHeight="1">
      <c r="A10" s="45"/>
      <c r="B10" s="21"/>
      <c r="C10" s="27" t="s">
        <v>23</v>
      </c>
      <c r="D10" s="27"/>
      <c r="E10" s="49" t="s">
        <v>72</v>
      </c>
      <c r="F10" s="27"/>
      <c r="G10" s="41" t="s">
        <v>92</v>
      </c>
      <c r="H10" s="41"/>
      <c r="I10" s="41" t="s">
        <v>36</v>
      </c>
      <c r="J10" s="27"/>
      <c r="K10" s="41" t="s">
        <v>98</v>
      </c>
      <c r="L10" s="27"/>
      <c r="M10" s="41" t="s">
        <v>73</v>
      </c>
      <c r="N10" s="27"/>
      <c r="O10" s="27" t="s">
        <v>112</v>
      </c>
      <c r="P10" s="54"/>
      <c r="Q10" s="41" t="s">
        <v>109</v>
      </c>
      <c r="R10" s="27"/>
      <c r="S10" s="41" t="s">
        <v>39</v>
      </c>
      <c r="T10" s="27"/>
      <c r="U10" s="27" t="s">
        <v>39</v>
      </c>
      <c r="V10" s="54"/>
    </row>
    <row r="11" spans="1:22" s="42" customFormat="1" ht="22.9" customHeight="1">
      <c r="A11" s="55"/>
      <c r="B11" s="49"/>
      <c r="C11" s="204" t="s">
        <v>52</v>
      </c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56"/>
    </row>
    <row r="12" spans="1:22" ht="22.9" customHeight="1">
      <c r="A12" s="55" t="s">
        <v>106</v>
      </c>
      <c r="B12" s="3"/>
      <c r="C12" s="78"/>
      <c r="D12" s="46"/>
      <c r="E12" s="46"/>
      <c r="F12" s="46"/>
      <c r="G12" s="77"/>
      <c r="H12" s="46"/>
      <c r="I12" s="77"/>
      <c r="J12" s="46"/>
      <c r="K12" s="78"/>
      <c r="L12" s="23"/>
      <c r="M12" s="78"/>
      <c r="N12" s="23"/>
      <c r="O12" s="78"/>
      <c r="Q12" s="78"/>
      <c r="R12" s="23"/>
      <c r="S12" s="78"/>
      <c r="T12" s="23"/>
      <c r="U12" s="78"/>
    </row>
    <row r="13" spans="1:22" ht="22.9" customHeight="1">
      <c r="A13" s="55" t="s">
        <v>113</v>
      </c>
      <c r="B13" s="3"/>
      <c r="C13" s="43">
        <v>201600</v>
      </c>
      <c r="D13" s="43"/>
      <c r="E13" s="43">
        <v>20160</v>
      </c>
      <c r="F13" s="43"/>
      <c r="G13" s="43">
        <v>2500000</v>
      </c>
      <c r="H13" s="43"/>
      <c r="I13" s="18">
        <v>22523616</v>
      </c>
      <c r="J13" s="43"/>
      <c r="K13" s="18">
        <v>2014738</v>
      </c>
      <c r="L13" s="43"/>
      <c r="M13" s="18">
        <v>-1330198</v>
      </c>
      <c r="N13" s="43"/>
      <c r="O13" s="79">
        <v>104407</v>
      </c>
      <c r="Q13" s="18">
        <f>'[1]Equity 9'!$M$25</f>
        <v>6338</v>
      </c>
      <c r="R13" s="43"/>
      <c r="S13" s="18">
        <f>SUM(K13:Q13)</f>
        <v>795285</v>
      </c>
      <c r="T13" s="43"/>
      <c r="U13" s="79">
        <f>SUM(C13:Q13)</f>
        <v>26040661</v>
      </c>
    </row>
    <row r="14" spans="1:22" ht="22.9" customHeight="1">
      <c r="A14" s="23" t="s">
        <v>34</v>
      </c>
      <c r="B14" s="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Q14" s="23"/>
      <c r="R14" s="23"/>
      <c r="S14" s="23"/>
      <c r="T14" s="23"/>
      <c r="U14" s="23"/>
    </row>
    <row r="15" spans="1:22" ht="22.9" customHeight="1">
      <c r="A15" s="4" t="s">
        <v>114</v>
      </c>
      <c r="B15" s="3"/>
      <c r="C15" s="59">
        <v>0</v>
      </c>
      <c r="D15" s="59"/>
      <c r="E15" s="59">
        <v>0</v>
      </c>
      <c r="F15" s="59"/>
      <c r="G15" s="59">
        <v>0</v>
      </c>
      <c r="H15" s="59"/>
      <c r="I15" s="106">
        <f>'PL 5-6'!F29</f>
        <v>1238799</v>
      </c>
      <c r="J15" s="59"/>
      <c r="K15" s="59">
        <v>0</v>
      </c>
      <c r="L15" s="59"/>
      <c r="M15" s="59">
        <v>0</v>
      </c>
      <c r="N15" s="59"/>
      <c r="O15" s="59">
        <v>0</v>
      </c>
      <c r="Q15" s="59">
        <v>0</v>
      </c>
      <c r="R15" s="59"/>
      <c r="S15" s="59">
        <f>SUM(K15:Q15)</f>
        <v>0</v>
      </c>
      <c r="T15" s="59"/>
      <c r="U15" s="59">
        <f>SUM(C15:Q15)</f>
        <v>1238799</v>
      </c>
    </row>
    <row r="16" spans="1:22" ht="22.9" customHeight="1">
      <c r="A16" s="40" t="s">
        <v>105</v>
      </c>
      <c r="B16" s="3"/>
      <c r="C16" s="118">
        <v>0</v>
      </c>
      <c r="D16" s="59"/>
      <c r="E16" s="118">
        <v>0</v>
      </c>
      <c r="F16" s="59"/>
      <c r="G16" s="118">
        <v>0</v>
      </c>
      <c r="H16" s="59"/>
      <c r="I16" s="118">
        <v>0</v>
      </c>
      <c r="J16" s="59"/>
      <c r="K16" s="118">
        <v>124462</v>
      </c>
      <c r="L16" s="59"/>
      <c r="M16" s="118">
        <v>-146</v>
      </c>
      <c r="N16" s="59">
        <v>0</v>
      </c>
      <c r="O16" s="118">
        <v>13766</v>
      </c>
      <c r="Q16" s="118">
        <v>0</v>
      </c>
      <c r="R16" s="59"/>
      <c r="S16" s="118">
        <f>SUM(K16:Q16)</f>
        <v>138082</v>
      </c>
      <c r="T16" s="59"/>
      <c r="U16" s="118">
        <f>SUM(C16:Q16)</f>
        <v>138082</v>
      </c>
    </row>
    <row r="17" spans="1:28" s="8" customFormat="1" ht="22.9" customHeight="1">
      <c r="A17" s="14" t="s">
        <v>91</v>
      </c>
      <c r="B17" s="40"/>
      <c r="C17" s="63">
        <f>SUM(C15:C16)</f>
        <v>0</v>
      </c>
      <c r="E17" s="63">
        <f>SUM(E15:E16)</f>
        <v>0</v>
      </c>
      <c r="G17" s="63">
        <f>SUM(G15:G16)</f>
        <v>0</v>
      </c>
      <c r="H17" s="41"/>
      <c r="I17" s="63">
        <f>SUM(I15:I16)</f>
        <v>1238799</v>
      </c>
      <c r="K17" s="63">
        <f>SUM(K15:K16)</f>
        <v>124462</v>
      </c>
      <c r="M17" s="63">
        <f>SUM(M15:M16)</f>
        <v>-146</v>
      </c>
      <c r="O17" s="63">
        <f>SUM(O15:O16)</f>
        <v>13766</v>
      </c>
      <c r="Q17" s="63">
        <f>SUM(Q15:Q16)</f>
        <v>0</v>
      </c>
      <c r="S17" s="63">
        <f>SUM(S15:S16)</f>
        <v>138082</v>
      </c>
      <c r="U17" s="63">
        <f>SUM(U15:U16)</f>
        <v>1376881</v>
      </c>
      <c r="W17" s="28"/>
      <c r="X17" s="61"/>
      <c r="AA17" s="86"/>
      <c r="AB17" s="86"/>
    </row>
    <row r="18" spans="1:28" ht="22.9" customHeight="1" thickBot="1">
      <c r="A18" s="29" t="s">
        <v>107</v>
      </c>
      <c r="B18" s="3"/>
      <c r="C18" s="116">
        <f>C13+C17</f>
        <v>201600</v>
      </c>
      <c r="D18" s="23"/>
      <c r="E18" s="116">
        <f>E13+E17</f>
        <v>20160</v>
      </c>
      <c r="F18" s="23"/>
      <c r="G18" s="116">
        <f>G13+G17</f>
        <v>2500000</v>
      </c>
      <c r="H18" s="23"/>
      <c r="I18" s="116">
        <f>I13+I17</f>
        <v>23762415</v>
      </c>
      <c r="J18" s="23"/>
      <c r="K18" s="116">
        <f>K13+K17</f>
        <v>2139200</v>
      </c>
      <c r="L18" s="23"/>
      <c r="M18" s="116">
        <f>M13+M17</f>
        <v>-1330344</v>
      </c>
      <c r="N18" s="23"/>
      <c r="O18" s="116">
        <f>O13+O17</f>
        <v>118173</v>
      </c>
      <c r="Q18" s="116">
        <f>Q13+Q17</f>
        <v>6338</v>
      </c>
      <c r="R18" s="23"/>
      <c r="S18" s="116">
        <f>S13+S17</f>
        <v>933367</v>
      </c>
      <c r="T18" s="23"/>
      <c r="U18" s="116">
        <f>U13+U17</f>
        <v>27417542</v>
      </c>
      <c r="W18" s="42"/>
      <c r="X18" s="42"/>
    </row>
    <row r="19" spans="1:28" s="23" customFormat="1" ht="19.899999999999999" customHeight="1" thickTop="1">
      <c r="A19" s="14"/>
      <c r="B19" s="3"/>
      <c r="O19" s="79"/>
      <c r="U19" s="79"/>
    </row>
    <row r="20" spans="1:28" ht="22.9" customHeight="1">
      <c r="A20" s="55" t="s">
        <v>131</v>
      </c>
      <c r="B20" s="138"/>
      <c r="C20" s="78"/>
      <c r="D20" s="46"/>
      <c r="E20" s="46"/>
      <c r="F20" s="46"/>
      <c r="G20" s="77"/>
      <c r="H20" s="46"/>
      <c r="I20" s="77"/>
      <c r="J20" s="46"/>
      <c r="K20" s="78"/>
      <c r="L20" s="23"/>
      <c r="M20" s="78"/>
      <c r="N20" s="23"/>
      <c r="O20" s="78"/>
      <c r="Q20" s="78"/>
      <c r="R20" s="23"/>
      <c r="S20" s="78"/>
      <c r="T20" s="23"/>
      <c r="U20" s="78"/>
    </row>
    <row r="21" spans="1:28" ht="22.9" customHeight="1">
      <c r="A21" s="55" t="s">
        <v>132</v>
      </c>
      <c r="B21" s="138"/>
      <c r="C21" s="43">
        <v>201600</v>
      </c>
      <c r="D21" s="43"/>
      <c r="E21" s="43">
        <v>20160</v>
      </c>
      <c r="F21" s="43"/>
      <c r="G21" s="43">
        <v>2500000</v>
      </c>
      <c r="H21" s="43"/>
      <c r="I21" s="18">
        <v>26017255</v>
      </c>
      <c r="J21" s="43"/>
      <c r="K21" s="18">
        <v>2426817</v>
      </c>
      <c r="L21" s="43"/>
      <c r="M21" s="18">
        <v>-1231974</v>
      </c>
      <c r="N21" s="43"/>
      <c r="O21" s="79">
        <v>136968</v>
      </c>
      <c r="Q21" s="18">
        <v>6338</v>
      </c>
      <c r="R21" s="43"/>
      <c r="S21" s="18">
        <f>SUM(K21:Q21)</f>
        <v>1338149</v>
      </c>
      <c r="T21" s="43"/>
      <c r="U21" s="79">
        <f>SUM(C21:Q21)</f>
        <v>30077164</v>
      </c>
      <c r="Z21" s="192">
        <f>U26-'FS-3-4'!D60</f>
        <v>0</v>
      </c>
    </row>
    <row r="22" spans="1:28" ht="22.9" customHeight="1">
      <c r="A22" s="23" t="s">
        <v>34</v>
      </c>
      <c r="B22" s="138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Q22" s="23"/>
      <c r="R22" s="23"/>
      <c r="S22" s="23"/>
      <c r="T22" s="23"/>
      <c r="U22" s="23"/>
      <c r="Z22" s="192">
        <f>S26-'FS-3-4'!D59</f>
        <v>0</v>
      </c>
    </row>
    <row r="23" spans="1:28" ht="22.9" customHeight="1">
      <c r="A23" s="4" t="s">
        <v>114</v>
      </c>
      <c r="B23" s="138"/>
      <c r="C23" s="59">
        <v>0</v>
      </c>
      <c r="D23" s="59"/>
      <c r="E23" s="59">
        <v>0</v>
      </c>
      <c r="F23" s="59"/>
      <c r="G23" s="59">
        <v>0</v>
      </c>
      <c r="H23" s="59"/>
      <c r="I23" s="106">
        <f>'PL 5-6'!D29</f>
        <v>1036531</v>
      </c>
      <c r="J23" s="59"/>
      <c r="K23" s="59">
        <v>0</v>
      </c>
      <c r="L23" s="59"/>
      <c r="M23" s="59">
        <v>0</v>
      </c>
      <c r="N23" s="59"/>
      <c r="O23" s="59">
        <v>0</v>
      </c>
      <c r="Q23" s="59">
        <v>0</v>
      </c>
      <c r="R23" s="59"/>
      <c r="S23" s="59">
        <f>SUM(K23:Q23)</f>
        <v>0</v>
      </c>
      <c r="T23" s="59"/>
      <c r="U23" s="59">
        <f>SUM(C23:Q23)</f>
        <v>1036531</v>
      </c>
      <c r="Z23" s="192">
        <f>I26-'FS-3-4'!D58</f>
        <v>0</v>
      </c>
    </row>
    <row r="24" spans="1:28" ht="22.9" customHeight="1">
      <c r="A24" s="40" t="s">
        <v>105</v>
      </c>
      <c r="B24" s="138"/>
      <c r="C24" s="118">
        <v>0</v>
      </c>
      <c r="D24" s="59"/>
      <c r="E24" s="118">
        <v>0</v>
      </c>
      <c r="F24" s="59"/>
      <c r="G24" s="118">
        <v>0</v>
      </c>
      <c r="H24" s="59"/>
      <c r="I24" s="118">
        <v>0</v>
      </c>
      <c r="J24" s="59"/>
      <c r="K24" s="118">
        <f>'PL 5-6'!H56</f>
        <v>-627977</v>
      </c>
      <c r="L24" s="59"/>
      <c r="M24" s="118">
        <f>'PL 5-6'!D48</f>
        <v>32489</v>
      </c>
      <c r="N24" s="59">
        <v>0</v>
      </c>
      <c r="O24" s="118">
        <f>'PL 5-6'!D53</f>
        <v>-195328</v>
      </c>
      <c r="Q24" s="118">
        <v>0</v>
      </c>
      <c r="R24" s="59"/>
      <c r="S24" s="118">
        <f>SUM(K24:Q24)</f>
        <v>-790816</v>
      </c>
      <c r="T24" s="59"/>
      <c r="U24" s="118">
        <f>SUM(C24:Q24)</f>
        <v>-790816</v>
      </c>
    </row>
    <row r="25" spans="1:28" s="8" customFormat="1" ht="22.9" customHeight="1">
      <c r="A25" s="14" t="s">
        <v>91</v>
      </c>
      <c r="B25" s="40"/>
      <c r="C25" s="63">
        <f>SUM(C23:C24)</f>
        <v>0</v>
      </c>
      <c r="E25" s="63">
        <f>SUM(E23:E24)</f>
        <v>0</v>
      </c>
      <c r="G25" s="63">
        <f>SUM(G23:G24)</f>
        <v>0</v>
      </c>
      <c r="H25" s="41"/>
      <c r="I25" s="63">
        <f>SUM(I23:I24)</f>
        <v>1036531</v>
      </c>
      <c r="K25" s="63">
        <f>SUM(K23:K24)</f>
        <v>-627977</v>
      </c>
      <c r="M25" s="63">
        <f>SUM(M23:M24)</f>
        <v>32489</v>
      </c>
      <c r="O25" s="63">
        <f>SUM(O23:O24)</f>
        <v>-195328</v>
      </c>
      <c r="Q25" s="63">
        <f>SUM(Q23:Q24)</f>
        <v>0</v>
      </c>
      <c r="S25" s="63">
        <f>SUM(S23:S24)</f>
        <v>-790816</v>
      </c>
      <c r="U25" s="63">
        <f>SUM(U23:U24)</f>
        <v>245715</v>
      </c>
      <c r="W25" s="28"/>
      <c r="X25" s="61"/>
      <c r="AA25" s="86"/>
      <c r="AB25" s="86"/>
    </row>
    <row r="26" spans="1:28" ht="22.9" customHeight="1" thickBot="1">
      <c r="A26" s="29" t="s">
        <v>133</v>
      </c>
      <c r="B26" s="138"/>
      <c r="C26" s="116">
        <f>C21+C25</f>
        <v>201600</v>
      </c>
      <c r="D26" s="23"/>
      <c r="E26" s="116">
        <f>E21+E25</f>
        <v>20160</v>
      </c>
      <c r="F26" s="23"/>
      <c r="G26" s="116">
        <f>G21+G25</f>
        <v>2500000</v>
      </c>
      <c r="H26" s="23"/>
      <c r="I26" s="116">
        <f>I21+I25</f>
        <v>27053786</v>
      </c>
      <c r="J26" s="23"/>
      <c r="K26" s="116">
        <f>K21+K25</f>
        <v>1798840</v>
      </c>
      <c r="L26" s="23"/>
      <c r="M26" s="116">
        <f>M21+M25</f>
        <v>-1199485</v>
      </c>
      <c r="N26" s="23"/>
      <c r="O26" s="116">
        <f>O21+O25</f>
        <v>-58360</v>
      </c>
      <c r="Q26" s="116">
        <f>Q21+Q25</f>
        <v>6338</v>
      </c>
      <c r="R26" s="23"/>
      <c r="S26" s="116">
        <f>S21+S25</f>
        <v>547333</v>
      </c>
      <c r="T26" s="23"/>
      <c r="U26" s="116">
        <f>U21+U25</f>
        <v>30322879</v>
      </c>
      <c r="W26" s="42"/>
      <c r="X26" s="42"/>
    </row>
    <row r="27" spans="1:28" ht="22.9" customHeight="1" thickTop="1">
      <c r="A27" s="29"/>
      <c r="B27" s="191"/>
      <c r="C27" s="52"/>
      <c r="D27" s="23"/>
      <c r="E27" s="52"/>
      <c r="F27" s="23"/>
      <c r="G27" s="52"/>
      <c r="H27" s="23"/>
      <c r="I27" s="52"/>
      <c r="J27" s="23"/>
      <c r="K27" s="52"/>
      <c r="L27" s="23"/>
      <c r="M27" s="52"/>
      <c r="N27" s="23"/>
      <c r="O27" s="52"/>
      <c r="Q27" s="52"/>
      <c r="R27" s="23"/>
      <c r="S27" s="52"/>
      <c r="T27" s="23"/>
      <c r="U27" s="52"/>
      <c r="W27" s="42"/>
      <c r="X27" s="42"/>
    </row>
  </sheetData>
  <mergeCells count="6">
    <mergeCell ref="C11:U11"/>
    <mergeCell ref="A2:C2"/>
    <mergeCell ref="E8:G8"/>
    <mergeCell ref="E5:I5"/>
    <mergeCell ref="C4:U4"/>
    <mergeCell ref="K5:S5"/>
  </mergeCells>
  <pageMargins left="0.7" right="0.7" top="0.48" bottom="0.5" header="0.5" footer="0.5"/>
  <pageSetup paperSize="9" scale="41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35"/>
  <sheetViews>
    <sheetView view="pageBreakPreview" zoomScale="90" zoomScaleNormal="100" zoomScaleSheetLayoutView="90" workbookViewId="0">
      <selection activeCell="L12" sqref="L12"/>
    </sheetView>
  </sheetViews>
  <sheetFormatPr defaultColWidth="9.09765625" defaultRowHeight="22.15" customHeight="1"/>
  <cols>
    <col min="1" max="1" width="45.8984375" style="8" customWidth="1"/>
    <col min="2" max="2" width="14" style="8" customWidth="1"/>
    <col min="3" max="3" width="1.19921875" style="8" customWidth="1"/>
    <col min="4" max="4" width="14.5" style="8" customWidth="1"/>
    <col min="5" max="5" width="1.19921875" style="8" customWidth="1"/>
    <col min="6" max="6" width="14.69921875" style="8" customWidth="1"/>
    <col min="7" max="7" width="1.19921875" style="8" customWidth="1"/>
    <col min="8" max="8" width="14.5" style="8" customWidth="1"/>
    <col min="9" max="9" width="1.19921875" style="8" customWidth="1"/>
    <col min="10" max="10" width="22" style="8" customWidth="1"/>
    <col min="11" max="11" width="1.19921875" style="8" customWidth="1"/>
    <col min="12" max="12" width="18.69921875" style="8" customWidth="1"/>
    <col min="13" max="13" width="1.19921875" style="8" customWidth="1"/>
    <col min="14" max="14" width="18.5" style="8" customWidth="1"/>
    <col min="15" max="15" width="1.19921875" style="8" customWidth="1"/>
    <col min="16" max="16" width="15.69921875" style="8" customWidth="1"/>
    <col min="17" max="17" width="1.09765625" style="8" customWidth="1"/>
    <col min="18" max="18" width="13.8984375" style="8" bestFit="1" customWidth="1"/>
    <col min="19" max="19" width="13.59765625" style="8" bestFit="1" customWidth="1"/>
    <col min="20" max="16384" width="9.09765625" style="8"/>
  </cols>
  <sheetData>
    <row r="1" spans="1:19" ht="22.5" customHeight="1">
      <c r="A1" s="81" t="s">
        <v>60</v>
      </c>
      <c r="B1" s="34"/>
      <c r="C1" s="34"/>
      <c r="D1" s="34"/>
      <c r="E1" s="34"/>
      <c r="F1" s="34"/>
      <c r="G1" s="34"/>
      <c r="H1" s="34"/>
      <c r="I1" s="4"/>
      <c r="J1" s="34"/>
      <c r="K1" s="4"/>
      <c r="L1" s="4"/>
      <c r="M1" s="4"/>
      <c r="N1" s="4"/>
      <c r="O1" s="4"/>
      <c r="P1" s="4"/>
      <c r="Q1" s="4"/>
    </row>
    <row r="2" spans="1:19" ht="22.5" customHeight="1">
      <c r="A2" s="205" t="s">
        <v>43</v>
      </c>
      <c r="B2" s="205"/>
      <c r="C2" s="35"/>
      <c r="D2" s="35"/>
      <c r="E2" s="35"/>
      <c r="F2" s="34"/>
      <c r="G2" s="34"/>
      <c r="H2" s="34"/>
      <c r="I2" s="4"/>
      <c r="J2" s="34"/>
      <c r="K2" s="4"/>
      <c r="L2" s="4"/>
      <c r="M2" s="4"/>
      <c r="N2" s="4"/>
      <c r="O2" s="4"/>
      <c r="P2" s="4"/>
      <c r="Q2" s="4"/>
    </row>
    <row r="3" spans="1:19" ht="22.1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4"/>
      <c r="N3" s="20"/>
      <c r="O3" s="20"/>
      <c r="P3" s="20"/>
      <c r="Q3" s="20"/>
    </row>
    <row r="4" spans="1:19" ht="22.5" customHeight="1">
      <c r="A4" s="2"/>
      <c r="B4" s="200" t="s">
        <v>28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9" ht="22.5" customHeight="1">
      <c r="A5" s="28"/>
      <c r="B5" s="27"/>
      <c r="C5" s="27"/>
      <c r="D5" s="207" t="s">
        <v>51</v>
      </c>
      <c r="E5" s="207"/>
      <c r="F5" s="207"/>
      <c r="G5" s="207"/>
      <c r="H5" s="207"/>
      <c r="I5" s="27"/>
      <c r="J5" s="210" t="s">
        <v>55</v>
      </c>
      <c r="K5" s="210"/>
      <c r="L5" s="210"/>
      <c r="M5" s="210"/>
      <c r="N5" s="210"/>
      <c r="O5" s="27"/>
      <c r="P5" s="27"/>
      <c r="Q5" s="27"/>
    </row>
    <row r="6" spans="1:19" ht="22.5" customHeight="1">
      <c r="A6" s="28"/>
      <c r="B6" s="27"/>
      <c r="C6" s="27"/>
      <c r="D6" s="27"/>
      <c r="E6" s="27"/>
      <c r="F6" s="27"/>
      <c r="G6" s="27"/>
      <c r="H6" s="27"/>
      <c r="I6" s="27"/>
      <c r="J6" s="72" t="s">
        <v>144</v>
      </c>
      <c r="K6" s="49"/>
      <c r="L6" s="27"/>
      <c r="M6" s="27"/>
      <c r="N6" s="49"/>
      <c r="O6" s="27"/>
      <c r="P6" s="27"/>
      <c r="Q6" s="27"/>
    </row>
    <row r="7" spans="1:19" ht="22.5" customHeight="1">
      <c r="A7" s="28"/>
      <c r="B7" s="27"/>
      <c r="C7" s="27"/>
      <c r="I7" s="27"/>
      <c r="J7" s="72" t="s">
        <v>97</v>
      </c>
      <c r="K7" s="27"/>
      <c r="L7" s="49" t="s">
        <v>139</v>
      </c>
      <c r="M7" s="27"/>
      <c r="N7" s="27"/>
      <c r="O7" s="33"/>
      <c r="P7" s="27"/>
      <c r="Q7" s="33"/>
    </row>
    <row r="8" spans="1:19" ht="22.5" customHeight="1">
      <c r="A8" s="28"/>
      <c r="B8" s="27" t="s">
        <v>21</v>
      </c>
      <c r="C8" s="27"/>
      <c r="D8" s="206"/>
      <c r="E8" s="206"/>
      <c r="F8" s="206"/>
      <c r="G8" s="27"/>
      <c r="H8" s="49"/>
      <c r="I8" s="27"/>
      <c r="J8" s="72" t="s">
        <v>95</v>
      </c>
      <c r="K8" s="2"/>
      <c r="L8" s="41" t="s">
        <v>128</v>
      </c>
      <c r="M8" s="27"/>
      <c r="N8" s="27" t="s">
        <v>74</v>
      </c>
      <c r="O8" s="27"/>
      <c r="P8" s="41"/>
      <c r="Q8" s="27"/>
    </row>
    <row r="9" spans="1:19" ht="22.5" customHeight="1">
      <c r="A9" s="28"/>
      <c r="B9" s="27" t="s">
        <v>22</v>
      </c>
      <c r="C9" s="27"/>
      <c r="D9" s="49" t="s">
        <v>93</v>
      </c>
      <c r="E9" s="27"/>
      <c r="F9" s="41"/>
      <c r="G9" s="27"/>
      <c r="H9" s="41"/>
      <c r="I9" s="27"/>
      <c r="J9" s="72" t="s">
        <v>96</v>
      </c>
      <c r="K9" s="27"/>
      <c r="L9" s="41" t="s">
        <v>108</v>
      </c>
      <c r="M9" s="27"/>
      <c r="N9" s="41" t="s">
        <v>75</v>
      </c>
      <c r="O9" s="27"/>
      <c r="P9" s="41" t="s">
        <v>74</v>
      </c>
      <c r="Q9" s="27"/>
    </row>
    <row r="10" spans="1:19" ht="22.5" customHeight="1">
      <c r="A10" s="28"/>
      <c r="B10" s="27" t="s">
        <v>23</v>
      </c>
      <c r="C10" s="27"/>
      <c r="D10" s="49" t="s">
        <v>72</v>
      </c>
      <c r="E10" s="27"/>
      <c r="F10" s="41" t="s">
        <v>92</v>
      </c>
      <c r="G10" s="41"/>
      <c r="H10" s="41" t="s">
        <v>36</v>
      </c>
      <c r="I10" s="27"/>
      <c r="J10" s="72" t="s">
        <v>98</v>
      </c>
      <c r="K10" s="27"/>
      <c r="L10" s="41" t="s">
        <v>109</v>
      </c>
      <c r="M10" s="27"/>
      <c r="N10" s="41" t="s">
        <v>39</v>
      </c>
      <c r="O10" s="27"/>
      <c r="P10" s="41" t="s">
        <v>39</v>
      </c>
      <c r="Q10" s="27"/>
    </row>
    <row r="11" spans="1:19" ht="22.5" customHeight="1">
      <c r="A11" s="23"/>
      <c r="B11" s="209" t="s">
        <v>52</v>
      </c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</row>
    <row r="12" spans="1:19" ht="22.5" customHeight="1">
      <c r="A12" s="23" t="s">
        <v>106</v>
      </c>
    </row>
    <row r="13" spans="1:19" ht="24" customHeight="1">
      <c r="A13" s="23" t="s">
        <v>113</v>
      </c>
      <c r="B13" s="18">
        <v>201600</v>
      </c>
      <c r="C13" s="18"/>
      <c r="D13" s="18">
        <v>20160</v>
      </c>
      <c r="E13" s="18"/>
      <c r="F13" s="18">
        <v>2500000</v>
      </c>
      <c r="G13" s="18"/>
      <c r="H13" s="18">
        <v>12460001</v>
      </c>
      <c r="I13" s="18"/>
      <c r="J13" s="18">
        <v>2014738</v>
      </c>
      <c r="K13" s="18"/>
      <c r="L13" s="18">
        <v>6338</v>
      </c>
      <c r="M13" s="18"/>
      <c r="N13" s="61">
        <f>SUM(J13:L13)</f>
        <v>2021076</v>
      </c>
      <c r="O13" s="18"/>
      <c r="P13" s="18">
        <f>SUM(B13:L13)</f>
        <v>17202837</v>
      </c>
      <c r="Q13" s="18"/>
    </row>
    <row r="14" spans="1:19" ht="22.15" customHeight="1">
      <c r="A14" s="23" t="s">
        <v>34</v>
      </c>
      <c r="B14" s="27"/>
      <c r="L14" s="69"/>
      <c r="P14" s="69"/>
      <c r="R14" s="34"/>
    </row>
    <row r="15" spans="1:19" ht="22.5" customHeight="1">
      <c r="A15" s="90" t="s">
        <v>114</v>
      </c>
      <c r="B15" s="125">
        <v>0</v>
      </c>
      <c r="D15" s="125">
        <v>0</v>
      </c>
      <c r="F15" s="125">
        <v>0</v>
      </c>
      <c r="G15" s="41"/>
      <c r="H15" s="82">
        <f>'PL 5-6'!J29</f>
        <v>467926</v>
      </c>
      <c r="J15" s="125">
        <v>0</v>
      </c>
      <c r="L15" s="69">
        <v>0</v>
      </c>
      <c r="N15" s="125">
        <f>SUM(J15:K15)</f>
        <v>0</v>
      </c>
      <c r="P15" s="69">
        <f>SUM(B15:L15)</f>
        <v>467926</v>
      </c>
      <c r="R15" s="86"/>
      <c r="S15" s="86"/>
    </row>
    <row r="16" spans="1:19" ht="22.15" customHeight="1">
      <c r="A16" s="40" t="s">
        <v>35</v>
      </c>
      <c r="B16" s="123">
        <v>0</v>
      </c>
      <c r="D16" s="123">
        <v>0</v>
      </c>
      <c r="F16" s="123">
        <v>0</v>
      </c>
      <c r="G16" s="41"/>
      <c r="H16" s="123">
        <v>0</v>
      </c>
      <c r="J16" s="64">
        <v>124462</v>
      </c>
      <c r="L16" s="65">
        <f>SUM(A16:H16)</f>
        <v>0</v>
      </c>
      <c r="N16" s="82">
        <f>SUM(J16:K16)</f>
        <v>124462</v>
      </c>
      <c r="P16" s="65">
        <f>SUM(B16:L16)</f>
        <v>124462</v>
      </c>
      <c r="R16" s="86"/>
      <c r="S16" s="86"/>
    </row>
    <row r="17" spans="1:19" ht="22.5" customHeight="1">
      <c r="A17" s="14" t="s">
        <v>129</v>
      </c>
      <c r="B17" s="63">
        <f>SUM(B15:B16)</f>
        <v>0</v>
      </c>
      <c r="D17" s="63">
        <f>SUM(D15:D16)</f>
        <v>0</v>
      </c>
      <c r="F17" s="63">
        <f>SUM(F15:F16)</f>
        <v>0</v>
      </c>
      <c r="G17" s="41"/>
      <c r="H17" s="63">
        <f>SUM(H15:H16)</f>
        <v>467926</v>
      </c>
      <c r="J17" s="63">
        <f>SUM(J15:J16)</f>
        <v>124462</v>
      </c>
      <c r="L17" s="63">
        <f>SUM(L15:L16)</f>
        <v>0</v>
      </c>
      <c r="N17" s="63">
        <f>SUM(N15:N16)</f>
        <v>124462</v>
      </c>
      <c r="P17" s="63">
        <f>SUM(P15:P16)</f>
        <v>592388</v>
      </c>
      <c r="R17" s="86"/>
      <c r="S17" s="86"/>
    </row>
    <row r="18" spans="1:19" ht="22.5" customHeight="1" thickBot="1">
      <c r="A18" s="29" t="s">
        <v>107</v>
      </c>
      <c r="B18" s="11">
        <f>SUM(B13,B17)</f>
        <v>201600</v>
      </c>
      <c r="C18" s="23"/>
      <c r="D18" s="11">
        <f>SUM(D13,D17)</f>
        <v>20160</v>
      </c>
      <c r="E18" s="23"/>
      <c r="F18" s="11">
        <f>SUM(F13,F17)</f>
        <v>2500000</v>
      </c>
      <c r="G18" s="18"/>
      <c r="H18" s="11">
        <f>SUM(H13,H17)</f>
        <v>12927927</v>
      </c>
      <c r="I18" s="23"/>
      <c r="J18" s="11">
        <f>SUM(J13,J17)</f>
        <v>2139200</v>
      </c>
      <c r="K18" s="23"/>
      <c r="L18" s="11">
        <f>SUM(L13,L17)</f>
        <v>6338</v>
      </c>
      <c r="M18" s="23"/>
      <c r="N18" s="11">
        <f>SUM(N13,N17)</f>
        <v>2145538</v>
      </c>
      <c r="O18" s="23"/>
      <c r="P18" s="11">
        <f>SUM(P13,P17)</f>
        <v>17795225</v>
      </c>
      <c r="Q18" s="23"/>
    </row>
    <row r="19" spans="1:19" ht="22.5" customHeight="1" thickTop="1">
      <c r="A19" s="29"/>
      <c r="B19" s="18"/>
      <c r="C19" s="23"/>
      <c r="D19" s="18"/>
      <c r="E19" s="23"/>
      <c r="F19" s="18"/>
      <c r="G19" s="18"/>
      <c r="H19" s="18"/>
      <c r="I19" s="23"/>
      <c r="J19" s="18"/>
      <c r="K19" s="23"/>
      <c r="L19" s="18"/>
      <c r="M19" s="23"/>
      <c r="N19" s="18"/>
      <c r="O19" s="23"/>
      <c r="P19" s="18"/>
      <c r="Q19" s="23"/>
    </row>
    <row r="20" spans="1:19" ht="22.5" customHeight="1">
      <c r="A20" s="23" t="s">
        <v>131</v>
      </c>
    </row>
    <row r="21" spans="1:19" ht="24" customHeight="1">
      <c r="A21" s="23" t="s">
        <v>132</v>
      </c>
      <c r="B21" s="18">
        <v>201600</v>
      </c>
      <c r="C21" s="18"/>
      <c r="D21" s="18">
        <v>20160</v>
      </c>
      <c r="E21" s="18"/>
      <c r="F21" s="18">
        <v>2500000</v>
      </c>
      <c r="G21" s="18"/>
      <c r="H21" s="18">
        <f>'FS-3-4'!J58</f>
        <v>13004536</v>
      </c>
      <c r="I21" s="18"/>
      <c r="J21" s="18">
        <v>2426817</v>
      </c>
      <c r="K21" s="18"/>
      <c r="L21" s="18">
        <v>6338</v>
      </c>
      <c r="M21" s="18"/>
      <c r="N21" s="61">
        <f>SUM(J21:L21)</f>
        <v>2433155</v>
      </c>
      <c r="O21" s="18"/>
      <c r="P21" s="18">
        <f>SUM(B21:L21)</f>
        <v>18159451</v>
      </c>
      <c r="Q21" s="18"/>
    </row>
    <row r="22" spans="1:19" ht="22.15" customHeight="1">
      <c r="A22" s="23" t="s">
        <v>34</v>
      </c>
      <c r="B22" s="137"/>
      <c r="L22" s="69"/>
      <c r="P22" s="69"/>
      <c r="R22" s="34"/>
    </row>
    <row r="23" spans="1:19" ht="22.5" customHeight="1">
      <c r="A23" s="90" t="s">
        <v>114</v>
      </c>
      <c r="B23" s="125">
        <v>0</v>
      </c>
      <c r="D23" s="125">
        <v>0</v>
      </c>
      <c r="F23" s="125">
        <v>0</v>
      </c>
      <c r="G23" s="41"/>
      <c r="H23" s="82">
        <f>'PL 5-6'!H29</f>
        <v>99405</v>
      </c>
      <c r="J23" s="125">
        <v>0</v>
      </c>
      <c r="L23" s="69">
        <v>0</v>
      </c>
      <c r="N23" s="125">
        <f>SUM(J23:K23)</f>
        <v>0</v>
      </c>
      <c r="P23" s="69">
        <f>SUM(B23:L23)</f>
        <v>99405</v>
      </c>
      <c r="R23" s="86"/>
      <c r="S23" s="86"/>
    </row>
    <row r="24" spans="1:19" ht="22.15" customHeight="1">
      <c r="A24" s="40" t="s">
        <v>35</v>
      </c>
      <c r="B24" s="123">
        <v>0</v>
      </c>
      <c r="D24" s="123">
        <v>0</v>
      </c>
      <c r="F24" s="123">
        <v>0</v>
      </c>
      <c r="G24" s="41"/>
      <c r="H24" s="123">
        <v>0</v>
      </c>
      <c r="J24" s="64">
        <f>'PL 5-6'!H57</f>
        <v>-627977</v>
      </c>
      <c r="L24" s="65">
        <f>SUM(A24:H24)</f>
        <v>0</v>
      </c>
      <c r="N24" s="82">
        <f>SUM(J24:K24)</f>
        <v>-627977</v>
      </c>
      <c r="P24" s="65">
        <f>SUM(B24:L24)</f>
        <v>-627977</v>
      </c>
      <c r="R24" s="86"/>
      <c r="S24" s="86"/>
    </row>
    <row r="25" spans="1:19" ht="22.5" customHeight="1">
      <c r="A25" s="14" t="s">
        <v>91</v>
      </c>
      <c r="B25" s="63">
        <f>SUM(B23:B24)</f>
        <v>0</v>
      </c>
      <c r="D25" s="63">
        <f>SUM(D23:D24)</f>
        <v>0</v>
      </c>
      <c r="F25" s="63">
        <f>SUM(F23:F24)</f>
        <v>0</v>
      </c>
      <c r="G25" s="41"/>
      <c r="H25" s="63">
        <f>SUM(H23:H24)</f>
        <v>99405</v>
      </c>
      <c r="J25" s="63">
        <f>SUM(J23:J24)</f>
        <v>-627977</v>
      </c>
      <c r="L25" s="63">
        <f>SUM(L23:L24)</f>
        <v>0</v>
      </c>
      <c r="N25" s="63">
        <f>SUM(N23:N24)</f>
        <v>-627977</v>
      </c>
      <c r="P25" s="63">
        <f>SUM(P23:P24)</f>
        <v>-528572</v>
      </c>
      <c r="R25" s="86"/>
      <c r="S25" s="86"/>
    </row>
    <row r="26" spans="1:19" ht="22.5" customHeight="1" thickBot="1">
      <c r="A26" s="29" t="s">
        <v>133</v>
      </c>
      <c r="B26" s="11">
        <f>SUM(B21,B25)</f>
        <v>201600</v>
      </c>
      <c r="C26" s="23"/>
      <c r="D26" s="11">
        <f>SUM(D21,D25)</f>
        <v>20160</v>
      </c>
      <c r="E26" s="23"/>
      <c r="F26" s="11">
        <f>SUM(F21,F25)</f>
        <v>2500000</v>
      </c>
      <c r="G26" s="18"/>
      <c r="H26" s="11">
        <f>SUM(H21,H25)</f>
        <v>13103941</v>
      </c>
      <c r="I26" s="23"/>
      <c r="J26" s="11">
        <f>SUM(J21,J25)</f>
        <v>1798840</v>
      </c>
      <c r="K26" s="23"/>
      <c r="L26" s="11">
        <f>SUM(L21,L25)</f>
        <v>6338</v>
      </c>
      <c r="M26" s="23"/>
      <c r="N26" s="11">
        <f>SUM(N21,N25)</f>
        <v>1805178</v>
      </c>
      <c r="O26" s="23"/>
      <c r="P26" s="11">
        <f>SUM(P21,P25)</f>
        <v>17630879</v>
      </c>
      <c r="Q26" s="23"/>
    </row>
    <row r="27" spans="1:19" ht="22.5" customHeight="1" thickTop="1"/>
    <row r="28" spans="1:19" ht="22.5" customHeight="1"/>
    <row r="29" spans="1:19" ht="22.5" customHeight="1"/>
    <row r="30" spans="1:19" ht="22.5" customHeight="1"/>
    <row r="31" spans="1:19" ht="22.5" customHeight="1"/>
    <row r="32" spans="1:19" ht="22.5" customHeight="1"/>
    <row r="33" ht="22.5" customHeight="1"/>
    <row r="34" ht="22.5" customHeight="1"/>
    <row r="35" ht="22.5" customHeight="1"/>
  </sheetData>
  <mergeCells count="6">
    <mergeCell ref="B11:Q11"/>
    <mergeCell ref="A2:B2"/>
    <mergeCell ref="D5:H5"/>
    <mergeCell ref="D8:F8"/>
    <mergeCell ref="B4:Q4"/>
    <mergeCell ref="J5:N5"/>
  </mergeCells>
  <pageMargins left="0.7" right="0.7" top="0.48" bottom="0.5" header="0.5" footer="0.5"/>
  <pageSetup paperSize="9" scale="52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N15:N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view="pageBreakPreview" zoomScaleNormal="100" zoomScaleSheetLayoutView="100" workbookViewId="0">
      <selection activeCell="D22" sqref="D22"/>
    </sheetView>
  </sheetViews>
  <sheetFormatPr defaultColWidth="9.09765625" defaultRowHeight="21.75" customHeight="1"/>
  <cols>
    <col min="1" max="1" width="60.19921875" style="100" customWidth="1"/>
    <col min="2" max="2" width="13.3984375" style="93" customWidth="1"/>
    <col min="3" max="3" width="1.19921875" style="93" customWidth="1"/>
    <col min="4" max="4" width="13.3984375" style="93" customWidth="1"/>
    <col min="5" max="5" width="1.19921875" style="93" customWidth="1"/>
    <col min="6" max="6" width="13.3984375" style="93" customWidth="1"/>
    <col min="7" max="7" width="1.19921875" style="93" customWidth="1"/>
    <col min="8" max="8" width="13.3984375" style="93" customWidth="1"/>
    <col min="9" max="16384" width="9.09765625" style="93"/>
  </cols>
  <sheetData>
    <row r="1" spans="1:8" ht="21.75" customHeight="1">
      <c r="A1" s="94" t="s">
        <v>60</v>
      </c>
      <c r="C1" s="95"/>
      <c r="E1" s="95"/>
      <c r="F1" s="95"/>
      <c r="G1" s="95"/>
      <c r="H1" s="95"/>
    </row>
    <row r="2" spans="1:8" ht="21.75" customHeight="1">
      <c r="A2" s="96" t="s">
        <v>44</v>
      </c>
      <c r="C2" s="95"/>
      <c r="E2" s="95"/>
      <c r="F2" s="95"/>
      <c r="G2" s="95"/>
      <c r="H2" s="95"/>
    </row>
    <row r="3" spans="1:8" ht="16.149999999999999" customHeight="1">
      <c r="A3" s="96"/>
      <c r="C3" s="95"/>
      <c r="E3" s="95"/>
      <c r="F3" s="95"/>
      <c r="G3" s="95"/>
      <c r="H3" s="95"/>
    </row>
    <row r="4" spans="1:8" ht="20.25" customHeight="1">
      <c r="A4" s="96"/>
      <c r="B4" s="200" t="s">
        <v>90</v>
      </c>
      <c r="C4" s="200"/>
      <c r="D4" s="200"/>
      <c r="E4" s="95"/>
      <c r="F4" s="95"/>
      <c r="G4" s="95"/>
      <c r="H4" s="95"/>
    </row>
    <row r="5" spans="1:8" ht="20.25" customHeight="1">
      <c r="A5" s="96"/>
      <c r="B5" s="200" t="s">
        <v>89</v>
      </c>
      <c r="C5" s="200"/>
      <c r="D5" s="200"/>
      <c r="E5" s="138"/>
      <c r="F5" s="212" t="s">
        <v>28</v>
      </c>
      <c r="G5" s="212"/>
      <c r="H5" s="212"/>
    </row>
    <row r="6" spans="1:8" ht="21.75" customHeight="1">
      <c r="A6" s="96"/>
      <c r="B6" s="201" t="s">
        <v>41</v>
      </c>
      <c r="C6" s="201"/>
      <c r="D6" s="201"/>
      <c r="E6" s="138"/>
      <c r="F6" s="201" t="s">
        <v>41</v>
      </c>
      <c r="G6" s="201"/>
      <c r="H6" s="201"/>
    </row>
    <row r="7" spans="1:8" ht="20.25" customHeight="1">
      <c r="A7" s="96"/>
      <c r="B7" s="201" t="s">
        <v>76</v>
      </c>
      <c r="C7" s="201"/>
      <c r="D7" s="201"/>
      <c r="E7" s="138"/>
      <c r="F7" s="201" t="s">
        <v>76</v>
      </c>
      <c r="G7" s="201"/>
      <c r="H7" s="201"/>
    </row>
    <row r="8" spans="1:8" ht="20.25" customHeight="1">
      <c r="A8" s="96"/>
      <c r="B8" s="2">
        <v>2565</v>
      </c>
      <c r="C8" s="2"/>
      <c r="D8" s="2">
        <v>2564</v>
      </c>
      <c r="E8" s="2"/>
      <c r="F8" s="2">
        <v>2565</v>
      </c>
      <c r="G8" s="2"/>
      <c r="H8" s="2">
        <v>2564</v>
      </c>
    </row>
    <row r="9" spans="1:8" ht="18" customHeight="1">
      <c r="A9" s="96"/>
      <c r="B9" s="211" t="s">
        <v>52</v>
      </c>
      <c r="C9" s="211"/>
      <c r="D9" s="211"/>
      <c r="E9" s="211"/>
      <c r="F9" s="211"/>
      <c r="G9" s="211"/>
      <c r="H9" s="211"/>
    </row>
    <row r="10" spans="1:8" ht="21.75" customHeight="1">
      <c r="A10" s="97" t="s">
        <v>17</v>
      </c>
      <c r="B10" s="136"/>
      <c r="C10" s="136"/>
      <c r="D10" s="136"/>
      <c r="E10" s="136"/>
      <c r="F10" s="136"/>
      <c r="G10" s="136"/>
      <c r="H10" s="136"/>
    </row>
    <row r="11" spans="1:8" ht="21.75" customHeight="1">
      <c r="A11" s="89" t="s">
        <v>136</v>
      </c>
      <c r="B11" s="119">
        <f>'PL 5-6'!D29</f>
        <v>1036531</v>
      </c>
      <c r="C11" s="130"/>
      <c r="D11" s="119">
        <f>'PL 5-6'!F29</f>
        <v>1238799</v>
      </c>
      <c r="E11" s="92"/>
      <c r="F11" s="92">
        <f>'PL 5-6'!H29</f>
        <v>99405</v>
      </c>
      <c r="G11" s="92"/>
      <c r="H11" s="92">
        <f>'PL 5-6'!J29</f>
        <v>467926</v>
      </c>
    </row>
    <row r="12" spans="1:8" ht="21.75" customHeight="1">
      <c r="A12" s="98" t="s">
        <v>153</v>
      </c>
      <c r="B12" s="119"/>
      <c r="C12" s="130"/>
      <c r="D12" s="119"/>
      <c r="E12" s="92"/>
      <c r="F12" s="92"/>
      <c r="G12" s="92"/>
      <c r="H12" s="92"/>
    </row>
    <row r="13" spans="1:8" ht="21.75" customHeight="1">
      <c r="A13" s="89" t="s">
        <v>142</v>
      </c>
      <c r="B13" s="119">
        <v>27848</v>
      </c>
      <c r="C13" s="130"/>
      <c r="D13" s="119">
        <f>-'PL 5-6'!F28</f>
        <v>95059</v>
      </c>
      <c r="E13" s="92"/>
      <c r="F13" s="92">
        <v>27848</v>
      </c>
      <c r="G13" s="92"/>
      <c r="H13" s="92">
        <f>D13</f>
        <v>95059</v>
      </c>
    </row>
    <row r="14" spans="1:8" ht="21.75" customHeight="1">
      <c r="A14" s="89" t="s">
        <v>86</v>
      </c>
      <c r="B14" s="119">
        <v>139</v>
      </c>
      <c r="C14" s="130"/>
      <c r="D14" s="119">
        <v>959</v>
      </c>
      <c r="E14" s="92"/>
      <c r="F14" s="92">
        <v>139</v>
      </c>
      <c r="G14" s="92"/>
      <c r="H14" s="92">
        <v>959</v>
      </c>
    </row>
    <row r="15" spans="1:8" ht="21.75" customHeight="1">
      <c r="A15" s="89" t="s">
        <v>46</v>
      </c>
      <c r="B15" s="119">
        <v>93513</v>
      </c>
      <c r="C15" s="130"/>
      <c r="D15" s="119">
        <v>87134</v>
      </c>
      <c r="E15" s="92"/>
      <c r="F15" s="92">
        <v>93513</v>
      </c>
      <c r="G15" s="92"/>
      <c r="H15" s="92">
        <v>87134</v>
      </c>
    </row>
    <row r="16" spans="1:8" ht="21.75" customHeight="1">
      <c r="A16" s="89" t="s">
        <v>146</v>
      </c>
      <c r="B16" s="119">
        <f>-'PL 5-6'!D26</f>
        <v>-937126</v>
      </c>
      <c r="C16" s="130"/>
      <c r="D16" s="119">
        <v>-796353</v>
      </c>
      <c r="E16" s="92"/>
      <c r="F16" s="92">
        <v>0</v>
      </c>
      <c r="G16" s="92"/>
      <c r="H16" s="92">
        <v>0</v>
      </c>
    </row>
    <row r="17" spans="1:8" ht="21.75" customHeight="1">
      <c r="A17" s="89" t="s">
        <v>143</v>
      </c>
      <c r="B17" s="119">
        <v>-17340</v>
      </c>
      <c r="C17" s="130"/>
      <c r="D17" s="119">
        <v>18152</v>
      </c>
      <c r="E17" s="92"/>
      <c r="F17" s="92">
        <v>-17340</v>
      </c>
      <c r="G17" s="92"/>
      <c r="H17" s="92">
        <v>18152</v>
      </c>
    </row>
    <row r="18" spans="1:8" ht="21.75" customHeight="1">
      <c r="A18" s="89" t="s">
        <v>125</v>
      </c>
      <c r="B18" s="119">
        <v>-44895</v>
      </c>
      <c r="C18" s="130"/>
      <c r="D18" s="119">
        <v>0</v>
      </c>
      <c r="E18" s="92"/>
      <c r="F18" s="92">
        <v>-44895</v>
      </c>
      <c r="G18" s="92"/>
      <c r="H18" s="92">
        <v>0</v>
      </c>
    </row>
    <row r="19" spans="1:8" ht="21.75" customHeight="1">
      <c r="A19" s="89" t="s">
        <v>84</v>
      </c>
      <c r="B19" s="119">
        <v>4200</v>
      </c>
      <c r="C19" s="130"/>
      <c r="D19" s="119">
        <v>4242</v>
      </c>
      <c r="E19" s="92"/>
      <c r="F19" s="92">
        <v>4200</v>
      </c>
      <c r="G19" s="92"/>
      <c r="H19" s="92">
        <v>4242</v>
      </c>
    </row>
    <row r="20" spans="1:8" ht="21.75" customHeight="1">
      <c r="A20" s="89" t="s">
        <v>66</v>
      </c>
      <c r="B20" s="119">
        <v>0</v>
      </c>
      <c r="C20" s="130"/>
      <c r="D20" s="119">
        <v>0</v>
      </c>
      <c r="E20" s="92"/>
      <c r="F20" s="92">
        <v>0</v>
      </c>
      <c r="G20" s="92"/>
      <c r="H20" s="92">
        <v>-25480</v>
      </c>
    </row>
    <row r="21" spans="1:8" ht="21.75" customHeight="1">
      <c r="A21" s="89" t="s">
        <v>140</v>
      </c>
      <c r="B21" s="119">
        <v>460</v>
      </c>
      <c r="C21" s="130"/>
      <c r="D21" s="119">
        <v>0</v>
      </c>
      <c r="E21" s="92"/>
      <c r="F21" s="92">
        <v>460</v>
      </c>
      <c r="G21" s="92"/>
      <c r="H21" s="92">
        <v>0</v>
      </c>
    </row>
    <row r="22" spans="1:8" ht="21.75" customHeight="1">
      <c r="A22" s="89" t="s">
        <v>27</v>
      </c>
      <c r="B22" s="64">
        <v>-675</v>
      </c>
      <c r="C22" s="130"/>
      <c r="D22" s="64">
        <v>-450</v>
      </c>
      <c r="E22" s="92"/>
      <c r="F22" s="131">
        <v>-675</v>
      </c>
      <c r="G22" s="92"/>
      <c r="H22" s="131">
        <v>-450</v>
      </c>
    </row>
    <row r="23" spans="1:8" ht="21.75" customHeight="1">
      <c r="A23" s="89"/>
      <c r="B23" s="119">
        <f>SUM(B11:B22)</f>
        <v>162655</v>
      </c>
      <c r="C23" s="130"/>
      <c r="D23" s="119">
        <f>SUM(D11:D22)</f>
        <v>647542</v>
      </c>
      <c r="E23" s="130"/>
      <c r="F23" s="119">
        <f>SUM(F11:F22)</f>
        <v>162655</v>
      </c>
      <c r="G23" s="130"/>
      <c r="H23" s="119">
        <f>SUM(H11:H22)</f>
        <v>647542</v>
      </c>
    </row>
    <row r="24" spans="1:8" ht="21.75" customHeight="1">
      <c r="A24" s="98" t="s">
        <v>26</v>
      </c>
      <c r="B24" s="119"/>
      <c r="C24" s="130"/>
      <c r="D24" s="119"/>
      <c r="E24" s="130"/>
      <c r="F24" s="119"/>
      <c r="G24" s="130"/>
      <c r="H24" s="119"/>
    </row>
    <row r="25" spans="1:8" ht="21.75" customHeight="1">
      <c r="A25" s="89" t="s">
        <v>53</v>
      </c>
      <c r="B25" s="119">
        <v>-278029</v>
      </c>
      <c r="C25" s="130"/>
      <c r="D25" s="119">
        <v>-381614</v>
      </c>
      <c r="E25" s="130"/>
      <c r="F25" s="119">
        <v>-278029</v>
      </c>
      <c r="G25" s="130"/>
      <c r="H25" s="119">
        <v>-381614</v>
      </c>
    </row>
    <row r="26" spans="1:8" ht="21.75" customHeight="1">
      <c r="A26" s="89" t="s">
        <v>50</v>
      </c>
      <c r="B26" s="119">
        <v>3328</v>
      </c>
      <c r="C26" s="130"/>
      <c r="D26" s="119">
        <v>-374239</v>
      </c>
      <c r="E26" s="130"/>
      <c r="F26" s="119">
        <v>3328</v>
      </c>
      <c r="G26" s="130"/>
      <c r="H26" s="119">
        <v>-374239</v>
      </c>
    </row>
    <row r="27" spans="1:8" ht="21.75" customHeight="1">
      <c r="A27" s="89" t="s">
        <v>3</v>
      </c>
      <c r="B27" s="119">
        <v>-60375</v>
      </c>
      <c r="C27" s="130"/>
      <c r="D27" s="119">
        <v>-83575</v>
      </c>
      <c r="E27" s="130"/>
      <c r="F27" s="119">
        <v>-60375</v>
      </c>
      <c r="G27" s="130"/>
      <c r="H27" s="119">
        <v>-83575</v>
      </c>
    </row>
    <row r="28" spans="1:8" ht="21.75" customHeight="1">
      <c r="A28" s="89" t="s">
        <v>48</v>
      </c>
      <c r="B28" s="119">
        <v>2</v>
      </c>
      <c r="C28" s="130"/>
      <c r="D28" s="119">
        <v>696</v>
      </c>
      <c r="E28" s="130"/>
      <c r="F28" s="119">
        <v>2</v>
      </c>
      <c r="G28" s="130"/>
      <c r="H28" s="119">
        <v>696</v>
      </c>
    </row>
    <row r="29" spans="1:8" ht="21.75" customHeight="1">
      <c r="A29" s="89" t="s">
        <v>54</v>
      </c>
      <c r="B29" s="119">
        <v>27703</v>
      </c>
      <c r="C29" s="130"/>
      <c r="D29" s="119">
        <v>-61049</v>
      </c>
      <c r="E29" s="130"/>
      <c r="F29" s="119">
        <v>27703</v>
      </c>
      <c r="G29" s="130"/>
      <c r="H29" s="119">
        <v>-61049</v>
      </c>
    </row>
    <row r="30" spans="1:8" ht="21.75" customHeight="1">
      <c r="A30" s="89" t="s">
        <v>47</v>
      </c>
      <c r="B30" s="119">
        <v>2272</v>
      </c>
      <c r="C30" s="130"/>
      <c r="D30" s="119">
        <v>28957</v>
      </c>
      <c r="E30" s="130"/>
      <c r="F30" s="119">
        <v>2272</v>
      </c>
      <c r="G30" s="130"/>
      <c r="H30" s="119">
        <v>28957</v>
      </c>
    </row>
    <row r="31" spans="1:8" ht="21.75" customHeight="1">
      <c r="A31" s="89" t="s">
        <v>115</v>
      </c>
      <c r="B31" s="119">
        <v>-609</v>
      </c>
      <c r="C31" s="130"/>
      <c r="D31" s="119">
        <v>-2654</v>
      </c>
      <c r="E31" s="130"/>
      <c r="F31" s="119">
        <v>-609</v>
      </c>
      <c r="G31" s="130"/>
      <c r="H31" s="119">
        <v>-2654</v>
      </c>
    </row>
    <row r="32" spans="1:8" ht="21.75" customHeight="1">
      <c r="A32" s="88" t="s">
        <v>145</v>
      </c>
      <c r="B32" s="47">
        <f>SUM(B23:B31)</f>
        <v>-143053</v>
      </c>
      <c r="C32" s="130"/>
      <c r="D32" s="47">
        <f>SUM(D23:D31)</f>
        <v>-225936</v>
      </c>
      <c r="E32" s="130"/>
      <c r="F32" s="47">
        <f>SUM(F23:F31)</f>
        <v>-143053</v>
      </c>
      <c r="G32" s="130"/>
      <c r="H32" s="47">
        <f>SUM(H23:H31)</f>
        <v>-225936</v>
      </c>
    </row>
    <row r="33" spans="1:8" ht="16.149999999999999" customHeight="1">
      <c r="A33" s="89"/>
      <c r="B33" s="136"/>
      <c r="C33" s="136"/>
      <c r="D33" s="136"/>
      <c r="E33" s="136"/>
      <c r="F33" s="136"/>
      <c r="G33" s="136"/>
      <c r="H33" s="136"/>
    </row>
    <row r="34" spans="1:8" ht="20.25">
      <c r="A34" s="97" t="s">
        <v>18</v>
      </c>
      <c r="B34" s="62"/>
      <c r="C34" s="62"/>
      <c r="D34" s="62"/>
      <c r="E34" s="62"/>
      <c r="F34" s="62"/>
      <c r="G34" s="62"/>
      <c r="H34" s="62"/>
    </row>
    <row r="35" spans="1:8" ht="19.5">
      <c r="A35" s="105" t="s">
        <v>126</v>
      </c>
      <c r="B35" s="62">
        <v>248310</v>
      </c>
      <c r="C35" s="62"/>
      <c r="D35" s="62">
        <v>100000</v>
      </c>
      <c r="E35" s="62"/>
      <c r="F35" s="62">
        <v>248310</v>
      </c>
      <c r="G35" s="62"/>
      <c r="H35" s="62">
        <v>100000</v>
      </c>
    </row>
    <row r="36" spans="1:8" ht="19.5">
      <c r="A36" s="105" t="s">
        <v>141</v>
      </c>
      <c r="B36" s="62">
        <v>52105</v>
      </c>
      <c r="C36" s="62"/>
      <c r="D36" s="62">
        <v>0</v>
      </c>
      <c r="E36" s="62"/>
      <c r="F36" s="62">
        <v>52105</v>
      </c>
      <c r="G36" s="62"/>
      <c r="H36" s="187">
        <v>0</v>
      </c>
    </row>
    <row r="37" spans="1:8" ht="19.5">
      <c r="A37" s="105" t="s">
        <v>78</v>
      </c>
      <c r="B37" s="62">
        <v>50</v>
      </c>
      <c r="C37" s="62"/>
      <c r="D37" s="62">
        <v>0</v>
      </c>
      <c r="E37" s="62"/>
      <c r="F37" s="62">
        <v>50</v>
      </c>
      <c r="G37" s="62"/>
      <c r="H37" s="62">
        <v>0</v>
      </c>
    </row>
    <row r="38" spans="1:8" ht="19.5">
      <c r="A38" s="89" t="s">
        <v>77</v>
      </c>
      <c r="B38" s="62">
        <v>-44213</v>
      </c>
      <c r="C38" s="62"/>
      <c r="D38" s="62">
        <v>-63871</v>
      </c>
      <c r="E38" s="62"/>
      <c r="F38" s="62">
        <v>-44213</v>
      </c>
      <c r="G38" s="62"/>
      <c r="H38" s="62">
        <v>-63871</v>
      </c>
    </row>
    <row r="39" spans="1:8" ht="19.5">
      <c r="A39" s="89" t="s">
        <v>66</v>
      </c>
      <c r="B39" s="71">
        <v>0</v>
      </c>
      <c r="C39" s="1"/>
      <c r="D39" s="71">
        <v>25480</v>
      </c>
      <c r="E39" s="1"/>
      <c r="F39" s="71">
        <v>0</v>
      </c>
      <c r="G39" s="1"/>
      <c r="H39" s="71">
        <v>25480</v>
      </c>
    </row>
    <row r="40" spans="1:8" ht="19.5">
      <c r="A40" s="89" t="s">
        <v>27</v>
      </c>
      <c r="B40" s="71">
        <v>1592</v>
      </c>
      <c r="C40" s="1"/>
      <c r="D40" s="71">
        <v>903</v>
      </c>
      <c r="E40" s="1"/>
      <c r="F40" s="71">
        <v>1592</v>
      </c>
      <c r="G40" s="1"/>
      <c r="H40" s="71">
        <v>903</v>
      </c>
    </row>
    <row r="41" spans="1:8" ht="19.5">
      <c r="A41" s="88" t="s">
        <v>122</v>
      </c>
      <c r="B41" s="63">
        <f>SUM(B35:B40)</f>
        <v>257844</v>
      </c>
      <c r="C41" s="101"/>
      <c r="D41" s="63">
        <f>SUM(D35:D40)</f>
        <v>62512</v>
      </c>
      <c r="E41" s="101"/>
      <c r="F41" s="63">
        <f>SUM(F35:F40)</f>
        <v>257844</v>
      </c>
      <c r="G41" s="101"/>
      <c r="H41" s="63">
        <f>SUM(H35:H40)</f>
        <v>62512</v>
      </c>
    </row>
    <row r="42" spans="1:8" ht="16.149999999999999" customHeight="1">
      <c r="A42" s="89"/>
      <c r="B42" s="92"/>
      <c r="C42" s="1"/>
      <c r="D42" s="92"/>
      <c r="E42" s="1"/>
      <c r="F42" s="92"/>
      <c r="G42" s="1"/>
      <c r="H42" s="92"/>
    </row>
    <row r="43" spans="1:8" ht="21.75" customHeight="1">
      <c r="A43" s="94" t="s">
        <v>60</v>
      </c>
      <c r="C43" s="95"/>
      <c r="E43" s="95"/>
      <c r="F43" s="95"/>
      <c r="G43" s="95"/>
      <c r="H43" s="95"/>
    </row>
    <row r="44" spans="1:8" ht="21.75" customHeight="1">
      <c r="A44" s="96" t="s">
        <v>44</v>
      </c>
      <c r="C44" s="95"/>
      <c r="E44" s="95"/>
      <c r="F44" s="95"/>
      <c r="G44" s="95"/>
      <c r="H44" s="95"/>
    </row>
    <row r="45" spans="1:8" ht="21.75" customHeight="1">
      <c r="A45" s="96"/>
      <c r="C45" s="95"/>
      <c r="E45" s="95"/>
      <c r="F45" s="95"/>
      <c r="G45" s="95"/>
      <c r="H45" s="95"/>
    </row>
    <row r="46" spans="1:8" ht="21.75" customHeight="1">
      <c r="A46" s="96"/>
      <c r="B46" s="200" t="s">
        <v>90</v>
      </c>
      <c r="C46" s="200"/>
      <c r="D46" s="200"/>
      <c r="E46" s="95"/>
      <c r="F46" s="95"/>
      <c r="G46" s="95"/>
      <c r="H46" s="95"/>
    </row>
    <row r="47" spans="1:8" ht="21.75" customHeight="1">
      <c r="A47" s="96"/>
      <c r="B47" s="200" t="s">
        <v>89</v>
      </c>
      <c r="C47" s="200"/>
      <c r="D47" s="200"/>
      <c r="E47" s="138"/>
      <c r="F47" s="212" t="s">
        <v>28</v>
      </c>
      <c r="G47" s="212"/>
      <c r="H47" s="212"/>
    </row>
    <row r="48" spans="1:8" ht="21.75" customHeight="1">
      <c r="A48" s="96"/>
      <c r="B48" s="201" t="s">
        <v>41</v>
      </c>
      <c r="C48" s="201"/>
      <c r="D48" s="201"/>
      <c r="E48" s="138"/>
      <c r="F48" s="201" t="s">
        <v>41</v>
      </c>
      <c r="G48" s="201"/>
      <c r="H48" s="201"/>
    </row>
    <row r="49" spans="1:8" ht="21.75" customHeight="1">
      <c r="A49" s="96"/>
      <c r="B49" s="201" t="s">
        <v>76</v>
      </c>
      <c r="C49" s="201"/>
      <c r="D49" s="201"/>
      <c r="E49" s="138"/>
      <c r="F49" s="201" t="s">
        <v>76</v>
      </c>
      <c r="G49" s="201"/>
      <c r="H49" s="201"/>
    </row>
    <row r="50" spans="1:8" ht="21.75" customHeight="1">
      <c r="A50" s="96"/>
      <c r="B50" s="2">
        <v>2565</v>
      </c>
      <c r="C50" s="2"/>
      <c r="D50" s="2">
        <v>2564</v>
      </c>
      <c r="E50" s="2"/>
      <c r="F50" s="2">
        <v>2565</v>
      </c>
      <c r="G50" s="2"/>
      <c r="H50" s="2">
        <v>2564</v>
      </c>
    </row>
    <row r="51" spans="1:8" ht="21.75" customHeight="1">
      <c r="A51" s="96"/>
      <c r="B51" s="211" t="s">
        <v>52</v>
      </c>
      <c r="C51" s="211"/>
      <c r="D51" s="211"/>
      <c r="E51" s="211"/>
      <c r="F51" s="211"/>
      <c r="G51" s="211"/>
      <c r="H51" s="211"/>
    </row>
    <row r="52" spans="1:8" ht="20.25">
      <c r="A52" s="97" t="s">
        <v>19</v>
      </c>
      <c r="B52" s="62"/>
      <c r="C52" s="62"/>
      <c r="D52" s="62"/>
      <c r="E52" s="62"/>
      <c r="F52" s="62"/>
      <c r="G52" s="62"/>
      <c r="H52" s="62"/>
    </row>
    <row r="53" spans="1:8" ht="19.5">
      <c r="A53" s="89" t="s">
        <v>116</v>
      </c>
      <c r="B53" s="87">
        <v>0</v>
      </c>
      <c r="C53" s="1"/>
      <c r="D53" s="1">
        <v>55000</v>
      </c>
      <c r="E53" s="87"/>
      <c r="F53" s="62">
        <v>0</v>
      </c>
      <c r="G53" s="87"/>
      <c r="H53" s="62">
        <v>55000</v>
      </c>
    </row>
    <row r="54" spans="1:8" ht="19.5">
      <c r="A54" s="89" t="s">
        <v>118</v>
      </c>
      <c r="B54" s="62">
        <v>-139</v>
      </c>
      <c r="C54" s="62"/>
      <c r="D54" s="62">
        <v>-959</v>
      </c>
      <c r="E54" s="62"/>
      <c r="F54" s="62">
        <v>-139</v>
      </c>
      <c r="G54" s="62"/>
      <c r="H54" s="62">
        <v>-959</v>
      </c>
    </row>
    <row r="55" spans="1:8" ht="19.5">
      <c r="A55" s="88" t="s">
        <v>117</v>
      </c>
      <c r="B55" s="63">
        <f>SUM(B53:B54)</f>
        <v>-139</v>
      </c>
      <c r="C55" s="101"/>
      <c r="D55" s="63">
        <f>SUM(D53:D54)</f>
        <v>54041</v>
      </c>
      <c r="E55" s="101"/>
      <c r="F55" s="63">
        <f>SUM(F53:F54)</f>
        <v>-139</v>
      </c>
      <c r="G55" s="101"/>
      <c r="H55" s="63">
        <f>SUM(H53:H54)</f>
        <v>54041</v>
      </c>
    </row>
    <row r="56" spans="1:8" ht="19.5">
      <c r="A56" s="88"/>
      <c r="B56" s="101"/>
      <c r="C56" s="101"/>
      <c r="D56" s="101"/>
      <c r="E56" s="101"/>
      <c r="F56" s="101"/>
      <c r="G56" s="101"/>
      <c r="H56" s="101"/>
    </row>
    <row r="57" spans="1:8" ht="19.5">
      <c r="A57" s="88" t="s">
        <v>119</v>
      </c>
      <c r="B57" s="101">
        <f>SUM(B32,B41,B55)</f>
        <v>114652</v>
      </c>
      <c r="C57" s="101" t="e">
        <f>#REF!+C41+C55</f>
        <v>#REF!</v>
      </c>
      <c r="D57" s="101">
        <f>SUM(D32,D41,D55)</f>
        <v>-109383</v>
      </c>
      <c r="E57" s="101"/>
      <c r="F57" s="101">
        <f>SUM(F32,F41,F55)</f>
        <v>114652</v>
      </c>
      <c r="G57" s="101" t="e">
        <f>#REF!+G41+G55</f>
        <v>#REF!</v>
      </c>
      <c r="H57" s="101">
        <f>SUM(H32,H41,H55)</f>
        <v>-109383</v>
      </c>
    </row>
    <row r="58" spans="1:8" ht="19.5">
      <c r="A58" s="89" t="s">
        <v>120</v>
      </c>
      <c r="B58" s="65">
        <v>295043</v>
      </c>
      <c r="C58" s="62"/>
      <c r="D58" s="65">
        <v>220070</v>
      </c>
      <c r="E58" s="62"/>
      <c r="F58" s="65">
        <v>295043</v>
      </c>
      <c r="G58" s="62"/>
      <c r="H58" s="65">
        <v>220070</v>
      </c>
    </row>
    <row r="59" spans="1:8" ht="20.25" thickBot="1">
      <c r="A59" s="88" t="s">
        <v>121</v>
      </c>
      <c r="B59" s="66">
        <f>SUM(B57:B58)</f>
        <v>409695</v>
      </c>
      <c r="C59" s="101"/>
      <c r="D59" s="66">
        <f>SUM(D57:D58)</f>
        <v>110687</v>
      </c>
      <c r="E59" s="101"/>
      <c r="F59" s="66">
        <f>SUM(F57:F58)</f>
        <v>409695</v>
      </c>
      <c r="G59" s="101"/>
      <c r="H59" s="66">
        <f>SUM(H57:H58)</f>
        <v>110687</v>
      </c>
    </row>
    <row r="60" spans="1:8" ht="13.5" customHeight="1" thickTop="1">
      <c r="A60" s="89"/>
      <c r="B60" s="60"/>
      <c r="D60" s="60"/>
      <c r="F60" s="103"/>
      <c r="G60" s="1"/>
      <c r="H60" s="103"/>
    </row>
    <row r="83" spans="5:8" ht="21.75" customHeight="1">
      <c r="E83" s="91"/>
      <c r="F83" s="91"/>
      <c r="G83" s="91"/>
      <c r="H83" s="91"/>
    </row>
    <row r="87" spans="5:8" ht="21.75" customHeight="1">
      <c r="F87" s="99"/>
      <c r="H87" s="99"/>
    </row>
    <row r="91" spans="5:8" ht="21.75" customHeight="1">
      <c r="F91" s="120"/>
      <c r="H91" s="120"/>
    </row>
  </sheetData>
  <mergeCells count="16">
    <mergeCell ref="B4:D4"/>
    <mergeCell ref="B9:H9"/>
    <mergeCell ref="B5:D5"/>
    <mergeCell ref="F5:H5"/>
    <mergeCell ref="B6:D6"/>
    <mergeCell ref="F6:H6"/>
    <mergeCell ref="B7:D7"/>
    <mergeCell ref="F7:H7"/>
    <mergeCell ref="B49:D49"/>
    <mergeCell ref="F49:H49"/>
    <mergeCell ref="B51:H51"/>
    <mergeCell ref="B46:D46"/>
    <mergeCell ref="B47:D47"/>
    <mergeCell ref="F47:H47"/>
    <mergeCell ref="B48:D48"/>
    <mergeCell ref="F48:H48"/>
  </mergeCells>
  <pageMargins left="0.7" right="0.7" top="0.48" bottom="0.5" header="0.5" footer="0.5"/>
  <pageSetup paperSize="9" scale="55" firstPageNumber="9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  <ignoredErrors>
    <ignoredError sqref="D57:F57" evalError="1"/>
    <ignoredError sqref="C57 G57" evalError="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FS-3-4</vt:lpstr>
      <vt:lpstr>PL 5-6</vt:lpstr>
      <vt:lpstr>งบเปลี่ยนแปลง-7</vt:lpstr>
      <vt:lpstr>งบเปลี่ยนแปลง-8</vt:lpstr>
      <vt:lpstr>CF-9-10</vt:lpstr>
      <vt:lpstr>'CF-9-10'!Print_Area</vt:lpstr>
      <vt:lpstr>'FS-3-4'!Print_Area</vt:lpstr>
      <vt:lpstr>'PL 5-6'!Print_Area</vt:lpstr>
      <vt:lpstr>'งบเปลี่ยนแปลง-7'!Print_Area</vt:lpstr>
      <vt:lpstr>'งบเปลี่ยนแปลง-8'!Print_Area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Suwanna Chalermwat</cp:lastModifiedBy>
  <cp:lastPrinted>2022-08-11T10:26:30Z</cp:lastPrinted>
  <dcterms:created xsi:type="dcterms:W3CDTF">2005-02-20T11:46:17Z</dcterms:created>
  <dcterms:modified xsi:type="dcterms:W3CDTF">2022-08-15T10:43:56Z</dcterms:modified>
</cp:coreProperties>
</file>