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chanusorn\Desktop\Thai Rayon\FY2023\Q1\FS\ไฟล์เข้าตลาด\"/>
    </mc:Choice>
  </mc:AlternateContent>
  <xr:revisionPtr revIDLastSave="0" documentId="13_ncr:1_{3DFE08EC-B96D-411E-87FF-A786BE78037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BS 2-3" sheetId="12" r:id="rId1"/>
    <sheet name="PL 4" sheetId="10" r:id="rId2"/>
    <sheet name="OCI 5" sheetId="11" r:id="rId3"/>
    <sheet name="Equity 6" sheetId="9" r:id="rId4"/>
    <sheet name="Equity 7" sheetId="3" r:id="rId5"/>
    <sheet name="CF 8-9" sheetId="5" r:id="rId6"/>
  </sheets>
  <definedNames>
    <definedName name="OLE_LINK3" localSheetId="5">'CF 8-9'!#REF!</definedName>
    <definedName name="_xlnm.Print_Area" localSheetId="0">'BS 2-3'!$A$1:$J$65</definedName>
    <definedName name="_xlnm.Print_Area" localSheetId="5">'CF 8-9'!$A$1:$I$60</definedName>
    <definedName name="_xlnm.Print_Area" localSheetId="3">'Equity 6'!$A$1:$U$31</definedName>
    <definedName name="_xlnm.Print_Area" localSheetId="4">'Equity 7'!$A$1:$P$28</definedName>
    <definedName name="_xlnm.Print_Area" localSheetId="2">'OCI 5'!$A$1:$J$32</definedName>
    <definedName name="_xlnm.Print_Area" localSheetId="1">'PL 4'!$A$1:$J$34</definedName>
    <definedName name="_xlnm.Print_Titles" localSheetId="2">'OCI 5'!$1:$9</definedName>
    <definedName name="_xlnm.Print_Titles" localSheetId="1">'PL 4'!$1:$9</definedName>
    <definedName name="Title2nd" localSheetId="5">'CF 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3" l="1"/>
  <c r="C17" i="5" l="1"/>
  <c r="O27" i="9" l="1"/>
  <c r="K27" i="9"/>
  <c r="M27" i="9"/>
  <c r="G19" i="5"/>
  <c r="C59" i="5" l="1"/>
  <c r="C55" i="5"/>
  <c r="C54" i="5"/>
  <c r="C37" i="5"/>
  <c r="C38" i="5"/>
  <c r="C39" i="5"/>
  <c r="C40" i="5"/>
  <c r="C41" i="5"/>
  <c r="C36" i="5"/>
  <c r="C27" i="5"/>
  <c r="C28" i="5"/>
  <c r="C29" i="5"/>
  <c r="C30" i="5"/>
  <c r="C31" i="5"/>
  <c r="C32" i="5"/>
  <c r="C26" i="5"/>
  <c r="C19" i="5"/>
  <c r="C20" i="5"/>
  <c r="C21" i="5"/>
  <c r="C22" i="5"/>
  <c r="C23" i="5"/>
  <c r="C18" i="5"/>
  <c r="C15" i="5"/>
  <c r="G59" i="5" l="1"/>
  <c r="G14" i="5"/>
  <c r="C14" i="5" s="1"/>
  <c r="G13" i="5"/>
  <c r="C13" i="5" s="1"/>
  <c r="D26" i="11" l="1"/>
  <c r="D29" i="10"/>
  <c r="D22" i="11"/>
  <c r="D25" i="10"/>
  <c r="D20" i="10"/>
  <c r="D21" i="10"/>
  <c r="D19" i="10"/>
  <c r="D12" i="10"/>
  <c r="D13" i="10"/>
  <c r="D15" i="10"/>
  <c r="D11" i="10"/>
  <c r="D59" i="12"/>
  <c r="D58" i="12"/>
  <c r="D55" i="12"/>
  <c r="D52" i="12"/>
  <c r="D43" i="12"/>
  <c r="D42" i="12"/>
  <c r="D37" i="12"/>
  <c r="D38" i="12"/>
  <c r="D36" i="12"/>
  <c r="D22" i="12"/>
  <c r="D21" i="12"/>
  <c r="D18" i="12"/>
  <c r="D11" i="12"/>
  <c r="D12" i="12"/>
  <c r="D14" i="12"/>
  <c r="D10" i="12"/>
  <c r="H28" i="11" l="1"/>
  <c r="J24" i="3" s="1"/>
  <c r="N24" i="3" s="1"/>
  <c r="H62" i="12"/>
  <c r="J26" i="3" l="1"/>
  <c r="H21" i="3" l="1"/>
  <c r="P21" i="3" s="1"/>
  <c r="I56" i="5" l="1"/>
  <c r="I42" i="5"/>
  <c r="I13" i="5"/>
  <c r="E13" i="5" s="1"/>
  <c r="I11" i="5"/>
  <c r="E55" i="5"/>
  <c r="E54" i="5"/>
  <c r="E41" i="5"/>
  <c r="E40" i="5"/>
  <c r="E39" i="5"/>
  <c r="E38" i="5"/>
  <c r="E36" i="5"/>
  <c r="E31" i="5"/>
  <c r="E30" i="5"/>
  <c r="E29" i="5"/>
  <c r="E28" i="5"/>
  <c r="E27" i="5"/>
  <c r="E26" i="5"/>
  <c r="E23" i="5"/>
  <c r="E18" i="5"/>
  <c r="E17" i="5"/>
  <c r="E15" i="5"/>
  <c r="E14" i="5"/>
  <c r="E11" i="5"/>
  <c r="L26" i="3"/>
  <c r="L27" i="3" s="1"/>
  <c r="F26" i="3"/>
  <c r="F27" i="3" s="1"/>
  <c r="D26" i="3"/>
  <c r="D27" i="3" s="1"/>
  <c r="B27" i="3"/>
  <c r="N23" i="3"/>
  <c r="N21" i="3"/>
  <c r="S27" i="9"/>
  <c r="U27" i="9" s="1"/>
  <c r="S18" i="9"/>
  <c r="Q30" i="9"/>
  <c r="C30" i="9"/>
  <c r="Q29" i="9"/>
  <c r="O29" i="9"/>
  <c r="O30" i="9" s="1"/>
  <c r="M29" i="9"/>
  <c r="M30" i="9" s="1"/>
  <c r="K29" i="9"/>
  <c r="K30" i="9" s="1"/>
  <c r="G29" i="9"/>
  <c r="G30" i="9" s="1"/>
  <c r="E29" i="9"/>
  <c r="E30" i="9" s="1"/>
  <c r="C29" i="9"/>
  <c r="S26" i="9"/>
  <c r="U24" i="9"/>
  <c r="S24" i="9"/>
  <c r="J16" i="3"/>
  <c r="H15" i="3"/>
  <c r="U18" i="9"/>
  <c r="U17" i="9"/>
  <c r="S17" i="9"/>
  <c r="I17" i="9"/>
  <c r="J28" i="11"/>
  <c r="J30" i="11" s="1"/>
  <c r="J17" i="11"/>
  <c r="J10" i="11"/>
  <c r="F24" i="11"/>
  <c r="F28" i="11" s="1"/>
  <c r="F17" i="11"/>
  <c r="F10" i="11"/>
  <c r="J29" i="10"/>
  <c r="F29" i="10" s="1"/>
  <c r="J22" i="10"/>
  <c r="J16" i="10"/>
  <c r="F22" i="10"/>
  <c r="F15" i="10"/>
  <c r="F13" i="10"/>
  <c r="J62" i="12"/>
  <c r="J44" i="12"/>
  <c r="J39" i="12"/>
  <c r="J23" i="12"/>
  <c r="J15" i="12"/>
  <c r="F59" i="12"/>
  <c r="F58" i="12"/>
  <c r="F43" i="12"/>
  <c r="F42" i="12"/>
  <c r="F38" i="12"/>
  <c r="F37" i="12"/>
  <c r="F36" i="12"/>
  <c r="F22" i="12"/>
  <c r="F21" i="12"/>
  <c r="F18" i="12"/>
  <c r="F14" i="12"/>
  <c r="F13" i="12"/>
  <c r="F12" i="12"/>
  <c r="F11" i="12"/>
  <c r="F10" i="12"/>
  <c r="D62" i="12"/>
  <c r="H44" i="12"/>
  <c r="H39" i="12"/>
  <c r="H15" i="12"/>
  <c r="I24" i="5" l="1"/>
  <c r="I33" i="5" s="1"/>
  <c r="I58" i="5" s="1"/>
  <c r="I60" i="5" s="1"/>
  <c r="E42" i="5"/>
  <c r="E56" i="5"/>
  <c r="S29" i="9"/>
  <c r="S30" i="9" s="1"/>
  <c r="J31" i="11"/>
  <c r="F30" i="11"/>
  <c r="F31" i="11" s="1"/>
  <c r="J24" i="10"/>
  <c r="J28" i="10" s="1"/>
  <c r="J30" i="10" s="1"/>
  <c r="F16" i="10"/>
  <c r="F24" i="10" s="1"/>
  <c r="F28" i="10" s="1"/>
  <c r="F30" i="10" s="1"/>
  <c r="F23" i="12"/>
  <c r="D39" i="12"/>
  <c r="H23" i="12"/>
  <c r="H25" i="12" s="1"/>
  <c r="F44" i="12"/>
  <c r="J25" i="12"/>
  <c r="H46" i="12"/>
  <c r="H64" i="12" s="1"/>
  <c r="D44" i="12"/>
  <c r="D15" i="12"/>
  <c r="D23" i="12"/>
  <c r="J46" i="12"/>
  <c r="J64" i="12" s="1"/>
  <c r="F62" i="12"/>
  <c r="F15" i="12"/>
  <c r="F39" i="12"/>
  <c r="F46" i="12" s="1"/>
  <c r="D46" i="12" l="1"/>
  <c r="D64" i="12" s="1"/>
  <c r="D25" i="12"/>
  <c r="F25" i="12"/>
  <c r="F64" i="12"/>
  <c r="N15" i="3" l="1"/>
  <c r="N13" i="3"/>
  <c r="K20" i="9"/>
  <c r="K21" i="9" s="1"/>
  <c r="O20" i="9"/>
  <c r="O21" i="9" s="1"/>
  <c r="D16" i="10"/>
  <c r="Q20" i="9"/>
  <c r="Q21" i="9" s="1"/>
  <c r="S15" i="9"/>
  <c r="L17" i="3"/>
  <c r="L18" i="3" s="1"/>
  <c r="H17" i="11"/>
  <c r="H30" i="11" s="1"/>
  <c r="D17" i="11"/>
  <c r="G56" i="5"/>
  <c r="G42" i="5"/>
  <c r="F17" i="3"/>
  <c r="F18" i="3" s="1"/>
  <c r="D17" i="3"/>
  <c r="B17" i="3"/>
  <c r="G20" i="9"/>
  <c r="E20" i="9"/>
  <c r="C20" i="9"/>
  <c r="H36" i="9"/>
  <c r="D36" i="9"/>
  <c r="H16" i="10"/>
  <c r="H22" i="10"/>
  <c r="D22" i="10"/>
  <c r="D42" i="5"/>
  <c r="J27" i="3" l="1"/>
  <c r="N26" i="3"/>
  <c r="N27" i="3" s="1"/>
  <c r="P24" i="3"/>
  <c r="C56" i="5"/>
  <c r="C42" i="5"/>
  <c r="D18" i="3"/>
  <c r="G21" i="9"/>
  <c r="E21" i="9"/>
  <c r="D28" i="11"/>
  <c r="D30" i="11" s="1"/>
  <c r="H24" i="10"/>
  <c r="H28" i="10" s="1"/>
  <c r="H30" i="10" s="1"/>
  <c r="G11" i="5" s="1"/>
  <c r="D24" i="10"/>
  <c r="D28" i="10" s="1"/>
  <c r="D30" i="10" s="1"/>
  <c r="C11" i="5" s="1"/>
  <c r="P13" i="3"/>
  <c r="B18" i="3"/>
  <c r="S20" i="9"/>
  <c r="S21" i="9" s="1"/>
  <c r="C21" i="9"/>
  <c r="U15" i="9"/>
  <c r="M20" i="9"/>
  <c r="M21" i="9" s="1"/>
  <c r="I26" i="9" l="1"/>
  <c r="H23" i="3"/>
  <c r="H26" i="3" s="1"/>
  <c r="H27" i="3" s="1"/>
  <c r="P23" i="3"/>
  <c r="P26" i="3" s="1"/>
  <c r="P27" i="3" s="1"/>
  <c r="H10" i="11"/>
  <c r="H31" i="11" s="1"/>
  <c r="G24" i="5"/>
  <c r="G33" i="5" s="1"/>
  <c r="G58" i="5" s="1"/>
  <c r="G60" i="5" s="1"/>
  <c r="H17" i="3"/>
  <c r="H18" i="3" s="1"/>
  <c r="D10" i="11"/>
  <c r="D31" i="11" s="1"/>
  <c r="C24" i="5"/>
  <c r="C33" i="5" s="1"/>
  <c r="C58" i="5" s="1"/>
  <c r="C60" i="5" s="1"/>
  <c r="N16" i="3"/>
  <c r="N17" i="3" s="1"/>
  <c r="N18" i="3" s="1"/>
  <c r="P16" i="3"/>
  <c r="J17" i="3"/>
  <c r="J18" i="3" s="1"/>
  <c r="I29" i="9" l="1"/>
  <c r="I30" i="9" s="1"/>
  <c r="U26" i="9"/>
  <c r="U29" i="9" s="1"/>
  <c r="U30" i="9" s="1"/>
  <c r="P15" i="3"/>
  <c r="P17" i="3" s="1"/>
  <c r="P18" i="3" s="1"/>
  <c r="I20" i="9"/>
  <c r="I21" i="9" s="1"/>
  <c r="U20" i="9"/>
  <c r="U21" i="9" s="1"/>
  <c r="E32" i="5"/>
  <c r="E20" i="5"/>
  <c r="E24" i="5" s="1"/>
  <c r="E33" i="5" s="1"/>
  <c r="E58" i="5" s="1"/>
  <c r="E60" i="5" s="1"/>
</calcChain>
</file>

<file path=xl/sharedStrings.xml><?xml version="1.0" encoding="utf-8"?>
<sst xmlns="http://schemas.openxmlformats.org/spreadsheetml/2006/main" count="293" uniqueCount="180">
  <si>
    <t>Inventories</t>
  </si>
  <si>
    <t>Other non-current assets</t>
  </si>
  <si>
    <t>Total</t>
  </si>
  <si>
    <t>Issued</t>
  </si>
  <si>
    <t>and paid-up</t>
  </si>
  <si>
    <t xml:space="preserve">share capital </t>
  </si>
  <si>
    <t xml:space="preserve">Assets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</si>
  <si>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</si>
  <si>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</si>
  <si>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</si>
  <si>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</si>
  <si>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</si>
  <si>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</si>
  <si>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</si>
  <si>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</si>
  <si>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</si>
  <si>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</si>
  <si>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</si>
  <si>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</si>
  <si>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</si>
  <si>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</si>
  <si>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</si>
  <si>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</si>
  <si>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</si>
  <si>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</si>
  <si>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</si>
  <si>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</si>
  <si>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</si>
  <si>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</si>
  <si>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</si>
  <si>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</si>
  <si>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</si>
  <si>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</si>
  <si>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</si>
  <si>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</si>
  <si>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</si>
  <si>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</si>
  <si>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</si>
  <si>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</si>
  <si>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</si>
  <si>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Other income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</si>
  <si>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</si>
  <si>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</si>
  <si>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</si>
  <si>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</si>
  <si>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</si>
  <si>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</si>
  <si>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</si>
  <si>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</si>
  <si>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</si>
  <si>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</si>
  <si>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</si>
  <si>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Three-month period ended</t>
  </si>
  <si>
    <t>Statement of comprehensive income (Unaudited)</t>
  </si>
  <si>
    <t>Retained earnings</t>
  </si>
  <si>
    <t>Statement of changes in equity (Unaudited)</t>
  </si>
  <si>
    <t>Statement of cash flows (Unaudited)</t>
  </si>
  <si>
    <t>Other current assets</t>
  </si>
  <si>
    <t>Thai Rayon Public Company Limited</t>
  </si>
  <si>
    <t>30 June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</si>
  <si>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</si>
  <si>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</si>
  <si>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</si>
  <si>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</si>
  <si>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</si>
  <si>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</si>
  <si>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</si>
  <si>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</si>
  <si>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components of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</si>
  <si>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</si>
  <si>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</si>
  <si>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</si>
  <si>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</si>
  <si>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</si>
  <si>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</si>
  <si>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</si>
  <si>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Acquisitions of property, plant and equipment</t>
  </si>
  <si>
    <t>Separate financial</t>
  </si>
  <si>
    <t>statements</t>
  </si>
  <si>
    <t>Distribution expenses</t>
  </si>
  <si>
    <t>Exchange differences on translating financial statements</t>
  </si>
  <si>
    <t>Total items that will be reclassified subsequently to</t>
  </si>
  <si>
    <t>Provision expense</t>
  </si>
  <si>
    <t>Provisions for employee benefits</t>
  </si>
  <si>
    <t>Dividends received</t>
  </si>
  <si>
    <t>Interest received</t>
  </si>
  <si>
    <t xml:space="preserve">Net cash from investing activities  </t>
  </si>
  <si>
    <t>Cash and cash equivalents at 30 June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</si>
  <si>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</si>
  <si>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</si>
  <si>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</si>
  <si>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</si>
  <si>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</si>
  <si>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Gains on exchange rate</t>
  </si>
  <si>
    <t>Legal</t>
  </si>
  <si>
    <t xml:space="preserve">statements </t>
  </si>
  <si>
    <t xml:space="preserve">equity instruments </t>
  </si>
  <si>
    <t xml:space="preserve">designated at fair </t>
  </si>
  <si>
    <t>Other component of equity</t>
  </si>
  <si>
    <t>Non-current provisions for employee benefits</t>
  </si>
  <si>
    <t>Cost of sales of goods</t>
  </si>
  <si>
    <t>Total comprehensive income (expense) for the period</t>
  </si>
  <si>
    <t xml:space="preserve">   at fair value through other comprehensive income</t>
  </si>
  <si>
    <t xml:space="preserve">translating </t>
  </si>
  <si>
    <t>Gain on investments in</t>
  </si>
  <si>
    <t xml:space="preserve">value through other </t>
  </si>
  <si>
    <t xml:space="preserve"> comprehensive income</t>
  </si>
  <si>
    <t>Comprehensive income for the period</t>
  </si>
  <si>
    <t>Statement of income (Unaudited)</t>
  </si>
  <si>
    <t xml:space="preserve">   Other comprehensive income</t>
  </si>
  <si>
    <t>Total comprehensive income (expense)</t>
  </si>
  <si>
    <t xml:space="preserve">   for the period</t>
  </si>
  <si>
    <t>Cash and cash equivalents at 1 April</t>
  </si>
  <si>
    <t>comprehensive income</t>
  </si>
  <si>
    <t xml:space="preserve">Other non-current financial assets </t>
  </si>
  <si>
    <t xml:space="preserve">Decrease in current financial assets </t>
  </si>
  <si>
    <t xml:space="preserve">   using equity method</t>
  </si>
  <si>
    <r>
      <t>Current financial assets</t>
    </r>
    <r>
      <rPr>
        <i/>
        <sz val="11"/>
        <rFont val="Times New Roman"/>
        <family val="1"/>
      </rPr>
      <t xml:space="preserve"> </t>
    </r>
  </si>
  <si>
    <t>Revenue from sales of goods</t>
  </si>
  <si>
    <t xml:space="preserve">    to profit or loss</t>
  </si>
  <si>
    <t xml:space="preserve">   Other comprehensive income (expense)</t>
  </si>
  <si>
    <t xml:space="preserve">   subsequently to profit or loss</t>
  </si>
  <si>
    <t>Income tax relating to items that will not be reclassified</t>
  </si>
  <si>
    <t>Total items that will not be reclassified subsequently</t>
  </si>
  <si>
    <t>Investments in associates</t>
  </si>
  <si>
    <t>Three-month period ended 30 June 2021</t>
  </si>
  <si>
    <t>Balance at 30 June 2021</t>
  </si>
  <si>
    <t xml:space="preserve">Share of other </t>
  </si>
  <si>
    <t>comprehensive</t>
  </si>
  <si>
    <t>using</t>
  </si>
  <si>
    <t>equity method</t>
  </si>
  <si>
    <t>remeasurements</t>
  </si>
  <si>
    <t>of defined</t>
  </si>
  <si>
    <t>benefit plans</t>
  </si>
  <si>
    <t>Balance at 1 April 2021</t>
  </si>
  <si>
    <t xml:space="preserve">   Profit</t>
  </si>
  <si>
    <t>Current income tax payable</t>
  </si>
  <si>
    <t>Reversal of inventories devaluation</t>
  </si>
  <si>
    <t>Net increase (decrease) in cash and cash equivalents</t>
  </si>
  <si>
    <t>components</t>
  </si>
  <si>
    <t>of equity</t>
  </si>
  <si>
    <t>Proceed from short-term loans from financial institution</t>
  </si>
  <si>
    <t>Net cash from (used in) financing activities</t>
  </si>
  <si>
    <t xml:space="preserve">    net of tax</t>
  </si>
  <si>
    <t xml:space="preserve"> in associates</t>
  </si>
  <si>
    <t>of investment</t>
  </si>
  <si>
    <t>income (expense)</t>
  </si>
  <si>
    <t>Total comprehensive income for the period</t>
  </si>
  <si>
    <t xml:space="preserve">Separate </t>
  </si>
  <si>
    <t>financial statements</t>
  </si>
  <si>
    <t>Three-month period ended 30 June 2022</t>
  </si>
  <si>
    <t>Balance at 1 April 2022</t>
  </si>
  <si>
    <t>Balance at 30 June 2022</t>
  </si>
  <si>
    <t xml:space="preserve">in equity instruments </t>
  </si>
  <si>
    <t>Gain (loss) on investments</t>
  </si>
  <si>
    <t>Gain (loss) on investment in equity instruments designated</t>
  </si>
  <si>
    <t>Tax expense</t>
  </si>
  <si>
    <t>Profit from operating activities</t>
  </si>
  <si>
    <t>Unrealised (gain) loss on foreign exchange</t>
  </si>
  <si>
    <t>Loss on disposal of property, plant and equipment</t>
  </si>
  <si>
    <t>Proceeds from sale of other debts securities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</si>
  <si>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</si>
  <si>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</si>
  <si>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Profit for the period</t>
  </si>
  <si>
    <t>Profit before income tax</t>
  </si>
  <si>
    <t>Gain on</t>
  </si>
  <si>
    <t>Share of profit of associates accounted for</t>
  </si>
  <si>
    <t xml:space="preserve">  Authorised share captital</t>
  </si>
  <si>
    <t xml:space="preserve">  (201,600,000 ordinary shares, par value</t>
  </si>
  <si>
    <t xml:space="preserve">  at Baht 1 per share)</t>
  </si>
  <si>
    <t xml:space="preserve">  profit or loss</t>
  </si>
  <si>
    <t xml:space="preserve">Net cash used in operating activities </t>
  </si>
  <si>
    <t xml:space="preserve">Share of profit of associates accounted for </t>
  </si>
  <si>
    <t>2, 6</t>
  </si>
  <si>
    <t>2, 4</t>
  </si>
  <si>
    <t xml:space="preserve">Share of other comprehensive income (expense) of </t>
  </si>
  <si>
    <t xml:space="preserve">   associates accounted for using equity method</t>
  </si>
  <si>
    <t xml:space="preserve">Total comprehensive income (expense) </t>
  </si>
  <si>
    <t xml:space="preserve">Adjustments to reconcile profit to cash receipts (payments) </t>
  </si>
  <si>
    <t>Other comprehensive income (expense) for the period,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</si>
</sst>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[$€-2]* #,##0.00_);_([$€-2]* \(#,##0.00\);_([$€-2]* &quot;-&quot;??_)"/>
    <numFmt numFmtId="171" formatCode="0.0%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9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</cellStyleXfs>
  <cellXfs count="181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0" fillId="0" borderId="0" xfId="0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3" fontId="3" fillId="0" borderId="0" xfId="1" applyFont="1" applyFill="1" applyBorder="1" applyAlignment="1"/>
    <xf numFmtId="0" fontId="2" fillId="0" borderId="0" xfId="0" applyFont="1" applyAlignment="1">
      <alignment horizontal="left"/>
    </xf>
    <xf numFmtId="43" fontId="0" fillId="0" borderId="0" xfId="1" applyFont="1" applyFill="1" applyBorder="1" applyAlignment="1"/>
    <xf numFmtId="165" fontId="3" fillId="0" borderId="0" xfId="1" applyNumberFormat="1" applyFont="1" applyFill="1" applyAlignment="1"/>
    <xf numFmtId="41" fontId="8" fillId="0" borderId="0" xfId="1" applyNumberFormat="1" applyFont="1" applyFill="1" applyAlignment="1">
      <alignment horizontal="center"/>
    </xf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165" fontId="2" fillId="0" borderId="5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0" fontId="3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16" fontId="0" fillId="0" borderId="0" xfId="0" quotePrefix="1" applyNumberFormat="1" applyFill="1" applyAlignment="1">
      <alignment horizontal="center"/>
    </xf>
    <xf numFmtId="0" fontId="9" fillId="0" borderId="0" xfId="0" applyFont="1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/>
    <xf numFmtId="164" fontId="0" fillId="0" borderId="0" xfId="0" applyNumberFormat="1" applyFill="1" applyAlignment="1">
      <alignment horizontal="right"/>
    </xf>
    <xf numFmtId="165" fontId="0" fillId="0" borderId="0" xfId="0" applyNumberFormat="1" applyFill="1" applyAlignment="1"/>
    <xf numFmtId="164" fontId="8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5" fontId="0" fillId="0" borderId="0" xfId="0" applyNumberFormat="1" applyFill="1" applyAlignment="1">
      <alignment horizontal="right"/>
    </xf>
    <xf numFmtId="43" fontId="0" fillId="0" borderId="0" xfId="0" applyNumberFormat="1" applyFill="1" applyAlignment="1"/>
    <xf numFmtId="164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164" fontId="0" fillId="0" borderId="0" xfId="0" applyNumberFormat="1" applyFill="1" applyAlignment="1"/>
    <xf numFmtId="41" fontId="3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164" fontId="0" fillId="0" borderId="4" xfId="0" applyNumberFormat="1" applyFill="1" applyBorder="1" applyAlignment="1">
      <alignment horizontal="right"/>
    </xf>
    <xf numFmtId="49" fontId="0" fillId="0" borderId="0" xfId="0" applyNumberFormat="1" applyFill="1" applyAlignment="1"/>
    <xf numFmtId="164" fontId="3" fillId="0" borderId="0" xfId="20" applyNumberFormat="1" applyFont="1" applyFill="1" applyAlignment="1">
      <alignment horizontal="right"/>
    </xf>
    <xf numFmtId="164" fontId="0" fillId="0" borderId="0" xfId="20" applyNumberFormat="1" applyFont="1" applyFill="1" applyAlignment="1">
      <alignment horizontal="right"/>
    </xf>
    <xf numFmtId="164" fontId="3" fillId="0" borderId="0" xfId="0" applyNumberFormat="1" applyFont="1" applyFill="1" applyAlignment="1"/>
    <xf numFmtId="164" fontId="0" fillId="0" borderId="3" xfId="0" applyNumberFormat="1" applyFill="1" applyBorder="1" applyAlignment="1">
      <alignment horizontal="right"/>
    </xf>
    <xf numFmtId="43" fontId="2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49" fontId="0" fillId="0" borderId="0" xfId="0" quotePrefix="1" applyNumberForma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3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/>
    <xf numFmtId="43" fontId="0" fillId="0" borderId="0" xfId="0" applyNumberFormat="1" applyFont="1" applyFill="1" applyAlignment="1"/>
    <xf numFmtId="165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4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/>
    <xf numFmtId="37" fontId="10" fillId="0" borderId="0" xfId="0" applyNumberFormat="1" applyFont="1" applyFill="1" applyAlignment="1"/>
    <xf numFmtId="171" fontId="10" fillId="0" borderId="0" xfId="22" applyNumberFormat="1" applyFont="1" applyFill="1" applyAlignment="1"/>
    <xf numFmtId="0" fontId="1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/>
    </xf>
    <xf numFmtId="0" fontId="23" fillId="0" borderId="0" xfId="0" applyFont="1" applyFill="1" applyBorder="1" applyAlignment="1"/>
    <xf numFmtId="164" fontId="23" fillId="0" borderId="0" xfId="0" applyNumberFormat="1" applyFont="1" applyFill="1" applyBorder="1" applyAlignment="1"/>
    <xf numFmtId="165" fontId="0" fillId="0" borderId="3" xfId="1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/>
    <xf numFmtId="165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65" fontId="2" fillId="0" borderId="0" xfId="1" applyNumberFormat="1" applyFont="1" applyFill="1" applyBorder="1" applyAlignment="1"/>
    <xf numFmtId="165" fontId="2" fillId="0" borderId="4" xfId="1" applyNumberFormat="1" applyFont="1" applyFill="1" applyBorder="1" applyAlignment="1"/>
    <xf numFmtId="0" fontId="18" fillId="0" borderId="0" xfId="0" applyFont="1" applyFill="1" applyAlignment="1"/>
    <xf numFmtId="0" fontId="0" fillId="0" borderId="0" xfId="0" applyFill="1" applyBorder="1" applyAlignment="1"/>
    <xf numFmtId="0" fontId="7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8" fillId="0" borderId="0" xfId="0" applyFont="1" applyFill="1" applyBorder="1" applyAlignment="1"/>
    <xf numFmtId="0" fontId="1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0" fillId="0" borderId="3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/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Border="1" applyAlignment="1"/>
    <xf numFmtId="0" fontId="2" fillId="0" borderId="3" xfId="0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43" fontId="2" fillId="0" borderId="0" xfId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3" xfId="1" applyNumberFormat="1" applyFont="1" applyFill="1" applyBorder="1" applyAlignment="1"/>
    <xf numFmtId="165" fontId="0" fillId="0" borderId="3" xfId="0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4" xfId="0" applyNumberFormat="1" applyFont="1" applyFill="1" applyBorder="1" applyAlignment="1"/>
    <xf numFmtId="165" fontId="0" fillId="0" borderId="0" xfId="0" applyNumberFormat="1" applyFill="1" applyBorder="1" applyAlignment="1"/>
    <xf numFmtId="165" fontId="3" fillId="0" borderId="0" xfId="1" applyNumberFormat="1" applyFont="1" applyFill="1" applyBorder="1" applyAlignment="1"/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43" fontId="3" fillId="0" borderId="0" xfId="1" quotePrefix="1" applyFont="1" applyFill="1" applyAlignment="1">
      <alignment horizontal="right"/>
    </xf>
    <xf numFmtId="37" fontId="0" fillId="0" borderId="0" xfId="1" quotePrefix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43" fontId="10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43" fontId="3" fillId="0" borderId="0" xfId="1" applyFont="1" applyFill="1" applyAlignment="1"/>
    <xf numFmtId="43" fontId="10" fillId="0" borderId="0" xfId="1" applyFont="1" applyFill="1" applyAlignment="1"/>
    <xf numFmtId="165" fontId="3" fillId="0" borderId="0" xfId="1" quotePrefix="1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0" borderId="0" xfId="1" quotePrefix="1" applyNumberFormat="1" applyFont="1" applyFill="1" applyAlignment="1">
      <alignment horizontal="center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Percent" xfId="22" builtinId="5"/>
    <cellStyle name="เครื่องหมายจุลภาค [0]_Excel_MD97DL" xfId="23" xr:uid="{00000000-0005-0000-0000-000017000000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ปกติ_Excel_MD97DL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DFB3-1514-48DD-8FC6-205473A42DFA}">
  <sheetPr>
    <tabColor theme="8" tint="-0.249977111117893"/>
  </sheetPr>
  <dimension ref="A1:AC148"/>
  <sheetViews>
    <sheetView view="pageBreakPreview" topLeftCell="A53" zoomScale="90" zoomScaleNormal="77" zoomScaleSheetLayoutView="90" workbookViewId="0">
      <selection activeCell="A72" sqref="A72"/>
    </sheetView>
  </sheetViews>
  <sheetFormatPr defaultColWidth="9.33203125" defaultRowHeight="13.8" x14ac:dyDescent="0.25"/>
  <cols>
    <col min="1" max="1" width="39.21875" style="29" customWidth="1"/>
    <col min="2" max="2" width="5.6640625" style="26" bestFit="1" customWidth="1"/>
    <col min="3" max="3" width="0.77734375" style="27" customWidth="1"/>
    <col min="4" max="4" width="16.6640625" style="27" customWidth="1"/>
    <col min="5" max="5" width="0.77734375" style="27" customWidth="1"/>
    <col min="6" max="6" width="16.6640625" style="27" customWidth="1"/>
    <col min="7" max="7" width="0.77734375" style="27" customWidth="1"/>
    <col min="8" max="8" width="14.77734375" style="27" customWidth="1"/>
    <col min="9" max="9" width="0.77734375" style="27" customWidth="1"/>
    <col min="10" max="10" width="14.77734375" style="27" customWidth="1"/>
    <col min="11" max="11" width="10.44140625" style="27" bestFit="1" customWidth="1"/>
    <col min="12" max="12" width="35.5546875" style="27" customWidth="1"/>
    <col min="13" max="13" width="17.5546875" style="10" bestFit="1" customWidth="1"/>
    <col min="14" max="14" width="1.6640625" style="10" customWidth="1"/>
    <col min="15" max="15" width="2.33203125" style="10" customWidth="1"/>
    <col min="16" max="16" width="1.6640625" style="10" customWidth="1"/>
    <col min="17" max="17" width="17.5546875" style="10" bestFit="1" customWidth="1"/>
    <col min="18" max="18" width="17.5546875" style="10" customWidth="1"/>
    <col min="19" max="24" width="9.33203125" style="27"/>
    <col min="25" max="25" width="16.33203125" style="10" bestFit="1" customWidth="1"/>
    <col min="26" max="28" width="9.33203125" style="27"/>
    <col min="29" max="29" width="16.33203125" style="10" bestFit="1" customWidth="1"/>
    <col min="30" max="16384" width="9.33203125" style="27"/>
  </cols>
  <sheetData>
    <row r="1" spans="1:29" ht="18.75" customHeight="1" x14ac:dyDescent="0.3">
      <c r="A1" s="25" t="s">
        <v>58</v>
      </c>
    </row>
    <row r="2" spans="1:29" ht="18.75" customHeight="1" x14ac:dyDescent="0.3">
      <c r="A2" s="28" t="s">
        <v>44</v>
      </c>
    </row>
    <row r="3" spans="1:29" ht="18.45" customHeight="1" x14ac:dyDescent="0.25"/>
    <row r="4" spans="1:29" ht="18.75" customHeight="1" x14ac:dyDescent="0.25">
      <c r="A4" s="30"/>
      <c r="B4" s="31"/>
      <c r="C4" s="32"/>
      <c r="D4" s="167" t="s">
        <v>61</v>
      </c>
      <c r="E4" s="167"/>
      <c r="F4" s="167"/>
      <c r="G4" s="32"/>
      <c r="H4" s="167" t="s">
        <v>148</v>
      </c>
      <c r="I4" s="167"/>
      <c r="J4" s="167"/>
    </row>
    <row r="5" spans="1:29" ht="18.75" customHeight="1" x14ac:dyDescent="0.25">
      <c r="A5" s="33"/>
      <c r="B5" s="31"/>
      <c r="C5" s="32"/>
      <c r="D5" s="167" t="s">
        <v>62</v>
      </c>
      <c r="E5" s="167"/>
      <c r="F5" s="167"/>
      <c r="G5" s="32"/>
      <c r="H5" s="167" t="s">
        <v>149</v>
      </c>
      <c r="I5" s="167"/>
      <c r="J5" s="167"/>
    </row>
    <row r="6" spans="1:29" ht="18.75" customHeight="1" x14ac:dyDescent="0.25">
      <c r="A6" s="33"/>
      <c r="B6" s="31"/>
      <c r="C6" s="32"/>
      <c r="D6" s="62" t="s">
        <v>59</v>
      </c>
      <c r="E6" s="34"/>
      <c r="F6" s="62" t="s">
        <v>46</v>
      </c>
      <c r="G6" s="32"/>
      <c r="H6" s="62" t="s">
        <v>59</v>
      </c>
      <c r="I6" s="34"/>
      <c r="J6" s="62" t="s">
        <v>46</v>
      </c>
    </row>
    <row r="7" spans="1:29" ht="18.75" customHeight="1" x14ac:dyDescent="0.25">
      <c r="A7" s="33" t="s">
        <v>6</v>
      </c>
      <c r="B7" s="31" t="s">
        <v>7</v>
      </c>
      <c r="C7" s="32"/>
      <c r="D7" s="32">
        <v>2022</v>
      </c>
      <c r="E7" s="32"/>
      <c r="F7" s="32">
        <v>2022</v>
      </c>
      <c r="G7" s="32"/>
      <c r="H7" s="32">
        <v>2022</v>
      </c>
      <c r="I7" s="32"/>
      <c r="J7" s="32">
        <v>2022</v>
      </c>
    </row>
    <row r="8" spans="1:29" ht="18.75" customHeight="1" x14ac:dyDescent="0.25">
      <c r="A8" s="33"/>
      <c r="B8" s="31"/>
      <c r="C8" s="32"/>
      <c r="D8" s="168" t="s">
        <v>45</v>
      </c>
      <c r="E8" s="168"/>
      <c r="F8" s="168"/>
      <c r="G8" s="168"/>
      <c r="H8" s="168"/>
      <c r="I8" s="168"/>
      <c r="J8" s="168"/>
    </row>
    <row r="9" spans="1:29" s="37" customFormat="1" ht="22.2" customHeight="1" x14ac:dyDescent="0.3">
      <c r="A9" s="35" t="s">
        <v>21</v>
      </c>
      <c r="B9" s="31"/>
      <c r="C9" s="32"/>
      <c r="D9" s="36"/>
      <c r="E9" s="36"/>
      <c r="F9" s="36"/>
      <c r="G9" s="36"/>
      <c r="H9" s="36"/>
      <c r="I9" s="36"/>
      <c r="J9" s="36"/>
      <c r="M9" s="12"/>
      <c r="N9" s="12"/>
      <c r="O9" s="12"/>
      <c r="P9" s="12"/>
      <c r="Q9" s="12"/>
      <c r="R9" s="12"/>
      <c r="Y9" s="12"/>
      <c r="AC9" s="12"/>
    </row>
    <row r="10" spans="1:29" s="37" customFormat="1" ht="18.75" customHeight="1" x14ac:dyDescent="0.25">
      <c r="A10" s="37" t="s">
        <v>22</v>
      </c>
      <c r="B10" s="31"/>
      <c r="C10" s="32"/>
      <c r="D10" s="13">
        <f>H10</f>
        <v>409695</v>
      </c>
      <c r="E10" s="1"/>
      <c r="F10" s="13">
        <f>J10</f>
        <v>295043</v>
      </c>
      <c r="G10" s="38"/>
      <c r="H10" s="13">
        <v>409695</v>
      </c>
      <c r="I10" s="36"/>
      <c r="J10" s="13">
        <v>295043</v>
      </c>
      <c r="L10" s="39"/>
      <c r="M10" s="12"/>
      <c r="N10" s="12"/>
      <c r="O10" s="12"/>
      <c r="P10" s="12"/>
      <c r="Q10" s="12"/>
      <c r="R10" s="12"/>
      <c r="Y10" s="12"/>
      <c r="AC10" s="12"/>
    </row>
    <row r="11" spans="1:29" s="37" customFormat="1" ht="18.45" customHeight="1" x14ac:dyDescent="0.25">
      <c r="A11" s="37" t="s">
        <v>117</v>
      </c>
      <c r="B11" s="31"/>
      <c r="C11" s="32"/>
      <c r="D11" s="13">
        <f t="shared" ref="D11:D14" si="0">H11</f>
        <v>72760</v>
      </c>
      <c r="E11" s="1"/>
      <c r="F11" s="13">
        <f>J11</f>
        <v>321070</v>
      </c>
      <c r="G11" s="38"/>
      <c r="H11" s="13">
        <v>72760</v>
      </c>
      <c r="I11" s="36"/>
      <c r="J11" s="13">
        <v>321070</v>
      </c>
      <c r="L11" s="38"/>
      <c r="M11" s="12"/>
      <c r="N11" s="12"/>
      <c r="O11" s="12"/>
      <c r="P11" s="12"/>
      <c r="Q11" s="12"/>
      <c r="R11" s="12"/>
      <c r="Y11" s="12"/>
      <c r="AC11" s="12"/>
    </row>
    <row r="12" spans="1:29" s="37" customFormat="1" ht="18.75" customHeight="1" x14ac:dyDescent="0.25">
      <c r="A12" s="37" t="s">
        <v>47</v>
      </c>
      <c r="B12" s="31">
        <v>2</v>
      </c>
      <c r="C12" s="32"/>
      <c r="D12" s="13">
        <f t="shared" si="0"/>
        <v>2274654</v>
      </c>
      <c r="E12" s="1"/>
      <c r="F12" s="13">
        <f t="shared" ref="F12:F14" si="1">J12</f>
        <v>1949367</v>
      </c>
      <c r="G12" s="38"/>
      <c r="H12" s="13">
        <v>2274654</v>
      </c>
      <c r="I12" s="36"/>
      <c r="J12" s="13">
        <v>1949367</v>
      </c>
      <c r="L12" s="39"/>
      <c r="M12" s="12"/>
      <c r="N12" s="12"/>
      <c r="O12" s="12"/>
      <c r="P12" s="12"/>
      <c r="Q12" s="12"/>
      <c r="R12" s="12"/>
      <c r="Y12" s="12"/>
      <c r="AC12" s="12"/>
    </row>
    <row r="13" spans="1:29" s="37" customFormat="1" ht="18.75" customHeight="1" x14ac:dyDescent="0.25">
      <c r="A13" s="37" t="s">
        <v>0</v>
      </c>
      <c r="B13" s="31"/>
      <c r="C13" s="32"/>
      <c r="D13" s="13">
        <v>2375148</v>
      </c>
      <c r="E13" s="1"/>
      <c r="F13" s="13">
        <f t="shared" si="1"/>
        <v>2333581</v>
      </c>
      <c r="G13" s="38"/>
      <c r="H13" s="13">
        <v>2375148</v>
      </c>
      <c r="I13" s="36"/>
      <c r="J13" s="13">
        <v>2333581</v>
      </c>
      <c r="L13" s="39"/>
      <c r="M13" s="12"/>
      <c r="N13" s="12"/>
      <c r="O13" s="12"/>
      <c r="P13" s="12"/>
      <c r="Q13" s="12"/>
      <c r="R13" s="12"/>
      <c r="Y13" s="12"/>
      <c r="AC13" s="12"/>
    </row>
    <row r="14" spans="1:29" s="37" customFormat="1" ht="18.75" customHeight="1" x14ac:dyDescent="0.25">
      <c r="A14" s="37" t="s">
        <v>57</v>
      </c>
      <c r="B14" s="31"/>
      <c r="C14" s="32"/>
      <c r="D14" s="13">
        <f t="shared" si="0"/>
        <v>336902</v>
      </c>
      <c r="E14" s="1"/>
      <c r="F14" s="13">
        <f t="shared" si="1"/>
        <v>280248</v>
      </c>
      <c r="G14" s="38"/>
      <c r="H14" s="13">
        <v>336902</v>
      </c>
      <c r="I14" s="36"/>
      <c r="J14" s="13">
        <v>280248</v>
      </c>
      <c r="L14" s="39"/>
      <c r="M14" s="12"/>
      <c r="N14" s="12"/>
      <c r="O14" s="12"/>
      <c r="P14" s="12"/>
      <c r="Q14" s="12"/>
      <c r="R14" s="12"/>
      <c r="Y14" s="12"/>
      <c r="AC14" s="12"/>
    </row>
    <row r="15" spans="1:29" s="37" customFormat="1" ht="18.75" customHeight="1" x14ac:dyDescent="0.25">
      <c r="A15" s="1" t="s">
        <v>23</v>
      </c>
      <c r="B15" s="14"/>
      <c r="C15" s="32"/>
      <c r="D15" s="15">
        <f>SUM(D10:D14)</f>
        <v>5469159</v>
      </c>
      <c r="E15" s="4"/>
      <c r="F15" s="15">
        <f>SUM(F10:F14)</f>
        <v>5179309</v>
      </c>
      <c r="G15" s="4"/>
      <c r="H15" s="15">
        <f>SUM(H10:H14)</f>
        <v>5469159</v>
      </c>
      <c r="I15" s="4"/>
      <c r="J15" s="15">
        <f>SUM(J10:J14)</f>
        <v>5179309</v>
      </c>
      <c r="M15" s="12"/>
      <c r="N15" s="12"/>
      <c r="O15" s="12"/>
      <c r="P15" s="12"/>
      <c r="Q15" s="12"/>
      <c r="R15" s="12"/>
      <c r="Y15" s="12"/>
      <c r="AC15" s="12"/>
    </row>
    <row r="16" spans="1:29" s="37" customFormat="1" ht="18.75" customHeight="1" x14ac:dyDescent="0.25">
      <c r="A16" s="1"/>
      <c r="B16" s="14"/>
      <c r="C16" s="32"/>
      <c r="D16" s="38"/>
      <c r="E16" s="38"/>
      <c r="F16" s="38"/>
      <c r="G16" s="38"/>
      <c r="H16" s="38"/>
      <c r="I16" s="38"/>
      <c r="J16" s="38"/>
      <c r="M16" s="12"/>
      <c r="N16" s="12"/>
      <c r="O16" s="12"/>
      <c r="P16" s="12"/>
      <c r="Q16" s="12"/>
      <c r="R16" s="12"/>
      <c r="Y16" s="12"/>
      <c r="AC16" s="12"/>
    </row>
    <row r="17" spans="1:29" s="37" customFormat="1" ht="18.75" customHeight="1" x14ac:dyDescent="0.3">
      <c r="A17" s="35" t="s">
        <v>24</v>
      </c>
      <c r="B17" s="40"/>
      <c r="C17" s="32"/>
      <c r="D17" s="38"/>
      <c r="E17" s="38"/>
      <c r="F17" s="38"/>
      <c r="G17" s="38"/>
      <c r="H17" s="38"/>
      <c r="I17" s="38"/>
      <c r="J17" s="38"/>
      <c r="L17" s="41"/>
      <c r="M17" s="12"/>
      <c r="N17" s="12"/>
      <c r="O17" s="12"/>
      <c r="P17" s="12"/>
      <c r="Q17" s="12"/>
      <c r="R17" s="12"/>
      <c r="Y17" s="12"/>
      <c r="AC17" s="12"/>
    </row>
    <row r="18" spans="1:29" s="37" customFormat="1" ht="18.75" customHeight="1" x14ac:dyDescent="0.25">
      <c r="A18" s="37" t="s">
        <v>114</v>
      </c>
      <c r="B18" s="31">
        <v>3</v>
      </c>
      <c r="C18" s="32"/>
      <c r="D18" s="38">
        <f>H18</f>
        <v>3856530</v>
      </c>
      <c r="E18" s="38"/>
      <c r="F18" s="38">
        <f>J18</f>
        <v>4675623</v>
      </c>
      <c r="G18" s="38"/>
      <c r="H18" s="38">
        <v>3856530</v>
      </c>
      <c r="I18" s="38"/>
      <c r="J18" s="38">
        <v>4675623</v>
      </c>
      <c r="L18" s="38"/>
      <c r="M18" s="12"/>
      <c r="N18" s="12"/>
      <c r="O18" s="12"/>
      <c r="P18" s="12"/>
      <c r="Q18" s="12"/>
      <c r="R18" s="12"/>
      <c r="Y18" s="12"/>
      <c r="AC18" s="12"/>
    </row>
    <row r="19" spans="1:29" s="37" customFormat="1" ht="18.75" customHeight="1" x14ac:dyDescent="0.25">
      <c r="A19" s="37" t="s">
        <v>124</v>
      </c>
      <c r="B19" s="31">
        <v>4</v>
      </c>
      <c r="C19" s="32"/>
      <c r="D19" s="38">
        <v>21766064</v>
      </c>
      <c r="E19" s="38"/>
      <c r="F19" s="38">
        <v>20991777</v>
      </c>
      <c r="G19" s="38"/>
      <c r="H19" s="38">
        <v>7785440</v>
      </c>
      <c r="I19" s="38"/>
      <c r="J19" s="38">
        <v>7785440</v>
      </c>
      <c r="L19" s="42"/>
      <c r="M19" s="12"/>
      <c r="N19" s="12"/>
      <c r="O19" s="12"/>
      <c r="P19" s="12"/>
      <c r="Q19" s="12"/>
      <c r="R19" s="12"/>
      <c r="Y19" s="12"/>
      <c r="AC19" s="12"/>
    </row>
    <row r="20" spans="1:29" s="37" customFormat="1" ht="18.75" customHeight="1" x14ac:dyDescent="0.25">
      <c r="A20" s="37" t="s">
        <v>60</v>
      </c>
      <c r="B20" s="31">
        <v>4</v>
      </c>
      <c r="C20" s="32"/>
      <c r="D20" s="43">
        <v>0</v>
      </c>
      <c r="E20" s="38"/>
      <c r="F20" s="43">
        <v>0</v>
      </c>
      <c r="G20" s="38"/>
      <c r="H20" s="38">
        <v>1288624</v>
      </c>
      <c r="I20" s="38"/>
      <c r="J20" s="38">
        <v>1288624</v>
      </c>
      <c r="L20" s="42"/>
      <c r="M20" s="12"/>
      <c r="N20" s="12"/>
      <c r="O20" s="12"/>
      <c r="P20" s="12"/>
      <c r="Q20" s="12"/>
      <c r="R20" s="12"/>
      <c r="Y20" s="12"/>
      <c r="AC20" s="12"/>
    </row>
    <row r="21" spans="1:29" s="37" customFormat="1" ht="18.75" customHeight="1" x14ac:dyDescent="0.25">
      <c r="A21" s="37" t="s">
        <v>25</v>
      </c>
      <c r="B21" s="31">
        <v>5</v>
      </c>
      <c r="C21" s="32"/>
      <c r="D21" s="38">
        <f>H21</f>
        <v>2546241</v>
      </c>
      <c r="E21" s="38"/>
      <c r="F21" s="38">
        <f>J21</f>
        <v>2595929</v>
      </c>
      <c r="G21" s="38"/>
      <c r="H21" s="38">
        <v>2546241</v>
      </c>
      <c r="I21" s="38"/>
      <c r="J21" s="38">
        <v>2595929</v>
      </c>
      <c r="L21" s="42"/>
      <c r="M21" s="12"/>
      <c r="N21" s="12"/>
      <c r="O21" s="12"/>
      <c r="P21" s="12"/>
      <c r="Q21" s="12"/>
      <c r="R21" s="12"/>
      <c r="Y21" s="12"/>
      <c r="AC21" s="12"/>
    </row>
    <row r="22" spans="1:29" s="37" customFormat="1" ht="18.75" customHeight="1" x14ac:dyDescent="0.25">
      <c r="A22" s="37" t="s">
        <v>1</v>
      </c>
      <c r="B22" s="40"/>
      <c r="C22" s="32"/>
      <c r="D22" s="38">
        <f>H22</f>
        <v>3335</v>
      </c>
      <c r="E22" s="38"/>
      <c r="F22" s="38">
        <f>J22</f>
        <v>3477</v>
      </c>
      <c r="G22" s="38"/>
      <c r="H22" s="38">
        <v>3335</v>
      </c>
      <c r="I22" s="38"/>
      <c r="J22" s="38">
        <v>3477</v>
      </c>
      <c r="K22" s="44"/>
      <c r="L22" s="42"/>
      <c r="M22" s="12"/>
      <c r="N22" s="12"/>
      <c r="O22" s="12"/>
      <c r="P22" s="12"/>
      <c r="Q22" s="12"/>
      <c r="R22" s="12"/>
      <c r="Y22" s="12"/>
      <c r="AC22" s="12"/>
    </row>
    <row r="23" spans="1:29" s="37" customFormat="1" ht="18.75" customHeight="1" x14ac:dyDescent="0.3">
      <c r="A23" s="1" t="s">
        <v>26</v>
      </c>
      <c r="B23" s="45"/>
      <c r="C23" s="2"/>
      <c r="D23" s="15">
        <f>SUM(D18:D22)</f>
        <v>28172170</v>
      </c>
      <c r="E23" s="4"/>
      <c r="F23" s="15">
        <f>SUM(F18:F22)</f>
        <v>28266806</v>
      </c>
      <c r="G23" s="4"/>
      <c r="H23" s="15">
        <f>SUM(H18:H22)</f>
        <v>15480170</v>
      </c>
      <c r="I23" s="4"/>
      <c r="J23" s="15">
        <f>SUM(J18:J22)</f>
        <v>16349093</v>
      </c>
      <c r="L23" s="42"/>
      <c r="M23" s="12"/>
      <c r="N23" s="12"/>
      <c r="O23" s="12"/>
      <c r="P23" s="12"/>
      <c r="Q23" s="12"/>
      <c r="R23" s="12"/>
      <c r="Y23" s="12"/>
      <c r="AC23" s="12"/>
    </row>
    <row r="24" spans="1:29" s="37" customFormat="1" ht="18.45" customHeight="1" x14ac:dyDescent="0.3">
      <c r="A24" s="1"/>
      <c r="B24" s="45"/>
      <c r="C24" s="2"/>
      <c r="D24" s="6"/>
      <c r="E24" s="4"/>
      <c r="F24" s="6"/>
      <c r="G24" s="4"/>
      <c r="H24" s="6"/>
      <c r="I24" s="4"/>
      <c r="J24" s="6"/>
      <c r="L24" s="42"/>
      <c r="M24" s="12"/>
      <c r="N24" s="12"/>
      <c r="O24" s="12"/>
      <c r="P24" s="12"/>
      <c r="Q24" s="12"/>
      <c r="R24" s="12"/>
      <c r="Y24" s="12"/>
      <c r="AC24" s="12"/>
    </row>
    <row r="25" spans="1:29" ht="17.7" customHeight="1" thickBot="1" x14ac:dyDescent="0.35">
      <c r="A25" s="1" t="s">
        <v>27</v>
      </c>
      <c r="B25" s="46"/>
      <c r="C25" s="2"/>
      <c r="D25" s="3">
        <f>SUM(D15+D23)</f>
        <v>33641329</v>
      </c>
      <c r="E25" s="4"/>
      <c r="F25" s="3">
        <f>SUM(F15+F23)</f>
        <v>33446115</v>
      </c>
      <c r="G25" s="4"/>
      <c r="H25" s="3">
        <f>SUM(H15+H23)</f>
        <v>20949329</v>
      </c>
      <c r="I25" s="4"/>
      <c r="J25" s="3">
        <f>SUM(J15+J23)</f>
        <v>21528402</v>
      </c>
      <c r="L25" s="42"/>
    </row>
    <row r="26" spans="1:29" ht="19.8" customHeight="1" thickTop="1" x14ac:dyDescent="0.3">
      <c r="A26" s="1"/>
      <c r="B26" s="46"/>
      <c r="C26" s="2"/>
      <c r="D26" s="6"/>
      <c r="E26" s="4"/>
      <c r="F26" s="6"/>
      <c r="G26" s="4"/>
      <c r="H26" s="6"/>
      <c r="I26" s="4"/>
      <c r="J26" s="6"/>
      <c r="L26" s="42"/>
    </row>
    <row r="27" spans="1:29" ht="18.75" customHeight="1" x14ac:dyDescent="0.25">
      <c r="A27" s="33" t="s">
        <v>58</v>
      </c>
      <c r="B27" s="31"/>
      <c r="C27" s="37"/>
      <c r="D27" s="37"/>
      <c r="E27" s="37"/>
      <c r="F27" s="37"/>
      <c r="G27" s="37"/>
      <c r="H27" s="37"/>
      <c r="I27" s="37"/>
      <c r="J27" s="37"/>
      <c r="L27" s="42"/>
    </row>
    <row r="28" spans="1:29" ht="18.75" customHeight="1" x14ac:dyDescent="0.25">
      <c r="A28" s="33" t="s">
        <v>44</v>
      </c>
      <c r="B28" s="31"/>
      <c r="C28" s="37"/>
      <c r="D28" s="37"/>
      <c r="E28" s="37"/>
      <c r="F28" s="37"/>
      <c r="G28" s="37"/>
      <c r="H28" s="37"/>
      <c r="I28" s="37"/>
      <c r="J28" s="37"/>
      <c r="L28" s="42"/>
    </row>
    <row r="29" spans="1:29" ht="17.55" customHeight="1" x14ac:dyDescent="0.25">
      <c r="A29" s="33"/>
      <c r="B29" s="31"/>
      <c r="C29" s="37"/>
      <c r="D29" s="37"/>
      <c r="E29" s="37"/>
      <c r="F29" s="37"/>
      <c r="G29" s="37"/>
      <c r="H29" s="37"/>
      <c r="I29" s="37"/>
      <c r="J29" s="37"/>
      <c r="L29" s="42"/>
    </row>
    <row r="30" spans="1:29" ht="18.75" customHeight="1" x14ac:dyDescent="0.25">
      <c r="A30" s="30"/>
      <c r="B30" s="31"/>
      <c r="C30" s="32"/>
      <c r="D30" s="167" t="s">
        <v>61</v>
      </c>
      <c r="E30" s="167"/>
      <c r="F30" s="167"/>
      <c r="G30" s="32"/>
      <c r="H30" s="167" t="s">
        <v>148</v>
      </c>
      <c r="I30" s="167"/>
      <c r="J30" s="167"/>
      <c r="L30" s="42"/>
    </row>
    <row r="31" spans="1:29" ht="18.75" customHeight="1" x14ac:dyDescent="0.25">
      <c r="A31" s="30"/>
      <c r="B31" s="31"/>
      <c r="C31" s="32"/>
      <c r="D31" s="167" t="s">
        <v>62</v>
      </c>
      <c r="E31" s="167"/>
      <c r="F31" s="167"/>
      <c r="G31" s="32"/>
      <c r="H31" s="167" t="s">
        <v>149</v>
      </c>
      <c r="I31" s="167"/>
      <c r="J31" s="167"/>
      <c r="L31" s="42"/>
    </row>
    <row r="32" spans="1:29" ht="18.75" customHeight="1" x14ac:dyDescent="0.25">
      <c r="A32" s="33"/>
      <c r="B32" s="31"/>
      <c r="C32" s="32"/>
      <c r="D32" s="62" t="s">
        <v>59</v>
      </c>
      <c r="E32" s="34"/>
      <c r="F32" s="62" t="s">
        <v>46</v>
      </c>
      <c r="G32" s="32"/>
      <c r="H32" s="62" t="s">
        <v>59</v>
      </c>
      <c r="I32" s="34"/>
      <c r="J32" s="62" t="s">
        <v>46</v>
      </c>
      <c r="L32" s="42"/>
    </row>
    <row r="33" spans="1:12" ht="18.75" customHeight="1" x14ac:dyDescent="0.25">
      <c r="A33" s="33" t="s">
        <v>18</v>
      </c>
      <c r="B33" s="165" t="s">
        <v>7</v>
      </c>
      <c r="C33" s="32"/>
      <c r="D33" s="32">
        <v>2022</v>
      </c>
      <c r="E33" s="32"/>
      <c r="F33" s="32">
        <v>2022</v>
      </c>
      <c r="G33" s="32"/>
      <c r="H33" s="32">
        <v>2022</v>
      </c>
      <c r="I33" s="32"/>
      <c r="J33" s="32">
        <v>2022</v>
      </c>
      <c r="L33" s="47"/>
    </row>
    <row r="34" spans="1:12" ht="18.75" customHeight="1" x14ac:dyDescent="0.25">
      <c r="A34" s="33"/>
      <c r="B34" s="31"/>
      <c r="C34" s="32"/>
      <c r="D34" s="168" t="s">
        <v>45</v>
      </c>
      <c r="E34" s="168"/>
      <c r="F34" s="168"/>
      <c r="G34" s="168"/>
      <c r="H34" s="168"/>
      <c r="I34" s="168"/>
      <c r="J34" s="168"/>
    </row>
    <row r="35" spans="1:12" ht="18.75" customHeight="1" x14ac:dyDescent="0.3">
      <c r="A35" s="35" t="s">
        <v>28</v>
      </c>
      <c r="B35" s="31"/>
      <c r="C35" s="32"/>
      <c r="D35" s="36"/>
      <c r="E35" s="36"/>
      <c r="F35" s="36"/>
      <c r="G35" s="36"/>
      <c r="H35" s="36"/>
      <c r="I35" s="36"/>
      <c r="J35" s="36"/>
    </row>
    <row r="36" spans="1:12" ht="18.75" customHeight="1" x14ac:dyDescent="0.25">
      <c r="A36" s="37" t="s">
        <v>90</v>
      </c>
      <c r="B36" s="31">
        <v>2</v>
      </c>
      <c r="C36" s="32"/>
      <c r="D36" s="16">
        <f>H36</f>
        <v>2658882</v>
      </c>
      <c r="E36" s="48"/>
      <c r="F36" s="16">
        <f>J36</f>
        <v>2586842</v>
      </c>
      <c r="G36" s="38"/>
      <c r="H36" s="16">
        <v>2658882</v>
      </c>
      <c r="I36" s="38"/>
      <c r="J36" s="16">
        <v>2586842</v>
      </c>
    </row>
    <row r="37" spans="1:12" ht="18.75" customHeight="1" x14ac:dyDescent="0.25">
      <c r="A37" s="37" t="s">
        <v>136</v>
      </c>
      <c r="B37" s="31"/>
      <c r="C37" s="32"/>
      <c r="D37" s="16">
        <f t="shared" ref="D37:D38" si="2">H37</f>
        <v>40512</v>
      </c>
      <c r="E37" s="48"/>
      <c r="F37" s="18">
        <f>J37</f>
        <v>13150</v>
      </c>
      <c r="G37" s="38"/>
      <c r="H37" s="18">
        <v>40512</v>
      </c>
      <c r="I37" s="38"/>
      <c r="J37" s="18">
        <v>13150</v>
      </c>
    </row>
    <row r="38" spans="1:12" ht="18.75" customHeight="1" x14ac:dyDescent="0.25">
      <c r="A38" s="37" t="s">
        <v>39</v>
      </c>
      <c r="B38" s="31"/>
      <c r="C38" s="32"/>
      <c r="D38" s="16">
        <f t="shared" si="2"/>
        <v>40231</v>
      </c>
      <c r="E38" s="48"/>
      <c r="F38" s="16">
        <f>J38</f>
        <v>37200</v>
      </c>
      <c r="G38" s="38"/>
      <c r="H38" s="16">
        <v>40231</v>
      </c>
      <c r="I38" s="38"/>
      <c r="J38" s="16">
        <v>37200</v>
      </c>
    </row>
    <row r="39" spans="1:12" ht="18.75" customHeight="1" x14ac:dyDescent="0.25">
      <c r="A39" s="1" t="s">
        <v>29</v>
      </c>
      <c r="B39" s="31"/>
      <c r="C39" s="32"/>
      <c r="D39" s="15">
        <f>SUM(D36:D38)</f>
        <v>2739625</v>
      </c>
      <c r="E39" s="4"/>
      <c r="F39" s="15">
        <f>SUM(F36:F38)</f>
        <v>2637192</v>
      </c>
      <c r="G39" s="4"/>
      <c r="H39" s="15">
        <f>SUM(H36:H38)</f>
        <v>2739625</v>
      </c>
      <c r="I39" s="4"/>
      <c r="J39" s="15">
        <f>SUM(J36:J38)</f>
        <v>2637192</v>
      </c>
    </row>
    <row r="40" spans="1:12" ht="17.55" customHeight="1" x14ac:dyDescent="0.25">
      <c r="A40" s="1"/>
      <c r="B40" s="31"/>
      <c r="C40" s="32"/>
      <c r="D40" s="38"/>
      <c r="E40" s="38"/>
      <c r="F40" s="38"/>
      <c r="G40" s="38"/>
      <c r="H40" s="38"/>
      <c r="I40" s="38"/>
      <c r="J40" s="38"/>
    </row>
    <row r="41" spans="1:12" ht="18.75" customHeight="1" x14ac:dyDescent="0.3">
      <c r="A41" s="35" t="s">
        <v>30</v>
      </c>
      <c r="B41" s="31"/>
      <c r="C41" s="32"/>
      <c r="D41" s="38"/>
      <c r="E41" s="38"/>
      <c r="F41" s="38"/>
      <c r="G41" s="38"/>
      <c r="H41" s="38"/>
      <c r="I41" s="38"/>
      <c r="J41" s="38"/>
    </row>
    <row r="42" spans="1:12" ht="18.45" customHeight="1" x14ac:dyDescent="0.25">
      <c r="A42" s="37" t="s">
        <v>99</v>
      </c>
      <c r="B42" s="31"/>
      <c r="C42" s="32"/>
      <c r="D42" s="19">
        <f>H42</f>
        <v>165906</v>
      </c>
      <c r="E42" s="38"/>
      <c r="F42" s="19">
        <f>J42</f>
        <v>162315</v>
      </c>
      <c r="G42" s="38"/>
      <c r="H42" s="19">
        <v>165906</v>
      </c>
      <c r="I42" s="38"/>
      <c r="J42" s="19">
        <v>162315</v>
      </c>
    </row>
    <row r="43" spans="1:12" ht="18.75" customHeight="1" x14ac:dyDescent="0.25">
      <c r="A43" s="37" t="s">
        <v>49</v>
      </c>
      <c r="B43" s="31"/>
      <c r="C43" s="32"/>
      <c r="D43" s="19">
        <f>H43</f>
        <v>412919</v>
      </c>
      <c r="E43" s="38"/>
      <c r="F43" s="19">
        <f>J43</f>
        <v>569444</v>
      </c>
      <c r="G43" s="38"/>
      <c r="H43" s="20">
        <v>412919</v>
      </c>
      <c r="I43" s="38"/>
      <c r="J43" s="20">
        <v>569444</v>
      </c>
      <c r="L43" s="49"/>
    </row>
    <row r="44" spans="1:12" ht="18.75" customHeight="1" x14ac:dyDescent="0.25">
      <c r="A44" s="1" t="s">
        <v>31</v>
      </c>
      <c r="B44" s="31"/>
      <c r="C44" s="32"/>
      <c r="D44" s="15">
        <f>SUM(D42:D43)</f>
        <v>578825</v>
      </c>
      <c r="E44" s="4"/>
      <c r="F44" s="15">
        <f>SUM(F42:F43)</f>
        <v>731759</v>
      </c>
      <c r="G44" s="4"/>
      <c r="H44" s="15">
        <f>SUM(H42:H43)</f>
        <v>578825</v>
      </c>
      <c r="I44" s="4"/>
      <c r="J44" s="15">
        <f>SUM(J42:J43)</f>
        <v>731759</v>
      </c>
    </row>
    <row r="45" spans="1:12" ht="17.55" customHeight="1" x14ac:dyDescent="0.25">
      <c r="A45" s="1"/>
      <c r="B45" s="31"/>
      <c r="C45" s="32"/>
      <c r="D45" s="21"/>
      <c r="E45" s="4"/>
      <c r="F45" s="21"/>
      <c r="G45" s="4"/>
      <c r="H45" s="21"/>
      <c r="I45" s="4"/>
      <c r="J45" s="21"/>
    </row>
    <row r="46" spans="1:12" ht="18.45" customHeight="1" x14ac:dyDescent="0.25">
      <c r="A46" s="1" t="s">
        <v>32</v>
      </c>
      <c r="B46" s="31"/>
      <c r="C46" s="32"/>
      <c r="D46" s="22">
        <f>SUM(D39+D44)</f>
        <v>3318450</v>
      </c>
      <c r="E46" s="23"/>
      <c r="F46" s="22">
        <f>SUM(F39+F44)</f>
        <v>3368951</v>
      </c>
      <c r="G46" s="23"/>
      <c r="H46" s="22">
        <f>SUM(H39+H44)</f>
        <v>3318450</v>
      </c>
      <c r="I46" s="23"/>
      <c r="J46" s="22">
        <f>SUM(J39+J44)</f>
        <v>3368951</v>
      </c>
    </row>
    <row r="47" spans="1:12" ht="17.55" customHeight="1" x14ac:dyDescent="0.25">
      <c r="A47" s="1"/>
      <c r="B47" s="31"/>
      <c r="C47" s="32"/>
      <c r="D47" s="50"/>
      <c r="E47" s="50"/>
      <c r="F47" s="50"/>
      <c r="G47" s="50"/>
      <c r="H47" s="50"/>
      <c r="I47" s="50"/>
      <c r="J47" s="50"/>
    </row>
    <row r="48" spans="1:12" ht="18.75" customHeight="1" x14ac:dyDescent="0.3">
      <c r="A48" s="35" t="s">
        <v>33</v>
      </c>
      <c r="B48" s="31"/>
      <c r="C48" s="32"/>
      <c r="D48" s="36"/>
      <c r="E48" s="36"/>
      <c r="F48" s="36"/>
      <c r="G48" s="36"/>
      <c r="H48" s="36"/>
      <c r="I48" s="36"/>
      <c r="J48" s="36"/>
      <c r="L48" s="162"/>
    </row>
    <row r="49" spans="1:12" ht="18.75" customHeight="1" x14ac:dyDescent="0.25">
      <c r="A49" s="37" t="s">
        <v>34</v>
      </c>
      <c r="B49" s="31"/>
      <c r="C49" s="32"/>
      <c r="D49" s="36"/>
      <c r="E49" s="36"/>
      <c r="F49" s="36"/>
      <c r="G49" s="36"/>
      <c r="H49" s="36"/>
      <c r="I49" s="36"/>
      <c r="J49" s="36"/>
      <c r="L49" s="162"/>
    </row>
    <row r="50" spans="1:12" ht="18.75" customHeight="1" x14ac:dyDescent="0.25">
      <c r="A50" s="30" t="s">
        <v>167</v>
      </c>
      <c r="B50" s="31"/>
      <c r="C50" s="32"/>
      <c r="D50" s="38"/>
      <c r="E50" s="36"/>
      <c r="F50" s="38"/>
      <c r="G50" s="36"/>
      <c r="H50" s="38"/>
      <c r="I50" s="36"/>
      <c r="J50" s="38"/>
      <c r="L50" s="162"/>
    </row>
    <row r="51" spans="1:12" ht="16.95" customHeight="1" x14ac:dyDescent="0.25">
      <c r="A51" s="51" t="s">
        <v>168</v>
      </c>
      <c r="B51" s="31"/>
      <c r="C51" s="32"/>
      <c r="D51" s="50"/>
      <c r="E51" s="52"/>
      <c r="F51" s="50"/>
      <c r="G51" s="52"/>
      <c r="H51" s="50"/>
      <c r="I51" s="52"/>
      <c r="J51" s="50"/>
      <c r="L51" s="162"/>
    </row>
    <row r="52" spans="1:12" ht="16.95" customHeight="1" thickBot="1" x14ac:dyDescent="0.3">
      <c r="A52" s="51" t="s">
        <v>169</v>
      </c>
      <c r="B52" s="31"/>
      <c r="C52" s="32"/>
      <c r="D52" s="53">
        <f>H52</f>
        <v>201600</v>
      </c>
      <c r="E52" s="36"/>
      <c r="F52" s="53">
        <v>201600</v>
      </c>
      <c r="G52" s="36"/>
      <c r="H52" s="53">
        <v>201600</v>
      </c>
      <c r="I52" s="36"/>
      <c r="J52" s="53">
        <v>201600</v>
      </c>
      <c r="L52" s="162"/>
    </row>
    <row r="53" spans="1:12" ht="16.95" customHeight="1" thickTop="1" x14ac:dyDescent="0.25">
      <c r="A53" s="37" t="s">
        <v>91</v>
      </c>
      <c r="B53" s="31"/>
      <c r="C53" s="32"/>
      <c r="D53" s="38"/>
      <c r="E53" s="36"/>
      <c r="F53" s="38"/>
      <c r="G53" s="36"/>
      <c r="H53" s="38"/>
      <c r="I53" s="36"/>
      <c r="J53" s="38"/>
      <c r="L53" s="162"/>
    </row>
    <row r="54" spans="1:12" ht="19.2" customHeight="1" x14ac:dyDescent="0.25">
      <c r="A54" s="51" t="s">
        <v>168</v>
      </c>
      <c r="B54" s="31"/>
      <c r="C54" s="32"/>
      <c r="D54" s="38"/>
      <c r="E54" s="36"/>
      <c r="F54" s="38"/>
      <c r="G54" s="36"/>
      <c r="H54" s="38"/>
      <c r="I54" s="36"/>
      <c r="J54" s="38"/>
    </row>
    <row r="55" spans="1:12" ht="19.2" customHeight="1" x14ac:dyDescent="0.25">
      <c r="A55" s="51" t="s">
        <v>169</v>
      </c>
      <c r="B55" s="31"/>
      <c r="C55" s="32"/>
      <c r="D55" s="38">
        <f>H55</f>
        <v>201600</v>
      </c>
      <c r="E55" s="36"/>
      <c r="F55" s="38">
        <v>201600</v>
      </c>
      <c r="G55" s="36"/>
      <c r="H55" s="38">
        <v>201600</v>
      </c>
      <c r="I55" s="36"/>
      <c r="J55" s="38">
        <v>201600</v>
      </c>
    </row>
    <row r="56" spans="1:12" ht="18.75" customHeight="1" x14ac:dyDescent="0.25">
      <c r="A56" s="37" t="s">
        <v>54</v>
      </c>
      <c r="B56" s="31"/>
      <c r="C56" s="32"/>
      <c r="D56" s="38"/>
      <c r="E56" s="38"/>
      <c r="F56" s="38"/>
      <c r="G56" s="38"/>
      <c r="H56" s="38"/>
      <c r="I56" s="38"/>
      <c r="J56" s="38"/>
    </row>
    <row r="57" spans="1:12" ht="18.75" customHeight="1" x14ac:dyDescent="0.25">
      <c r="A57" s="37" t="s">
        <v>35</v>
      </c>
      <c r="B57" s="31"/>
      <c r="C57" s="32"/>
      <c r="D57" s="38"/>
      <c r="E57" s="38"/>
      <c r="F57" s="38"/>
      <c r="G57" s="38"/>
      <c r="H57" s="38"/>
      <c r="I57" s="38"/>
      <c r="J57" s="38"/>
    </row>
    <row r="58" spans="1:12" ht="18.75" customHeight="1" x14ac:dyDescent="0.25">
      <c r="A58" s="54" t="s">
        <v>92</v>
      </c>
      <c r="B58" s="31"/>
      <c r="C58" s="32"/>
      <c r="D58" s="56">
        <f>H58</f>
        <v>20160</v>
      </c>
      <c r="E58" s="38"/>
      <c r="F58" s="55">
        <f>J58</f>
        <v>20160</v>
      </c>
      <c r="G58" s="38"/>
      <c r="H58" s="56">
        <v>20160</v>
      </c>
      <c r="I58" s="38"/>
      <c r="J58" s="56">
        <v>20160</v>
      </c>
    </row>
    <row r="59" spans="1:12" ht="18.75" customHeight="1" x14ac:dyDescent="0.25">
      <c r="A59" s="54" t="s">
        <v>63</v>
      </c>
      <c r="B59" s="31"/>
      <c r="C59" s="32"/>
      <c r="D59" s="56">
        <f>H59</f>
        <v>2500000</v>
      </c>
      <c r="E59" s="38"/>
      <c r="F59" s="55">
        <f>J59</f>
        <v>2500000</v>
      </c>
      <c r="G59" s="38"/>
      <c r="H59" s="56">
        <v>2500000</v>
      </c>
      <c r="I59" s="38"/>
      <c r="J59" s="56">
        <v>2500000</v>
      </c>
    </row>
    <row r="60" spans="1:12" ht="18.75" customHeight="1" x14ac:dyDescent="0.25">
      <c r="A60" s="54" t="s">
        <v>50</v>
      </c>
      <c r="B60" s="31"/>
      <c r="C60" s="32"/>
      <c r="D60" s="38">
        <v>27053786</v>
      </c>
      <c r="E60" s="38"/>
      <c r="F60" s="38">
        <v>26017255</v>
      </c>
      <c r="G60" s="38"/>
      <c r="H60" s="55">
        <v>13103941</v>
      </c>
      <c r="I60" s="38"/>
      <c r="J60" s="55">
        <v>13004536</v>
      </c>
      <c r="K60" s="57"/>
      <c r="L60" s="57"/>
    </row>
    <row r="61" spans="1:12" ht="18.75" customHeight="1" x14ac:dyDescent="0.25">
      <c r="A61" s="54" t="s">
        <v>51</v>
      </c>
      <c r="B61" s="31"/>
      <c r="C61" s="32"/>
      <c r="D61" s="58">
        <v>547333</v>
      </c>
      <c r="E61" s="38"/>
      <c r="F61" s="58">
        <v>1338149</v>
      </c>
      <c r="G61" s="38"/>
      <c r="H61" s="58">
        <v>1805178</v>
      </c>
      <c r="I61" s="38"/>
      <c r="J61" s="58">
        <v>2433155</v>
      </c>
      <c r="K61" s="57"/>
      <c r="L61" s="48"/>
    </row>
    <row r="62" spans="1:12" ht="18.75" customHeight="1" x14ac:dyDescent="0.25">
      <c r="A62" s="1" t="s">
        <v>36</v>
      </c>
      <c r="B62" s="31"/>
      <c r="C62" s="32"/>
      <c r="D62" s="15">
        <f>SUM(D54:D61)</f>
        <v>30322879</v>
      </c>
      <c r="E62" s="4"/>
      <c r="F62" s="15">
        <f>SUM(F54:F61)</f>
        <v>30077164</v>
      </c>
      <c r="G62" s="4"/>
      <c r="H62" s="15">
        <f>SUM(H54:H61)</f>
        <v>17630879</v>
      </c>
      <c r="I62" s="50"/>
      <c r="J62" s="15">
        <f>SUM(J54:J61)</f>
        <v>18159451</v>
      </c>
      <c r="K62" s="161"/>
      <c r="L62" s="57"/>
    </row>
    <row r="63" spans="1:12" ht="17.55" customHeight="1" x14ac:dyDescent="0.25">
      <c r="A63" s="1"/>
      <c r="B63" s="31"/>
      <c r="C63" s="32"/>
      <c r="D63" s="4"/>
      <c r="E63" s="4"/>
      <c r="F63" s="4"/>
      <c r="G63" s="4"/>
      <c r="H63" s="4"/>
      <c r="I63" s="50"/>
      <c r="J63" s="4"/>
    </row>
    <row r="64" spans="1:12" ht="18.75" customHeight="1" thickBot="1" x14ac:dyDescent="0.3">
      <c r="A64" s="1" t="s">
        <v>37</v>
      </c>
      <c r="B64" s="31"/>
      <c r="C64" s="32"/>
      <c r="D64" s="3">
        <f>SUM(D46+D62)</f>
        <v>33641329</v>
      </c>
      <c r="E64" s="24"/>
      <c r="F64" s="3">
        <f>SUM(F46+F62)</f>
        <v>33446115</v>
      </c>
      <c r="G64" s="24"/>
      <c r="H64" s="3">
        <f>SUM(H46+H62)</f>
        <v>20949329</v>
      </c>
      <c r="I64" s="50"/>
      <c r="J64" s="3">
        <f>SUM(J46+J62)</f>
        <v>21528402</v>
      </c>
    </row>
    <row r="65" spans="1:11" ht="15" customHeight="1" thickTop="1" x14ac:dyDescent="0.25">
      <c r="A65" s="1"/>
      <c r="B65" s="31"/>
      <c r="C65" s="32"/>
      <c r="D65" s="59"/>
      <c r="E65" s="50"/>
      <c r="F65" s="59"/>
      <c r="G65" s="50"/>
      <c r="H65" s="59"/>
      <c r="I65" s="50"/>
      <c r="J65" s="59"/>
      <c r="K65" s="161"/>
    </row>
    <row r="66" spans="1:11" ht="18.75" customHeight="1" x14ac:dyDescent="0.3">
      <c r="A66" s="60"/>
      <c r="B66" s="31"/>
      <c r="C66" s="32"/>
      <c r="D66" s="43"/>
      <c r="E66" s="36"/>
      <c r="F66" s="36"/>
      <c r="G66" s="36"/>
      <c r="H66" s="43"/>
      <c r="I66" s="36"/>
      <c r="J66" s="36"/>
    </row>
    <row r="67" spans="1:11" ht="18.75" customHeight="1" x14ac:dyDescent="0.25">
      <c r="A67" s="27"/>
      <c r="B67" s="27"/>
      <c r="D67" s="61"/>
      <c r="E67" s="61"/>
      <c r="F67" s="61"/>
      <c r="G67" s="61"/>
      <c r="H67" s="61"/>
      <c r="I67" s="61"/>
      <c r="J67" s="61"/>
    </row>
    <row r="68" spans="1:11" ht="18.75" customHeight="1" x14ac:dyDescent="0.25">
      <c r="A68" s="27"/>
      <c r="B68" s="27"/>
      <c r="D68" s="61"/>
      <c r="E68" s="61"/>
      <c r="F68" s="61"/>
      <c r="G68" s="61"/>
      <c r="H68" s="61"/>
      <c r="I68" s="61"/>
      <c r="J68" s="61"/>
    </row>
    <row r="69" spans="1:11" ht="18.75" customHeight="1" x14ac:dyDescent="0.25">
      <c r="A69" s="27"/>
      <c r="B69" s="27"/>
      <c r="D69" s="61"/>
      <c r="E69" s="61"/>
      <c r="F69" s="61"/>
      <c r="G69" s="61"/>
      <c r="H69" s="61"/>
      <c r="I69" s="61"/>
      <c r="J69" s="61"/>
    </row>
    <row r="70" spans="1:11" ht="18.75" customHeight="1" x14ac:dyDescent="0.25">
      <c r="A70" s="27"/>
      <c r="B70" s="27"/>
      <c r="D70" s="61"/>
      <c r="E70" s="61"/>
      <c r="F70" s="61"/>
      <c r="G70" s="61"/>
      <c r="H70" s="61"/>
      <c r="I70" s="61"/>
      <c r="J70" s="61"/>
    </row>
    <row r="71" spans="1:11" ht="18.75" customHeight="1" x14ac:dyDescent="0.25">
      <c r="A71" s="27"/>
      <c r="B71" s="27"/>
      <c r="D71" s="61"/>
      <c r="E71" s="61"/>
      <c r="F71" s="61"/>
      <c r="G71" s="61"/>
      <c r="H71" s="61"/>
      <c r="I71" s="61"/>
      <c r="J71" s="61"/>
    </row>
    <row r="72" spans="1:11" ht="18.75" customHeight="1" x14ac:dyDescent="0.25">
      <c r="A72" s="27"/>
      <c r="B72" s="27"/>
      <c r="D72" s="61"/>
      <c r="E72" s="61"/>
      <c r="F72" s="61"/>
      <c r="G72" s="61"/>
      <c r="H72" s="61"/>
      <c r="I72" s="61"/>
      <c r="J72" s="61"/>
    </row>
    <row r="73" spans="1:11" ht="18.75" customHeight="1" x14ac:dyDescent="0.25">
      <c r="A73" s="27"/>
      <c r="B73" s="27"/>
      <c r="D73" s="61"/>
      <c r="E73" s="61"/>
      <c r="F73" s="61"/>
      <c r="G73" s="61"/>
      <c r="H73" s="61"/>
      <c r="I73" s="61"/>
      <c r="J73" s="61"/>
    </row>
    <row r="74" spans="1:11" ht="18.75" customHeight="1" x14ac:dyDescent="0.25">
      <c r="A74" s="27"/>
      <c r="B74" s="27"/>
      <c r="D74" s="61"/>
      <c r="E74" s="61"/>
      <c r="F74" s="61"/>
      <c r="G74" s="61"/>
      <c r="H74" s="61"/>
      <c r="I74" s="61"/>
      <c r="J74" s="61"/>
    </row>
    <row r="75" spans="1:11" ht="18.75" customHeight="1" x14ac:dyDescent="0.25">
      <c r="A75" s="27"/>
      <c r="B75" s="27"/>
      <c r="D75" s="61"/>
      <c r="E75" s="61"/>
      <c r="F75" s="61"/>
      <c r="G75" s="61"/>
      <c r="H75" s="61"/>
      <c r="I75" s="61"/>
      <c r="J75" s="61"/>
    </row>
    <row r="76" spans="1:11" ht="18.75" customHeight="1" x14ac:dyDescent="0.25">
      <c r="A76" s="27"/>
      <c r="B76" s="27"/>
      <c r="D76" s="61"/>
      <c r="E76" s="61"/>
      <c r="F76" s="61"/>
      <c r="G76" s="61"/>
      <c r="H76" s="61"/>
      <c r="I76" s="61"/>
      <c r="J76" s="61"/>
    </row>
    <row r="77" spans="1:11" ht="18.75" customHeight="1" x14ac:dyDescent="0.25">
      <c r="A77" s="27"/>
      <c r="B77" s="27"/>
      <c r="D77" s="61"/>
      <c r="E77" s="61"/>
      <c r="F77" s="61"/>
      <c r="G77" s="61"/>
      <c r="H77" s="61"/>
      <c r="I77" s="61"/>
      <c r="J77" s="61"/>
    </row>
    <row r="78" spans="1:11" ht="18.75" customHeight="1" x14ac:dyDescent="0.25">
      <c r="A78" s="27"/>
      <c r="B78" s="27"/>
      <c r="D78" s="61"/>
      <c r="E78" s="61"/>
      <c r="F78" s="61"/>
      <c r="G78" s="61"/>
      <c r="H78" s="61"/>
      <c r="I78" s="61"/>
      <c r="J78" s="61"/>
    </row>
    <row r="79" spans="1:11" ht="18.75" customHeight="1" x14ac:dyDescent="0.25">
      <c r="A79" s="27"/>
      <c r="B79" s="27"/>
      <c r="D79" s="61"/>
      <c r="E79" s="61"/>
      <c r="F79" s="61"/>
      <c r="G79" s="61"/>
      <c r="H79" s="61"/>
      <c r="I79" s="61"/>
      <c r="J79" s="61"/>
    </row>
    <row r="80" spans="1:11" ht="18.75" customHeight="1" x14ac:dyDescent="0.25">
      <c r="A80" s="27"/>
      <c r="B80" s="27"/>
      <c r="D80" s="61"/>
      <c r="E80" s="61"/>
      <c r="F80" s="61"/>
      <c r="G80" s="61"/>
      <c r="H80" s="61"/>
      <c r="I80" s="61"/>
      <c r="J80" s="61"/>
    </row>
    <row r="81" spans="1:10" ht="18.75" customHeight="1" x14ac:dyDescent="0.25">
      <c r="A81" s="27"/>
      <c r="B81" s="27"/>
      <c r="D81" s="61"/>
      <c r="E81" s="61"/>
      <c r="F81" s="61"/>
      <c r="G81" s="61"/>
      <c r="H81" s="61"/>
      <c r="I81" s="61"/>
      <c r="J81" s="61"/>
    </row>
    <row r="82" spans="1:10" ht="18.75" customHeight="1" x14ac:dyDescent="0.25">
      <c r="A82" s="27"/>
      <c r="B82" s="27"/>
      <c r="D82" s="61"/>
      <c r="E82" s="61"/>
      <c r="F82" s="61"/>
      <c r="G82" s="61"/>
      <c r="H82" s="61"/>
      <c r="I82" s="61"/>
      <c r="J82" s="61"/>
    </row>
    <row r="83" spans="1:10" ht="18.75" customHeight="1" x14ac:dyDescent="0.25">
      <c r="A83" s="27"/>
      <c r="B83" s="27"/>
      <c r="D83" s="61"/>
      <c r="E83" s="61"/>
      <c r="F83" s="61"/>
      <c r="G83" s="61"/>
      <c r="H83" s="61"/>
      <c r="I83" s="61"/>
      <c r="J83" s="61"/>
    </row>
    <row r="84" spans="1:10" ht="18.75" customHeight="1" x14ac:dyDescent="0.25">
      <c r="A84" s="27"/>
      <c r="B84" s="27"/>
      <c r="D84" s="61"/>
      <c r="E84" s="61"/>
      <c r="F84" s="61"/>
      <c r="G84" s="61"/>
      <c r="H84" s="61"/>
      <c r="I84" s="61"/>
      <c r="J84" s="61"/>
    </row>
    <row r="85" spans="1:10" ht="18.75" customHeight="1" x14ac:dyDescent="0.25">
      <c r="A85" s="27"/>
      <c r="B85" s="27"/>
      <c r="D85" s="61"/>
      <c r="E85" s="61"/>
      <c r="F85" s="61"/>
      <c r="G85" s="61"/>
      <c r="H85" s="61"/>
      <c r="I85" s="61"/>
      <c r="J85" s="61"/>
    </row>
    <row r="86" spans="1:10" ht="18.75" customHeight="1" x14ac:dyDescent="0.25">
      <c r="A86" s="27"/>
      <c r="B86" s="27"/>
      <c r="D86" s="61"/>
      <c r="E86" s="61"/>
      <c r="F86" s="61"/>
      <c r="G86" s="61"/>
      <c r="H86" s="61"/>
      <c r="I86" s="61"/>
      <c r="J86" s="61"/>
    </row>
    <row r="87" spans="1:10" ht="18.75" customHeight="1" x14ac:dyDescent="0.25">
      <c r="A87" s="27"/>
      <c r="B87" s="27"/>
      <c r="D87" s="61"/>
      <c r="E87" s="61"/>
      <c r="F87" s="61"/>
      <c r="G87" s="61"/>
      <c r="H87" s="61"/>
      <c r="I87" s="61"/>
      <c r="J87" s="61"/>
    </row>
    <row r="88" spans="1:10" ht="18.75" customHeight="1" x14ac:dyDescent="0.25">
      <c r="A88" s="27"/>
      <c r="B88" s="27"/>
      <c r="D88" s="61"/>
      <c r="E88" s="61"/>
      <c r="F88" s="61"/>
      <c r="G88" s="61"/>
      <c r="H88" s="61"/>
      <c r="I88" s="61"/>
      <c r="J88" s="61"/>
    </row>
    <row r="89" spans="1:10" ht="18.75" customHeight="1" x14ac:dyDescent="0.25">
      <c r="A89" s="27"/>
      <c r="B89" s="27"/>
      <c r="D89" s="61"/>
      <c r="E89" s="61"/>
      <c r="F89" s="61"/>
      <c r="G89" s="61"/>
      <c r="H89" s="61"/>
      <c r="I89" s="61"/>
      <c r="J89" s="61"/>
    </row>
    <row r="90" spans="1:10" ht="18.75" customHeight="1" x14ac:dyDescent="0.25">
      <c r="A90" s="27"/>
      <c r="B90" s="27"/>
      <c r="D90" s="61"/>
      <c r="E90" s="61"/>
      <c r="F90" s="61"/>
      <c r="G90" s="61"/>
      <c r="H90" s="61"/>
      <c r="I90" s="61"/>
      <c r="J90" s="61"/>
    </row>
    <row r="91" spans="1:10" ht="18.75" customHeight="1" x14ac:dyDescent="0.25">
      <c r="A91" s="27"/>
      <c r="B91" s="27"/>
      <c r="D91" s="61"/>
      <c r="E91" s="61"/>
      <c r="F91" s="61"/>
      <c r="G91" s="61"/>
      <c r="H91" s="61"/>
      <c r="I91" s="61"/>
      <c r="J91" s="61"/>
    </row>
    <row r="92" spans="1:10" ht="18.75" customHeight="1" x14ac:dyDescent="0.25">
      <c r="A92" s="27"/>
      <c r="B92" s="27"/>
      <c r="D92" s="61"/>
      <c r="E92" s="61"/>
      <c r="F92" s="61"/>
      <c r="G92" s="61"/>
      <c r="H92" s="61"/>
      <c r="I92" s="61"/>
      <c r="J92" s="61"/>
    </row>
    <row r="93" spans="1:10" ht="18.75" customHeight="1" x14ac:dyDescent="0.25">
      <c r="A93" s="27"/>
      <c r="B93" s="27"/>
      <c r="D93" s="61"/>
      <c r="E93" s="61"/>
      <c r="F93" s="61"/>
      <c r="G93" s="61"/>
      <c r="H93" s="61"/>
      <c r="I93" s="61"/>
      <c r="J93" s="61"/>
    </row>
    <row r="94" spans="1:10" ht="18.75" customHeight="1" x14ac:dyDescent="0.25">
      <c r="A94" s="27"/>
      <c r="B94" s="27"/>
      <c r="D94" s="61"/>
      <c r="E94" s="61"/>
      <c r="F94" s="61"/>
      <c r="G94" s="61"/>
      <c r="H94" s="61"/>
      <c r="I94" s="61"/>
      <c r="J94" s="61"/>
    </row>
    <row r="95" spans="1:10" ht="18.75" customHeight="1" x14ac:dyDescent="0.25">
      <c r="A95" s="27"/>
      <c r="B95" s="27"/>
      <c r="D95" s="61"/>
      <c r="E95" s="61"/>
      <c r="F95" s="61"/>
      <c r="G95" s="61"/>
      <c r="H95" s="61"/>
      <c r="I95" s="61"/>
      <c r="J95" s="61"/>
    </row>
    <row r="96" spans="1:10" ht="18.75" customHeight="1" x14ac:dyDescent="0.25">
      <c r="A96" s="27"/>
      <c r="B96" s="27"/>
      <c r="D96" s="61"/>
      <c r="E96" s="61"/>
      <c r="F96" s="61"/>
      <c r="G96" s="61"/>
      <c r="H96" s="61"/>
      <c r="I96" s="61"/>
      <c r="J96" s="61"/>
    </row>
    <row r="97" spans="1:10" ht="18.75" customHeight="1" x14ac:dyDescent="0.25">
      <c r="A97" s="27"/>
      <c r="B97" s="27"/>
      <c r="D97" s="61"/>
      <c r="E97" s="61"/>
      <c r="F97" s="61"/>
      <c r="G97" s="61"/>
      <c r="H97" s="61"/>
      <c r="I97" s="61"/>
      <c r="J97" s="61"/>
    </row>
    <row r="98" spans="1:10" ht="18.75" customHeight="1" x14ac:dyDescent="0.25">
      <c r="A98" s="27"/>
      <c r="B98" s="27"/>
      <c r="D98" s="61"/>
      <c r="E98" s="61"/>
      <c r="F98" s="61"/>
      <c r="G98" s="61"/>
      <c r="H98" s="61"/>
      <c r="I98" s="61"/>
      <c r="J98" s="61"/>
    </row>
    <row r="99" spans="1:10" ht="18.75" customHeight="1" x14ac:dyDescent="0.25">
      <c r="A99" s="27"/>
      <c r="B99" s="27"/>
      <c r="D99" s="61"/>
      <c r="E99" s="61"/>
      <c r="F99" s="61"/>
      <c r="G99" s="61"/>
      <c r="H99" s="61"/>
      <c r="I99" s="61"/>
      <c r="J99" s="61"/>
    </row>
    <row r="100" spans="1:10" ht="18.75" customHeight="1" x14ac:dyDescent="0.25">
      <c r="A100" s="27"/>
      <c r="B100" s="27"/>
      <c r="D100" s="61"/>
      <c r="E100" s="61"/>
      <c r="F100" s="61"/>
      <c r="G100" s="61"/>
      <c r="H100" s="61"/>
      <c r="I100" s="61"/>
      <c r="J100" s="61"/>
    </row>
    <row r="101" spans="1:10" ht="18.75" customHeight="1" x14ac:dyDescent="0.25">
      <c r="A101" s="27"/>
      <c r="B101" s="27"/>
      <c r="D101" s="61"/>
      <c r="E101" s="61"/>
      <c r="F101" s="61"/>
      <c r="G101" s="61"/>
      <c r="H101" s="61"/>
      <c r="I101" s="61"/>
      <c r="J101" s="61"/>
    </row>
    <row r="102" spans="1:10" ht="18.75" customHeight="1" x14ac:dyDescent="0.25">
      <c r="A102" s="27"/>
      <c r="B102" s="27"/>
      <c r="D102" s="61"/>
      <c r="E102" s="61"/>
      <c r="F102" s="61"/>
      <c r="G102" s="61"/>
      <c r="H102" s="61"/>
      <c r="I102" s="61"/>
      <c r="J102" s="61"/>
    </row>
    <row r="103" spans="1:10" ht="18.75" customHeight="1" x14ac:dyDescent="0.25">
      <c r="A103" s="27"/>
      <c r="B103" s="27"/>
      <c r="D103" s="61"/>
      <c r="E103" s="61"/>
      <c r="F103" s="61"/>
      <c r="G103" s="61"/>
      <c r="H103" s="61"/>
      <c r="I103" s="61"/>
      <c r="J103" s="61"/>
    </row>
    <row r="104" spans="1:10" ht="18.75" customHeight="1" x14ac:dyDescent="0.25">
      <c r="A104" s="27"/>
      <c r="B104" s="27"/>
      <c r="D104" s="61"/>
      <c r="E104" s="61"/>
      <c r="F104" s="61"/>
      <c r="G104" s="61"/>
      <c r="H104" s="61"/>
      <c r="I104" s="61"/>
      <c r="J104" s="61"/>
    </row>
    <row r="105" spans="1:10" ht="18.75" customHeight="1" x14ac:dyDescent="0.25">
      <c r="A105" s="27"/>
      <c r="B105" s="27"/>
      <c r="D105" s="61"/>
      <c r="E105" s="61"/>
      <c r="F105" s="61"/>
      <c r="G105" s="61"/>
      <c r="H105" s="61"/>
      <c r="I105" s="61"/>
      <c r="J105" s="61"/>
    </row>
    <row r="106" spans="1:10" ht="18.75" customHeight="1" x14ac:dyDescent="0.25">
      <c r="A106" s="27"/>
      <c r="B106" s="27"/>
      <c r="D106" s="61"/>
      <c r="E106" s="61"/>
      <c r="F106" s="61"/>
      <c r="G106" s="61"/>
      <c r="H106" s="61"/>
      <c r="I106" s="61"/>
      <c r="J106" s="61"/>
    </row>
    <row r="107" spans="1:10" ht="18.75" customHeight="1" x14ac:dyDescent="0.25">
      <c r="A107" s="27"/>
      <c r="B107" s="27"/>
      <c r="D107" s="61"/>
      <c r="E107" s="61"/>
      <c r="F107" s="61"/>
      <c r="G107" s="61"/>
      <c r="H107" s="61"/>
      <c r="I107" s="61"/>
      <c r="J107" s="61"/>
    </row>
    <row r="108" spans="1:10" ht="18.75" customHeight="1" x14ac:dyDescent="0.25">
      <c r="A108" s="27"/>
      <c r="B108" s="27"/>
      <c r="D108" s="61"/>
      <c r="E108" s="61"/>
      <c r="F108" s="61"/>
      <c r="G108" s="61"/>
      <c r="H108" s="61"/>
      <c r="I108" s="61"/>
      <c r="J108" s="61"/>
    </row>
    <row r="109" spans="1:10" ht="18.75" customHeight="1" x14ac:dyDescent="0.25">
      <c r="A109" s="27"/>
      <c r="B109" s="27"/>
      <c r="D109" s="61"/>
      <c r="E109" s="61"/>
      <c r="F109" s="61"/>
      <c r="G109" s="61"/>
      <c r="H109" s="61"/>
      <c r="I109" s="61"/>
      <c r="J109" s="61"/>
    </row>
    <row r="110" spans="1:10" ht="18.75" customHeight="1" x14ac:dyDescent="0.25">
      <c r="A110" s="27"/>
      <c r="B110" s="27"/>
      <c r="D110" s="61"/>
      <c r="E110" s="61"/>
      <c r="F110" s="61"/>
      <c r="G110" s="61"/>
      <c r="H110" s="61"/>
      <c r="I110" s="61"/>
      <c r="J110" s="61"/>
    </row>
    <row r="111" spans="1:10" ht="18.75" customHeight="1" x14ac:dyDescent="0.25">
      <c r="A111" s="27"/>
      <c r="B111" s="27"/>
      <c r="D111" s="61"/>
      <c r="E111" s="61"/>
      <c r="F111" s="61"/>
      <c r="G111" s="61"/>
      <c r="H111" s="61"/>
      <c r="I111" s="61"/>
      <c r="J111" s="61"/>
    </row>
    <row r="112" spans="1:10" ht="18.75" customHeight="1" x14ac:dyDescent="0.25">
      <c r="A112" s="27"/>
      <c r="B112" s="27"/>
      <c r="D112" s="61"/>
      <c r="E112" s="61"/>
      <c r="F112" s="61"/>
      <c r="G112" s="61"/>
      <c r="H112" s="61"/>
      <c r="I112" s="61"/>
      <c r="J112" s="61"/>
    </row>
    <row r="113" spans="1:10" ht="18.75" customHeight="1" x14ac:dyDescent="0.25">
      <c r="A113" s="27"/>
      <c r="B113" s="27"/>
      <c r="D113" s="61"/>
      <c r="E113" s="61"/>
      <c r="F113" s="61"/>
      <c r="G113" s="61"/>
      <c r="H113" s="61"/>
      <c r="I113" s="61"/>
      <c r="J113" s="61"/>
    </row>
    <row r="114" spans="1:10" ht="18.75" customHeight="1" x14ac:dyDescent="0.25">
      <c r="A114" s="27"/>
      <c r="B114" s="27"/>
      <c r="D114" s="61"/>
      <c r="E114" s="61"/>
      <c r="F114" s="61"/>
      <c r="G114" s="61"/>
      <c r="H114" s="61"/>
      <c r="I114" s="61"/>
      <c r="J114" s="61"/>
    </row>
    <row r="115" spans="1:10" ht="18.75" customHeight="1" x14ac:dyDescent="0.25">
      <c r="A115" s="27"/>
      <c r="B115" s="27"/>
      <c r="D115" s="61"/>
      <c r="E115" s="61"/>
      <c r="F115" s="61"/>
      <c r="G115" s="61"/>
      <c r="H115" s="61"/>
      <c r="I115" s="61"/>
      <c r="J115" s="61"/>
    </row>
    <row r="116" spans="1:10" ht="18.75" customHeight="1" x14ac:dyDescent="0.25">
      <c r="A116" s="27"/>
      <c r="B116" s="27"/>
      <c r="D116" s="61"/>
      <c r="E116" s="61"/>
      <c r="F116" s="61"/>
      <c r="G116" s="61"/>
      <c r="H116" s="61"/>
      <c r="I116" s="61"/>
      <c r="J116" s="61"/>
    </row>
    <row r="117" spans="1:10" ht="18.75" customHeight="1" x14ac:dyDescent="0.25">
      <c r="A117" s="27"/>
      <c r="B117" s="27"/>
      <c r="D117" s="61"/>
      <c r="E117" s="61"/>
      <c r="F117" s="61"/>
      <c r="G117" s="61"/>
      <c r="H117" s="61"/>
      <c r="I117" s="61"/>
      <c r="J117" s="61"/>
    </row>
    <row r="118" spans="1:10" ht="18.75" customHeight="1" x14ac:dyDescent="0.25">
      <c r="A118" s="27"/>
      <c r="B118" s="27"/>
      <c r="D118" s="61"/>
      <c r="E118" s="61"/>
      <c r="F118" s="61"/>
      <c r="G118" s="61"/>
      <c r="H118" s="61"/>
      <c r="I118" s="61"/>
      <c r="J118" s="61"/>
    </row>
    <row r="119" spans="1:10" ht="18.75" customHeight="1" x14ac:dyDescent="0.25">
      <c r="A119" s="27"/>
      <c r="B119" s="27"/>
      <c r="D119" s="61"/>
      <c r="E119" s="61"/>
      <c r="F119" s="61"/>
      <c r="G119" s="61"/>
      <c r="H119" s="61"/>
      <c r="I119" s="61"/>
      <c r="J119" s="61"/>
    </row>
    <row r="120" spans="1:10" ht="18.75" customHeight="1" x14ac:dyDescent="0.25">
      <c r="A120" s="27"/>
      <c r="B120" s="27"/>
      <c r="D120" s="61"/>
      <c r="E120" s="61"/>
      <c r="F120" s="61"/>
      <c r="G120" s="61"/>
      <c r="H120" s="61"/>
      <c r="I120" s="61"/>
      <c r="J120" s="61"/>
    </row>
    <row r="121" spans="1:10" ht="18.75" customHeight="1" x14ac:dyDescent="0.25">
      <c r="A121" s="27"/>
      <c r="B121" s="27"/>
      <c r="D121" s="61"/>
      <c r="E121" s="61"/>
      <c r="F121" s="61"/>
      <c r="G121" s="61"/>
      <c r="H121" s="61"/>
      <c r="I121" s="61"/>
      <c r="J121" s="61"/>
    </row>
    <row r="122" spans="1:10" ht="18.75" customHeight="1" x14ac:dyDescent="0.25">
      <c r="A122" s="27"/>
      <c r="B122" s="27"/>
      <c r="D122" s="61"/>
      <c r="E122" s="61"/>
      <c r="F122" s="61"/>
      <c r="G122" s="61"/>
      <c r="H122" s="61"/>
      <c r="I122" s="61"/>
      <c r="J122" s="61"/>
    </row>
    <row r="123" spans="1:10" ht="18.75" customHeight="1" x14ac:dyDescent="0.25">
      <c r="A123" s="27"/>
      <c r="B123" s="27"/>
      <c r="D123" s="61"/>
      <c r="E123" s="61"/>
      <c r="F123" s="61"/>
      <c r="G123" s="61"/>
      <c r="H123" s="61"/>
      <c r="I123" s="61"/>
      <c r="J123" s="61"/>
    </row>
    <row r="124" spans="1:10" ht="18.75" customHeight="1" x14ac:dyDescent="0.25">
      <c r="A124" s="27"/>
      <c r="B124" s="27"/>
      <c r="D124" s="61"/>
      <c r="E124" s="61"/>
      <c r="F124" s="61"/>
      <c r="G124" s="61"/>
      <c r="H124" s="61"/>
      <c r="I124" s="61"/>
      <c r="J124" s="61"/>
    </row>
    <row r="125" spans="1:10" ht="18.75" customHeight="1" x14ac:dyDescent="0.25">
      <c r="A125" s="27"/>
      <c r="B125" s="27"/>
      <c r="D125" s="61"/>
      <c r="E125" s="61"/>
      <c r="F125" s="61"/>
      <c r="G125" s="61"/>
      <c r="H125" s="61"/>
      <c r="I125" s="61"/>
      <c r="J125" s="61"/>
    </row>
    <row r="126" spans="1:10" ht="18.75" customHeight="1" x14ac:dyDescent="0.25">
      <c r="A126" s="27"/>
      <c r="B126" s="27"/>
      <c r="D126" s="61"/>
      <c r="E126" s="61"/>
      <c r="F126" s="61"/>
      <c r="G126" s="61"/>
      <c r="H126" s="61"/>
      <c r="I126" s="61"/>
      <c r="J126" s="61"/>
    </row>
    <row r="127" spans="1:10" ht="18.75" customHeight="1" x14ac:dyDescent="0.25">
      <c r="A127" s="27"/>
      <c r="B127" s="27"/>
      <c r="D127" s="61"/>
      <c r="E127" s="61"/>
      <c r="F127" s="61"/>
      <c r="G127" s="61"/>
      <c r="H127" s="61"/>
      <c r="I127" s="61"/>
      <c r="J127" s="61"/>
    </row>
    <row r="128" spans="1:10" ht="18.75" customHeight="1" x14ac:dyDescent="0.25">
      <c r="A128" s="27"/>
      <c r="B128" s="27"/>
      <c r="D128" s="61"/>
      <c r="E128" s="61"/>
      <c r="F128" s="61"/>
      <c r="G128" s="61"/>
      <c r="H128" s="61"/>
      <c r="I128" s="61"/>
      <c r="J128" s="61"/>
    </row>
    <row r="129" spans="1:10" ht="18.75" customHeight="1" x14ac:dyDescent="0.25">
      <c r="A129" s="27"/>
      <c r="B129" s="27"/>
      <c r="D129" s="61"/>
      <c r="E129" s="61"/>
      <c r="F129" s="61"/>
      <c r="G129" s="61"/>
      <c r="H129" s="61"/>
      <c r="I129" s="61"/>
      <c r="J129" s="61"/>
    </row>
    <row r="130" spans="1:10" ht="18.75" customHeight="1" x14ac:dyDescent="0.25">
      <c r="A130" s="27"/>
      <c r="B130" s="27"/>
      <c r="D130" s="61"/>
      <c r="E130" s="61"/>
      <c r="F130" s="61"/>
      <c r="G130" s="61"/>
      <c r="H130" s="61"/>
      <c r="I130" s="61"/>
      <c r="J130" s="61"/>
    </row>
    <row r="131" spans="1:10" ht="18.75" customHeight="1" x14ac:dyDescent="0.25">
      <c r="A131" s="27"/>
      <c r="B131" s="27"/>
      <c r="D131" s="61"/>
      <c r="E131" s="61"/>
      <c r="F131" s="61"/>
      <c r="G131" s="61"/>
      <c r="H131" s="61"/>
      <c r="I131" s="61"/>
      <c r="J131" s="61"/>
    </row>
    <row r="132" spans="1:10" ht="18.75" customHeight="1" x14ac:dyDescent="0.25">
      <c r="A132" s="27"/>
      <c r="B132" s="27"/>
      <c r="D132" s="61"/>
      <c r="E132" s="61"/>
      <c r="F132" s="61"/>
      <c r="G132" s="61"/>
      <c r="H132" s="61"/>
      <c r="I132" s="61"/>
      <c r="J132" s="61"/>
    </row>
    <row r="133" spans="1:10" ht="18.75" customHeight="1" x14ac:dyDescent="0.25">
      <c r="A133" s="27"/>
      <c r="B133" s="27"/>
      <c r="D133" s="61"/>
      <c r="E133" s="61"/>
      <c r="F133" s="61"/>
      <c r="G133" s="61"/>
      <c r="H133" s="61"/>
      <c r="I133" s="61"/>
      <c r="J133" s="61"/>
    </row>
    <row r="134" spans="1:10" ht="18.75" customHeight="1" x14ac:dyDescent="0.25">
      <c r="A134" s="27"/>
      <c r="B134" s="27"/>
      <c r="D134" s="61"/>
      <c r="E134" s="61"/>
      <c r="F134" s="61"/>
      <c r="G134" s="61"/>
      <c r="H134" s="61"/>
      <c r="I134" s="61"/>
      <c r="J134" s="61"/>
    </row>
    <row r="135" spans="1:10" ht="18.75" customHeight="1" x14ac:dyDescent="0.25">
      <c r="A135" s="27"/>
      <c r="B135" s="27"/>
      <c r="D135" s="61"/>
      <c r="E135" s="61"/>
      <c r="F135" s="61"/>
      <c r="G135" s="61"/>
      <c r="H135" s="61"/>
      <c r="I135" s="61"/>
      <c r="J135" s="61"/>
    </row>
    <row r="136" spans="1:10" ht="18.75" customHeight="1" x14ac:dyDescent="0.25">
      <c r="A136" s="27"/>
      <c r="B136" s="27"/>
      <c r="D136" s="61"/>
      <c r="E136" s="61"/>
      <c r="F136" s="61"/>
      <c r="G136" s="61"/>
      <c r="H136" s="61"/>
      <c r="I136" s="61"/>
      <c r="J136" s="61"/>
    </row>
    <row r="137" spans="1:10" ht="18.75" customHeight="1" x14ac:dyDescent="0.25">
      <c r="A137" s="27"/>
      <c r="B137" s="27"/>
      <c r="D137" s="61"/>
      <c r="E137" s="61"/>
      <c r="F137" s="61"/>
      <c r="G137" s="61"/>
      <c r="H137" s="61"/>
      <c r="I137" s="61"/>
      <c r="J137" s="61"/>
    </row>
    <row r="138" spans="1:10" ht="18.75" customHeight="1" x14ac:dyDescent="0.25">
      <c r="A138" s="27"/>
      <c r="B138" s="27"/>
      <c r="D138" s="61"/>
      <c r="E138" s="61"/>
      <c r="F138" s="61"/>
      <c r="G138" s="61"/>
      <c r="H138" s="61"/>
      <c r="I138" s="61"/>
      <c r="J138" s="61"/>
    </row>
    <row r="139" spans="1:10" ht="18.75" customHeight="1" x14ac:dyDescent="0.25">
      <c r="A139" s="27"/>
      <c r="B139" s="27"/>
      <c r="D139" s="61"/>
      <c r="E139" s="61"/>
      <c r="F139" s="61"/>
      <c r="G139" s="61"/>
      <c r="H139" s="61"/>
      <c r="I139" s="61"/>
      <c r="J139" s="61"/>
    </row>
    <row r="140" spans="1:10" ht="18.75" customHeight="1" x14ac:dyDescent="0.25">
      <c r="A140" s="27"/>
      <c r="B140" s="27"/>
      <c r="D140" s="61"/>
      <c r="E140" s="61"/>
      <c r="F140" s="61"/>
      <c r="G140" s="61"/>
      <c r="H140" s="61"/>
      <c r="I140" s="61"/>
      <c r="J140" s="61"/>
    </row>
    <row r="141" spans="1:10" ht="18.75" customHeight="1" x14ac:dyDescent="0.25">
      <c r="A141" s="27"/>
      <c r="B141" s="27"/>
      <c r="D141" s="61"/>
      <c r="E141" s="61"/>
      <c r="F141" s="61"/>
      <c r="G141" s="61"/>
      <c r="H141" s="61"/>
      <c r="I141" s="61"/>
      <c r="J141" s="61"/>
    </row>
    <row r="142" spans="1:10" ht="18.75" customHeight="1" x14ac:dyDescent="0.25">
      <c r="A142" s="27"/>
      <c r="B142" s="27"/>
      <c r="D142" s="61"/>
      <c r="E142" s="61"/>
      <c r="F142" s="61"/>
      <c r="G142" s="61"/>
      <c r="H142" s="61"/>
      <c r="I142" s="61"/>
      <c r="J142" s="61"/>
    </row>
    <row r="143" spans="1:10" ht="18.75" customHeight="1" x14ac:dyDescent="0.25">
      <c r="A143" s="27"/>
      <c r="B143" s="27"/>
      <c r="D143" s="61"/>
      <c r="E143" s="61"/>
      <c r="F143" s="61"/>
      <c r="G143" s="61"/>
      <c r="H143" s="61"/>
      <c r="I143" s="61"/>
      <c r="J143" s="61"/>
    </row>
    <row r="144" spans="1:10" ht="18.75" customHeight="1" x14ac:dyDescent="0.25">
      <c r="A144" s="27"/>
      <c r="B144" s="27"/>
      <c r="D144" s="61"/>
      <c r="E144" s="61"/>
      <c r="F144" s="61"/>
      <c r="G144" s="61"/>
      <c r="H144" s="61"/>
      <c r="I144" s="61"/>
      <c r="J144" s="61"/>
    </row>
    <row r="145" spans="1:10" ht="18.75" customHeight="1" x14ac:dyDescent="0.25">
      <c r="A145" s="27"/>
      <c r="B145" s="27"/>
      <c r="D145" s="61"/>
      <c r="E145" s="61"/>
      <c r="F145" s="61"/>
      <c r="G145" s="61"/>
      <c r="H145" s="61"/>
      <c r="I145" s="61"/>
      <c r="J145" s="61"/>
    </row>
    <row r="146" spans="1:10" ht="18.75" customHeight="1" x14ac:dyDescent="0.25">
      <c r="A146" s="27"/>
      <c r="B146" s="27"/>
      <c r="D146" s="61"/>
      <c r="E146" s="61"/>
      <c r="F146" s="61"/>
      <c r="G146" s="61"/>
      <c r="H146" s="61"/>
      <c r="I146" s="61"/>
      <c r="J146" s="61"/>
    </row>
    <row r="147" spans="1:10" ht="18.75" customHeight="1" x14ac:dyDescent="0.25">
      <c r="A147" s="27"/>
      <c r="B147" s="27"/>
      <c r="D147" s="61"/>
      <c r="E147" s="61"/>
      <c r="F147" s="61"/>
      <c r="G147" s="61"/>
      <c r="H147" s="61"/>
      <c r="I147" s="61"/>
      <c r="J147" s="61"/>
    </row>
    <row r="148" spans="1:10" ht="18.75" customHeight="1" x14ac:dyDescent="0.25">
      <c r="A148" s="27"/>
      <c r="B148" s="27"/>
      <c r="D148" s="61"/>
      <c r="E148" s="61"/>
      <c r="F148" s="61"/>
      <c r="G148" s="61"/>
      <c r="H148" s="61"/>
      <c r="I148" s="61"/>
      <c r="J148" s="61"/>
    </row>
  </sheetData>
  <mergeCells count="10">
    <mergeCell ref="D4:F4"/>
    <mergeCell ref="H4:J4"/>
    <mergeCell ref="D5:F5"/>
    <mergeCell ref="H5:J5"/>
    <mergeCell ref="D34:J34"/>
    <mergeCell ref="D8:J8"/>
    <mergeCell ref="D30:F30"/>
    <mergeCell ref="H30:J30"/>
    <mergeCell ref="D31:F31"/>
    <mergeCell ref="H31:J31"/>
  </mergeCells>
  <pageMargins left="0.7" right="0.7" top="0.48" bottom="0.5" header="0.5" footer="0.5"/>
  <pageSetup paperSize="9" scale="80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J116"/>
  <sheetViews>
    <sheetView view="pageBreakPreview" zoomScale="90" zoomScaleNormal="72" zoomScaleSheetLayoutView="90" workbookViewId="0">
      <selection activeCell="L11" sqref="L11"/>
    </sheetView>
  </sheetViews>
  <sheetFormatPr defaultColWidth="9.21875" defaultRowHeight="13.8" x14ac:dyDescent="0.25"/>
  <cols>
    <col min="1" max="1" width="42.6640625" style="98" customWidth="1"/>
    <col min="2" max="2" width="6.109375" style="71" customWidth="1"/>
    <col min="3" max="3" width="1" style="95" customWidth="1"/>
    <col min="4" max="4" width="16.88671875" style="95" customWidth="1"/>
    <col min="5" max="5" width="1" style="95" customWidth="1"/>
    <col min="6" max="6" width="16.88671875" style="95" customWidth="1"/>
    <col min="7" max="7" width="1" style="95" customWidth="1"/>
    <col min="8" max="8" width="13.77734375" style="95" customWidth="1"/>
    <col min="9" max="9" width="1" style="95" customWidth="1"/>
    <col min="10" max="10" width="13.77734375" style="95" customWidth="1"/>
    <col min="11" max="16384" width="9.21875" style="5"/>
  </cols>
  <sheetData>
    <row r="1" spans="1:10" s="100" customFormat="1" ht="20.55" customHeight="1" x14ac:dyDescent="0.35">
      <c r="A1" s="25" t="s">
        <v>58</v>
      </c>
      <c r="B1" s="99"/>
    </row>
    <row r="2" spans="1:10" s="103" customFormat="1" ht="20.55" customHeight="1" x14ac:dyDescent="0.3">
      <c r="A2" s="101" t="s">
        <v>108</v>
      </c>
      <c r="B2" s="102"/>
      <c r="D2" s="104"/>
      <c r="F2" s="104"/>
    </row>
    <row r="3" spans="1:10" ht="20.55" customHeight="1" x14ac:dyDescent="0.25">
      <c r="A3" s="65"/>
      <c r="B3" s="63"/>
      <c r="C3" s="67"/>
      <c r="D3" s="68"/>
      <c r="E3" s="69"/>
      <c r="F3" s="68"/>
      <c r="G3" s="32"/>
      <c r="H3" s="68"/>
      <c r="I3" s="69"/>
      <c r="J3" s="68"/>
    </row>
    <row r="4" spans="1:10" s="70" customFormat="1" ht="20.55" customHeight="1" x14ac:dyDescent="0.25">
      <c r="A4" s="65"/>
      <c r="B4" s="63"/>
      <c r="C4" s="67"/>
      <c r="D4" s="171" t="s">
        <v>61</v>
      </c>
      <c r="E4" s="171"/>
      <c r="F4" s="171"/>
      <c r="G4" s="67"/>
      <c r="H4" s="171" t="s">
        <v>77</v>
      </c>
      <c r="I4" s="171"/>
      <c r="J4" s="171"/>
    </row>
    <row r="5" spans="1:10" s="70" customFormat="1" ht="20.55" customHeight="1" x14ac:dyDescent="0.25">
      <c r="A5" s="65"/>
      <c r="B5" s="63"/>
      <c r="C5" s="67"/>
      <c r="D5" s="171" t="s">
        <v>62</v>
      </c>
      <c r="E5" s="171"/>
      <c r="F5" s="171"/>
      <c r="G5" s="67"/>
      <c r="H5" s="171" t="s">
        <v>78</v>
      </c>
      <c r="I5" s="171"/>
      <c r="J5" s="171"/>
    </row>
    <row r="6" spans="1:10" s="70" customFormat="1" ht="20.55" customHeight="1" x14ac:dyDescent="0.25">
      <c r="A6" s="65"/>
      <c r="B6" s="63"/>
      <c r="C6" s="67"/>
      <c r="D6" s="169" t="s">
        <v>52</v>
      </c>
      <c r="E6" s="169"/>
      <c r="F6" s="169"/>
      <c r="G6" s="32"/>
      <c r="H6" s="169" t="s">
        <v>52</v>
      </c>
      <c r="I6" s="169"/>
      <c r="J6" s="169"/>
    </row>
    <row r="7" spans="1:10" ht="20.55" customHeight="1" x14ac:dyDescent="0.25">
      <c r="A7" s="65"/>
      <c r="C7" s="67"/>
      <c r="D7" s="172" t="s">
        <v>59</v>
      </c>
      <c r="E7" s="169"/>
      <c r="F7" s="169"/>
      <c r="G7" s="32"/>
      <c r="H7" s="172" t="s">
        <v>59</v>
      </c>
      <c r="I7" s="169"/>
      <c r="J7" s="169"/>
    </row>
    <row r="8" spans="1:10" ht="20.55" customHeight="1" x14ac:dyDescent="0.25">
      <c r="A8" s="65"/>
      <c r="B8" s="63" t="s">
        <v>7</v>
      </c>
      <c r="C8" s="67"/>
      <c r="D8" s="68">
        <v>2022</v>
      </c>
      <c r="E8" s="69"/>
      <c r="F8" s="68">
        <v>2021</v>
      </c>
      <c r="G8" s="32"/>
      <c r="H8" s="68">
        <v>2022</v>
      </c>
      <c r="I8" s="69"/>
      <c r="J8" s="68">
        <v>2021</v>
      </c>
    </row>
    <row r="9" spans="1:10" ht="20.55" customHeight="1" x14ac:dyDescent="0.25">
      <c r="A9" s="65"/>
      <c r="B9" s="63"/>
      <c r="C9" s="67"/>
      <c r="D9" s="170" t="s">
        <v>45</v>
      </c>
      <c r="E9" s="170"/>
      <c r="F9" s="170"/>
      <c r="G9" s="170"/>
      <c r="H9" s="170"/>
      <c r="I9" s="170"/>
      <c r="J9" s="170"/>
    </row>
    <row r="10" spans="1:10" ht="20.55" customHeight="1" x14ac:dyDescent="0.3">
      <c r="A10" s="72" t="s">
        <v>42</v>
      </c>
      <c r="B10" s="63"/>
      <c r="C10" s="67"/>
      <c r="D10" s="73"/>
      <c r="E10" s="73"/>
      <c r="F10" s="73"/>
      <c r="G10" s="73"/>
      <c r="H10" s="73"/>
      <c r="I10" s="73"/>
      <c r="J10" s="73"/>
    </row>
    <row r="11" spans="1:10" ht="20.55" customHeight="1" x14ac:dyDescent="0.25">
      <c r="A11" s="74" t="s">
        <v>118</v>
      </c>
      <c r="B11" s="63" t="s">
        <v>173</v>
      </c>
      <c r="C11" s="9"/>
      <c r="D11" s="75">
        <f>H11</f>
        <v>3174028</v>
      </c>
      <c r="E11" s="75"/>
      <c r="F11" s="75">
        <v>2444425</v>
      </c>
      <c r="G11" s="75"/>
      <c r="H11" s="75">
        <v>3174028</v>
      </c>
      <c r="I11" s="75"/>
      <c r="J11" s="75">
        <v>2444425</v>
      </c>
    </row>
    <row r="12" spans="1:10" ht="20.55" customHeight="1" x14ac:dyDescent="0.25">
      <c r="A12" s="74" t="s">
        <v>16</v>
      </c>
      <c r="B12" s="67"/>
      <c r="C12" s="9"/>
      <c r="D12" s="75">
        <f t="shared" ref="D12:D15" si="0">H12</f>
        <v>675</v>
      </c>
      <c r="E12" s="75"/>
      <c r="F12" s="75">
        <v>450</v>
      </c>
      <c r="G12" s="75"/>
      <c r="H12" s="75">
        <v>675</v>
      </c>
      <c r="I12" s="75"/>
      <c r="J12" s="75">
        <v>450</v>
      </c>
    </row>
    <row r="13" spans="1:10" ht="20.55" customHeight="1" x14ac:dyDescent="0.25">
      <c r="A13" s="74" t="s">
        <v>93</v>
      </c>
      <c r="B13" s="67"/>
      <c r="C13" s="9"/>
      <c r="D13" s="75">
        <f t="shared" si="0"/>
        <v>37466</v>
      </c>
      <c r="E13" s="75"/>
      <c r="F13" s="75">
        <f>J13</f>
        <v>10880</v>
      </c>
      <c r="G13" s="75"/>
      <c r="H13" s="75">
        <v>37466</v>
      </c>
      <c r="I13" s="75"/>
      <c r="J13" s="75">
        <v>10880</v>
      </c>
    </row>
    <row r="14" spans="1:10" ht="20.55" customHeight="1" x14ac:dyDescent="0.25">
      <c r="A14" s="74" t="s">
        <v>64</v>
      </c>
      <c r="B14" s="63" t="s">
        <v>174</v>
      </c>
      <c r="C14" s="9"/>
      <c r="D14" s="76">
        <v>0</v>
      </c>
      <c r="E14" s="75"/>
      <c r="F14" s="76">
        <v>0</v>
      </c>
      <c r="G14" s="75"/>
      <c r="H14" s="76">
        <v>0</v>
      </c>
      <c r="I14" s="75"/>
      <c r="J14" s="75">
        <v>25480</v>
      </c>
    </row>
    <row r="15" spans="1:10" ht="20.55" customHeight="1" x14ac:dyDescent="0.25">
      <c r="A15" s="74" t="s">
        <v>40</v>
      </c>
      <c r="B15" s="31">
        <v>2</v>
      </c>
      <c r="C15" s="9"/>
      <c r="D15" s="75">
        <f t="shared" si="0"/>
        <v>926</v>
      </c>
      <c r="E15" s="75"/>
      <c r="F15" s="75">
        <f>J15</f>
        <v>1115</v>
      </c>
      <c r="G15" s="75"/>
      <c r="H15" s="75">
        <v>926</v>
      </c>
      <c r="I15" s="75"/>
      <c r="J15" s="75">
        <v>1115</v>
      </c>
    </row>
    <row r="16" spans="1:10" ht="20.55" customHeight="1" x14ac:dyDescent="0.25">
      <c r="A16" s="65" t="s">
        <v>43</v>
      </c>
      <c r="B16" s="63"/>
      <c r="C16" s="67"/>
      <c r="D16" s="15">
        <f>SUM(D11:D15)</f>
        <v>3213095</v>
      </c>
      <c r="E16" s="77"/>
      <c r="F16" s="15">
        <f>SUM(F11:F15)</f>
        <v>2456870</v>
      </c>
      <c r="G16" s="77"/>
      <c r="H16" s="15">
        <f>SUM(H11:H15)</f>
        <v>3213095</v>
      </c>
      <c r="I16" s="77"/>
      <c r="J16" s="15">
        <f>SUM(J11:J15)</f>
        <v>2482350</v>
      </c>
    </row>
    <row r="17" spans="1:10" ht="13.05" customHeight="1" x14ac:dyDescent="0.25">
      <c r="A17" s="65"/>
      <c r="B17" s="63"/>
      <c r="C17" s="67"/>
      <c r="D17" s="78"/>
      <c r="E17" s="79"/>
      <c r="F17" s="78"/>
      <c r="G17" s="79"/>
      <c r="H17" s="78"/>
      <c r="I17" s="79"/>
      <c r="J17" s="78"/>
    </row>
    <row r="18" spans="1:10" ht="20.55" customHeight="1" x14ac:dyDescent="0.3">
      <c r="A18" s="72" t="s">
        <v>8</v>
      </c>
      <c r="B18" s="63"/>
      <c r="C18" s="67"/>
      <c r="D18" s="78"/>
      <c r="E18" s="79"/>
      <c r="F18" s="78"/>
      <c r="G18" s="79"/>
      <c r="H18" s="78"/>
      <c r="I18" s="79"/>
      <c r="J18" s="78"/>
    </row>
    <row r="19" spans="1:10" ht="20.55" customHeight="1" x14ac:dyDescent="0.25">
      <c r="A19" s="74" t="s">
        <v>100</v>
      </c>
      <c r="B19" s="31"/>
      <c r="C19" s="75"/>
      <c r="D19" s="75">
        <f>H19</f>
        <v>2606975</v>
      </c>
      <c r="E19" s="75"/>
      <c r="F19" s="75">
        <v>1597369</v>
      </c>
      <c r="G19" s="75"/>
      <c r="H19" s="75">
        <v>2606975</v>
      </c>
      <c r="I19" s="75"/>
      <c r="J19" s="75">
        <v>1597369</v>
      </c>
    </row>
    <row r="20" spans="1:10" ht="20.55" customHeight="1" x14ac:dyDescent="0.25">
      <c r="A20" s="74" t="s">
        <v>79</v>
      </c>
      <c r="B20" s="31"/>
      <c r="C20" s="9"/>
      <c r="D20" s="75">
        <f t="shared" ref="D20:D21" si="1">H20</f>
        <v>428466</v>
      </c>
      <c r="E20" s="75"/>
      <c r="F20" s="75">
        <v>281694</v>
      </c>
      <c r="G20" s="75"/>
      <c r="H20" s="75">
        <v>428466</v>
      </c>
      <c r="I20" s="75"/>
      <c r="J20" s="75">
        <v>281694</v>
      </c>
    </row>
    <row r="21" spans="1:10" ht="20.55" customHeight="1" x14ac:dyDescent="0.25">
      <c r="A21" s="74" t="s">
        <v>65</v>
      </c>
      <c r="B21" s="31"/>
      <c r="C21" s="9"/>
      <c r="D21" s="75">
        <f t="shared" si="1"/>
        <v>50262</v>
      </c>
      <c r="E21" s="75"/>
      <c r="F21" s="75">
        <v>39343</v>
      </c>
      <c r="G21" s="75"/>
      <c r="H21" s="75">
        <v>50262</v>
      </c>
      <c r="I21" s="75"/>
      <c r="J21" s="75">
        <v>39343</v>
      </c>
    </row>
    <row r="22" spans="1:10" ht="20.55" customHeight="1" x14ac:dyDescent="0.25">
      <c r="A22" s="65" t="s">
        <v>9</v>
      </c>
      <c r="B22" s="63"/>
      <c r="C22" s="67"/>
      <c r="D22" s="15">
        <f>SUM(D19:D21)</f>
        <v>3085703</v>
      </c>
      <c r="E22" s="77"/>
      <c r="F22" s="15">
        <f>SUM(F19:F21)</f>
        <v>1918406</v>
      </c>
      <c r="G22" s="77"/>
      <c r="H22" s="15">
        <f>SUM(H19:H21)</f>
        <v>3085703</v>
      </c>
      <c r="I22" s="77"/>
      <c r="J22" s="15">
        <f>SUM(J19:J21)</f>
        <v>1918406</v>
      </c>
    </row>
    <row r="23" spans="1:10" ht="13.05" customHeight="1" x14ac:dyDescent="0.25">
      <c r="A23" s="65"/>
      <c r="B23" s="63"/>
      <c r="C23" s="67"/>
      <c r="D23" s="6"/>
      <c r="E23" s="77"/>
      <c r="F23" s="6"/>
      <c r="G23" s="77"/>
      <c r="H23" s="77"/>
      <c r="I23" s="77"/>
      <c r="J23" s="77"/>
    </row>
    <row r="24" spans="1:10" ht="20.55" customHeight="1" x14ac:dyDescent="0.25">
      <c r="A24" s="65" t="s">
        <v>157</v>
      </c>
      <c r="B24" s="63"/>
      <c r="C24" s="67"/>
      <c r="D24" s="6">
        <f>D16-D22</f>
        <v>127392</v>
      </c>
      <c r="E24" s="77"/>
      <c r="F24" s="6">
        <f>F16-F22</f>
        <v>538464</v>
      </c>
      <c r="G24" s="77"/>
      <c r="H24" s="6">
        <f>H16-H22</f>
        <v>127392</v>
      </c>
      <c r="I24" s="77"/>
      <c r="J24" s="6">
        <f>J16-J22</f>
        <v>563944</v>
      </c>
    </row>
    <row r="25" spans="1:10" s="64" customFormat="1" ht="20.55" customHeight="1" x14ac:dyDescent="0.25">
      <c r="A25" s="74" t="s">
        <v>88</v>
      </c>
      <c r="B25" s="63"/>
      <c r="C25" s="67"/>
      <c r="D25" s="80">
        <f>H25</f>
        <v>-139</v>
      </c>
      <c r="E25" s="79"/>
      <c r="F25" s="80">
        <v>-959</v>
      </c>
      <c r="G25" s="79"/>
      <c r="H25" s="80">
        <v>-139</v>
      </c>
      <c r="I25" s="79"/>
      <c r="J25" s="80">
        <v>-959</v>
      </c>
    </row>
    <row r="26" spans="1:10" ht="20.55" customHeight="1" x14ac:dyDescent="0.25">
      <c r="A26" s="74" t="s">
        <v>166</v>
      </c>
      <c r="B26" s="63"/>
      <c r="C26" s="67"/>
      <c r="D26" s="6"/>
      <c r="E26" s="77"/>
      <c r="F26" s="6"/>
      <c r="G26" s="77"/>
      <c r="H26" s="6"/>
      <c r="I26" s="77"/>
      <c r="J26" s="6"/>
    </row>
    <row r="27" spans="1:10" ht="20.55" customHeight="1" x14ac:dyDescent="0.3">
      <c r="A27" s="74" t="s">
        <v>116</v>
      </c>
      <c r="B27" s="31">
        <v>4</v>
      </c>
      <c r="C27" s="63"/>
      <c r="D27" s="81">
        <v>937126</v>
      </c>
      <c r="E27" s="82"/>
      <c r="F27" s="81">
        <v>796353</v>
      </c>
      <c r="G27" s="83"/>
      <c r="H27" s="84">
        <v>0</v>
      </c>
      <c r="I27" s="82"/>
      <c r="J27" s="84">
        <v>0</v>
      </c>
    </row>
    <row r="28" spans="1:10" s="70" customFormat="1" ht="20.55" customHeight="1" x14ac:dyDescent="0.25">
      <c r="A28" s="65" t="s">
        <v>164</v>
      </c>
      <c r="B28" s="63"/>
      <c r="C28" s="67"/>
      <c r="D28" s="6">
        <f>SUM(D24:D27)</f>
        <v>1064379</v>
      </c>
      <c r="E28" s="85"/>
      <c r="F28" s="6">
        <f>SUM(F24:F27)</f>
        <v>1333858</v>
      </c>
      <c r="G28" s="85"/>
      <c r="H28" s="6">
        <f>SUM(H24:H27)</f>
        <v>127253</v>
      </c>
      <c r="I28" s="85"/>
      <c r="J28" s="6">
        <f>SUM(J24:J27)</f>
        <v>562985</v>
      </c>
    </row>
    <row r="29" spans="1:10" ht="20.55" customHeight="1" x14ac:dyDescent="0.25">
      <c r="A29" s="74" t="s">
        <v>156</v>
      </c>
      <c r="B29" s="63"/>
      <c r="C29" s="67"/>
      <c r="D29" s="80">
        <f>H29</f>
        <v>-27848</v>
      </c>
      <c r="E29" s="82"/>
      <c r="F29" s="80">
        <f>J29</f>
        <v>-95059</v>
      </c>
      <c r="G29" s="82"/>
      <c r="H29" s="86">
        <v>-27848</v>
      </c>
      <c r="I29" s="82"/>
      <c r="J29" s="86">
        <f>-51066-43993</f>
        <v>-95059</v>
      </c>
    </row>
    <row r="30" spans="1:10" ht="20.55" customHeight="1" thickBot="1" x14ac:dyDescent="0.3">
      <c r="A30" s="65" t="s">
        <v>163</v>
      </c>
      <c r="B30" s="63"/>
      <c r="C30" s="67"/>
      <c r="D30" s="87">
        <f>SUM(D28:D29)</f>
        <v>1036531</v>
      </c>
      <c r="E30" s="85"/>
      <c r="F30" s="87">
        <f>SUM(F28:F29)</f>
        <v>1238799</v>
      </c>
      <c r="G30" s="85"/>
      <c r="H30" s="87">
        <f>SUM(H28:H29)</f>
        <v>99405</v>
      </c>
      <c r="I30" s="85"/>
      <c r="J30" s="87">
        <f>SUM(J28:J29)</f>
        <v>467926</v>
      </c>
    </row>
    <row r="31" spans="1:10" ht="13.05" customHeight="1" thickTop="1" x14ac:dyDescent="0.25">
      <c r="A31" s="65"/>
      <c r="B31" s="63"/>
      <c r="C31" s="67"/>
      <c r="D31" s="6"/>
      <c r="E31" s="77"/>
      <c r="F31" s="6"/>
      <c r="G31" s="77"/>
      <c r="H31" s="77"/>
      <c r="I31" s="77"/>
      <c r="J31" s="77"/>
    </row>
    <row r="32" spans="1:10" ht="20.55" customHeight="1" x14ac:dyDescent="0.3">
      <c r="A32" s="33" t="s">
        <v>161</v>
      </c>
      <c r="B32" s="63"/>
      <c r="C32" s="88"/>
      <c r="D32" s="89"/>
      <c r="E32" s="90"/>
      <c r="F32" s="89"/>
      <c r="G32" s="90"/>
      <c r="H32" s="89"/>
      <c r="I32" s="90"/>
      <c r="J32" s="89"/>
    </row>
    <row r="33" spans="1:10" ht="20.55" customHeight="1" thickBot="1" x14ac:dyDescent="0.3">
      <c r="A33" s="91" t="s">
        <v>162</v>
      </c>
      <c r="B33" s="63"/>
      <c r="C33" s="88"/>
      <c r="D33" s="92">
        <v>5.14</v>
      </c>
      <c r="E33" s="90"/>
      <c r="F33" s="92">
        <v>6.14</v>
      </c>
      <c r="G33" s="90"/>
      <c r="H33" s="92">
        <v>0.49</v>
      </c>
      <c r="I33" s="90"/>
      <c r="J33" s="92">
        <v>2.3199999999999998</v>
      </c>
    </row>
    <row r="34" spans="1:10" ht="13.05" customHeight="1" thickTop="1" x14ac:dyDescent="0.25">
      <c r="A34" s="65"/>
      <c r="B34" s="63"/>
      <c r="C34" s="67"/>
      <c r="D34" s="6"/>
      <c r="E34" s="77"/>
      <c r="F34" s="6"/>
      <c r="G34" s="77"/>
      <c r="H34" s="77"/>
      <c r="I34" s="77"/>
      <c r="J34" s="77"/>
    </row>
    <row r="35" spans="1:10" ht="18.75" customHeight="1" x14ac:dyDescent="0.25">
      <c r="A35" s="95"/>
      <c r="B35" s="95"/>
      <c r="D35" s="163"/>
      <c r="E35" s="96"/>
      <c r="F35" s="163"/>
      <c r="G35" s="96"/>
      <c r="H35" s="163"/>
      <c r="I35" s="96"/>
      <c r="J35" s="163"/>
    </row>
    <row r="36" spans="1:10" ht="18.75" customHeight="1" x14ac:dyDescent="0.25">
      <c r="A36" s="95"/>
      <c r="B36" s="95"/>
      <c r="D36" s="97"/>
      <c r="E36" s="97"/>
      <c r="F36" s="97"/>
      <c r="G36" s="97"/>
      <c r="H36" s="97"/>
      <c r="I36" s="97"/>
      <c r="J36" s="97"/>
    </row>
    <row r="37" spans="1:10" ht="18.75" customHeight="1" x14ac:dyDescent="0.25">
      <c r="A37" s="95"/>
      <c r="B37" s="95"/>
      <c r="D37" s="96"/>
      <c r="E37" s="96"/>
      <c r="F37" s="96"/>
      <c r="G37" s="96"/>
      <c r="H37" s="96"/>
      <c r="I37" s="96"/>
      <c r="J37" s="96"/>
    </row>
    <row r="38" spans="1:10" ht="18.75" customHeight="1" x14ac:dyDescent="0.25">
      <c r="A38" s="95"/>
      <c r="B38" s="95"/>
      <c r="D38" s="96"/>
      <c r="E38" s="96"/>
      <c r="F38" s="96"/>
      <c r="G38" s="96"/>
      <c r="H38" s="96"/>
      <c r="I38" s="96"/>
      <c r="J38" s="96"/>
    </row>
    <row r="39" spans="1:10" ht="18.75" customHeight="1" x14ac:dyDescent="0.25">
      <c r="A39" s="95"/>
      <c r="B39" s="95"/>
      <c r="D39" s="96"/>
      <c r="E39" s="96"/>
      <c r="F39" s="96"/>
      <c r="G39" s="96"/>
      <c r="H39" s="96"/>
      <c r="I39" s="96"/>
      <c r="J39" s="96"/>
    </row>
    <row r="40" spans="1:10" ht="18.75" customHeight="1" x14ac:dyDescent="0.25">
      <c r="A40" s="95"/>
      <c r="B40" s="95"/>
      <c r="D40" s="96"/>
      <c r="E40" s="96"/>
      <c r="F40" s="96"/>
      <c r="G40" s="96"/>
      <c r="H40" s="96"/>
      <c r="I40" s="96"/>
      <c r="J40" s="96"/>
    </row>
    <row r="41" spans="1:10" ht="18.75" customHeight="1" x14ac:dyDescent="0.25">
      <c r="A41" s="95"/>
      <c r="B41" s="95"/>
      <c r="D41" s="96"/>
      <c r="E41" s="96"/>
      <c r="F41" s="96"/>
      <c r="G41" s="96"/>
      <c r="H41" s="96"/>
      <c r="I41" s="96"/>
      <c r="J41" s="96"/>
    </row>
    <row r="42" spans="1:10" ht="18.75" customHeight="1" x14ac:dyDescent="0.25">
      <c r="A42" s="95"/>
      <c r="B42" s="95"/>
      <c r="D42" s="96"/>
      <c r="E42" s="96"/>
      <c r="F42" s="96"/>
      <c r="G42" s="96"/>
      <c r="H42" s="96"/>
      <c r="I42" s="96"/>
      <c r="J42" s="96"/>
    </row>
    <row r="43" spans="1:10" ht="18.75" customHeight="1" x14ac:dyDescent="0.25">
      <c r="A43" s="95"/>
      <c r="B43" s="95"/>
      <c r="D43" s="96"/>
      <c r="E43" s="96"/>
      <c r="F43" s="96"/>
      <c r="G43" s="96"/>
      <c r="H43" s="96"/>
      <c r="I43" s="96"/>
      <c r="J43" s="96"/>
    </row>
    <row r="44" spans="1:10" ht="18.75" customHeight="1" x14ac:dyDescent="0.25">
      <c r="A44" s="95"/>
      <c r="B44" s="95"/>
      <c r="D44" s="96"/>
      <c r="E44" s="96"/>
      <c r="F44" s="96"/>
      <c r="G44" s="96"/>
      <c r="H44" s="96"/>
      <c r="I44" s="96"/>
      <c r="J44" s="96"/>
    </row>
    <row r="45" spans="1:10" ht="18.75" customHeight="1" x14ac:dyDescent="0.25">
      <c r="A45" s="95"/>
      <c r="B45" s="95"/>
      <c r="D45" s="96"/>
      <c r="E45" s="96"/>
      <c r="F45" s="96"/>
      <c r="G45" s="96"/>
      <c r="H45" s="96"/>
      <c r="I45" s="96"/>
      <c r="J45" s="96"/>
    </row>
    <row r="46" spans="1:10" ht="18.75" customHeight="1" x14ac:dyDescent="0.25">
      <c r="A46" s="95"/>
      <c r="B46" s="95"/>
      <c r="D46" s="96"/>
      <c r="E46" s="96"/>
      <c r="F46" s="96"/>
      <c r="G46" s="96"/>
      <c r="H46" s="96"/>
      <c r="I46" s="96"/>
      <c r="J46" s="96"/>
    </row>
    <row r="47" spans="1:10" ht="18.75" customHeight="1" x14ac:dyDescent="0.25">
      <c r="A47" s="95"/>
      <c r="B47" s="95"/>
      <c r="D47" s="96"/>
      <c r="E47" s="96"/>
      <c r="F47" s="96"/>
      <c r="G47" s="96"/>
      <c r="H47" s="96"/>
      <c r="I47" s="96"/>
      <c r="J47" s="96"/>
    </row>
    <row r="48" spans="1:10" ht="18.75" customHeight="1" x14ac:dyDescent="0.25">
      <c r="A48" s="95"/>
      <c r="B48" s="95"/>
      <c r="D48" s="96"/>
      <c r="E48" s="96"/>
      <c r="F48" s="96"/>
      <c r="G48" s="96"/>
      <c r="H48" s="96"/>
      <c r="I48" s="96"/>
      <c r="J48" s="96"/>
    </row>
    <row r="49" spans="1:10" ht="18.75" customHeight="1" x14ac:dyDescent="0.25">
      <c r="A49" s="95"/>
      <c r="B49" s="95"/>
      <c r="D49" s="96"/>
      <c r="E49" s="96"/>
      <c r="F49" s="96"/>
      <c r="G49" s="96"/>
      <c r="H49" s="96"/>
      <c r="I49" s="96"/>
      <c r="J49" s="96"/>
    </row>
    <row r="50" spans="1:10" ht="18.75" customHeight="1" x14ac:dyDescent="0.25">
      <c r="A50" s="95"/>
      <c r="B50" s="95"/>
      <c r="D50" s="96"/>
      <c r="E50" s="96"/>
      <c r="F50" s="96"/>
      <c r="G50" s="96"/>
      <c r="H50" s="96"/>
      <c r="I50" s="96"/>
      <c r="J50" s="96"/>
    </row>
    <row r="51" spans="1:10" ht="18.75" customHeight="1" x14ac:dyDescent="0.25">
      <c r="A51" s="95"/>
      <c r="B51" s="95"/>
      <c r="D51" s="96"/>
      <c r="E51" s="96"/>
      <c r="F51" s="96"/>
      <c r="G51" s="96"/>
      <c r="H51" s="96"/>
      <c r="I51" s="96"/>
      <c r="J51" s="96"/>
    </row>
    <row r="52" spans="1:10" ht="18.75" customHeight="1" x14ac:dyDescent="0.25">
      <c r="A52" s="95"/>
      <c r="B52" s="95"/>
      <c r="D52" s="96"/>
      <c r="E52" s="96"/>
      <c r="F52" s="96"/>
      <c r="G52" s="96"/>
      <c r="H52" s="96"/>
      <c r="I52" s="96"/>
      <c r="J52" s="96"/>
    </row>
    <row r="53" spans="1:10" ht="18.75" customHeight="1" x14ac:dyDescent="0.25">
      <c r="A53" s="95"/>
      <c r="B53" s="95"/>
      <c r="D53" s="96"/>
      <c r="E53" s="96"/>
      <c r="F53" s="96"/>
      <c r="G53" s="96"/>
      <c r="H53" s="96"/>
      <c r="I53" s="96"/>
      <c r="J53" s="96"/>
    </row>
    <row r="54" spans="1:10" ht="18.75" customHeight="1" x14ac:dyDescent="0.25">
      <c r="A54" s="95"/>
      <c r="B54" s="95"/>
      <c r="D54" s="96"/>
      <c r="E54" s="96"/>
      <c r="F54" s="96"/>
      <c r="G54" s="96"/>
      <c r="H54" s="96"/>
      <c r="I54" s="96"/>
      <c r="J54" s="96"/>
    </row>
    <row r="55" spans="1:10" ht="18.75" customHeight="1" x14ac:dyDescent="0.25">
      <c r="A55" s="95"/>
      <c r="B55" s="95"/>
      <c r="D55" s="96"/>
      <c r="E55" s="96"/>
      <c r="F55" s="96"/>
      <c r="G55" s="96"/>
      <c r="H55" s="96"/>
      <c r="I55" s="96"/>
      <c r="J55" s="96"/>
    </row>
    <row r="56" spans="1:10" ht="18.75" customHeight="1" x14ac:dyDescent="0.25">
      <c r="A56" s="95"/>
      <c r="B56" s="95"/>
      <c r="D56" s="96"/>
      <c r="E56" s="96"/>
      <c r="F56" s="96"/>
      <c r="G56" s="96"/>
      <c r="H56" s="96"/>
      <c r="I56" s="96"/>
      <c r="J56" s="96"/>
    </row>
    <row r="57" spans="1:10" ht="18.75" customHeight="1" x14ac:dyDescent="0.25">
      <c r="A57" s="95"/>
      <c r="B57" s="95"/>
      <c r="D57" s="96"/>
      <c r="E57" s="96"/>
      <c r="F57" s="96"/>
      <c r="G57" s="96"/>
      <c r="H57" s="96"/>
      <c r="I57" s="96"/>
      <c r="J57" s="96"/>
    </row>
    <row r="58" spans="1:10" ht="18.75" customHeight="1" x14ac:dyDescent="0.25">
      <c r="A58" s="95"/>
      <c r="B58" s="95"/>
      <c r="D58" s="96"/>
      <c r="E58" s="96"/>
      <c r="F58" s="96"/>
      <c r="G58" s="96"/>
      <c r="H58" s="96"/>
      <c r="I58" s="96"/>
      <c r="J58" s="96"/>
    </row>
    <row r="59" spans="1:10" ht="18.75" customHeight="1" x14ac:dyDescent="0.25">
      <c r="A59" s="95"/>
      <c r="B59" s="95"/>
      <c r="D59" s="96"/>
      <c r="E59" s="96"/>
      <c r="F59" s="96"/>
      <c r="G59" s="96"/>
      <c r="H59" s="96"/>
      <c r="I59" s="96"/>
      <c r="J59" s="96"/>
    </row>
    <row r="60" spans="1:10" ht="18.75" customHeight="1" x14ac:dyDescent="0.25">
      <c r="A60" s="95"/>
      <c r="B60" s="95"/>
      <c r="D60" s="96"/>
      <c r="E60" s="96"/>
      <c r="F60" s="96"/>
      <c r="G60" s="96"/>
      <c r="H60" s="96"/>
      <c r="I60" s="96"/>
      <c r="J60" s="96"/>
    </row>
    <row r="61" spans="1:10" ht="18.75" customHeight="1" x14ac:dyDescent="0.25">
      <c r="A61" s="95"/>
      <c r="B61" s="95"/>
      <c r="D61" s="96"/>
      <c r="E61" s="96"/>
      <c r="F61" s="96"/>
      <c r="G61" s="96"/>
      <c r="H61" s="96"/>
      <c r="I61" s="96"/>
      <c r="J61" s="96"/>
    </row>
    <row r="62" spans="1:10" ht="18.75" customHeight="1" x14ac:dyDescent="0.25">
      <c r="A62" s="95"/>
      <c r="B62" s="95"/>
      <c r="D62" s="96"/>
      <c r="E62" s="96"/>
      <c r="F62" s="96"/>
      <c r="G62" s="96"/>
      <c r="H62" s="96"/>
      <c r="I62" s="96"/>
      <c r="J62" s="96"/>
    </row>
    <row r="63" spans="1:10" ht="18.75" customHeight="1" x14ac:dyDescent="0.25">
      <c r="A63" s="95"/>
      <c r="B63" s="95"/>
      <c r="D63" s="96"/>
      <c r="E63" s="96"/>
      <c r="F63" s="96"/>
      <c r="G63" s="96"/>
      <c r="H63" s="96"/>
      <c r="I63" s="96"/>
      <c r="J63" s="96"/>
    </row>
    <row r="64" spans="1:10" ht="18.75" customHeight="1" x14ac:dyDescent="0.25">
      <c r="A64" s="95"/>
      <c r="B64" s="95"/>
      <c r="D64" s="96"/>
      <c r="E64" s="96"/>
      <c r="F64" s="96"/>
      <c r="G64" s="96"/>
      <c r="H64" s="96"/>
      <c r="I64" s="96"/>
      <c r="J64" s="96"/>
    </row>
    <row r="65" spans="1:10" ht="18.75" customHeight="1" x14ac:dyDescent="0.25">
      <c r="A65" s="95"/>
      <c r="B65" s="95"/>
      <c r="D65" s="96"/>
      <c r="E65" s="96"/>
      <c r="F65" s="96"/>
      <c r="G65" s="96"/>
      <c r="H65" s="96"/>
      <c r="I65" s="96"/>
      <c r="J65" s="96"/>
    </row>
    <row r="66" spans="1:10" ht="18.75" customHeight="1" x14ac:dyDescent="0.25">
      <c r="A66" s="95"/>
      <c r="B66" s="95"/>
      <c r="D66" s="96"/>
      <c r="E66" s="96"/>
      <c r="F66" s="96"/>
      <c r="G66" s="96"/>
      <c r="H66" s="96"/>
      <c r="I66" s="96"/>
      <c r="J66" s="96"/>
    </row>
    <row r="67" spans="1:10" ht="18.75" customHeight="1" x14ac:dyDescent="0.25">
      <c r="A67" s="95"/>
      <c r="B67" s="95"/>
      <c r="D67" s="96"/>
      <c r="E67" s="96"/>
      <c r="F67" s="96"/>
      <c r="G67" s="96"/>
      <c r="H67" s="96"/>
      <c r="I67" s="96"/>
      <c r="J67" s="96"/>
    </row>
    <row r="68" spans="1:10" ht="18.75" customHeight="1" x14ac:dyDescent="0.25">
      <c r="A68" s="95"/>
      <c r="B68" s="95"/>
      <c r="D68" s="96"/>
      <c r="E68" s="96"/>
      <c r="F68" s="96"/>
      <c r="G68" s="96"/>
      <c r="H68" s="96"/>
      <c r="I68" s="96"/>
      <c r="J68" s="96"/>
    </row>
    <row r="69" spans="1:10" ht="18.75" customHeight="1" x14ac:dyDescent="0.25">
      <c r="A69" s="95"/>
      <c r="B69" s="95"/>
      <c r="D69" s="96"/>
      <c r="E69" s="96"/>
      <c r="F69" s="96"/>
      <c r="G69" s="96"/>
      <c r="H69" s="96"/>
      <c r="I69" s="96"/>
      <c r="J69" s="96"/>
    </row>
    <row r="70" spans="1:10" ht="18.75" customHeight="1" x14ac:dyDescent="0.25">
      <c r="A70" s="95"/>
      <c r="B70" s="95"/>
      <c r="D70" s="96"/>
      <c r="E70" s="96"/>
      <c r="F70" s="96"/>
      <c r="G70" s="96"/>
      <c r="H70" s="96"/>
      <c r="I70" s="96"/>
      <c r="J70" s="96"/>
    </row>
    <row r="71" spans="1:10" ht="18.75" customHeight="1" x14ac:dyDescent="0.25">
      <c r="A71" s="95"/>
      <c r="B71" s="95"/>
      <c r="D71" s="96"/>
      <c r="E71" s="96"/>
      <c r="F71" s="96"/>
      <c r="G71" s="96"/>
      <c r="H71" s="96"/>
      <c r="I71" s="96"/>
      <c r="J71" s="96"/>
    </row>
    <row r="72" spans="1:10" ht="18.75" customHeight="1" x14ac:dyDescent="0.25">
      <c r="A72" s="95"/>
      <c r="B72" s="95"/>
      <c r="D72" s="96"/>
      <c r="E72" s="96"/>
      <c r="F72" s="96"/>
      <c r="G72" s="96"/>
      <c r="H72" s="96"/>
      <c r="I72" s="96"/>
      <c r="J72" s="96"/>
    </row>
    <row r="73" spans="1:10" ht="18.75" customHeight="1" x14ac:dyDescent="0.25">
      <c r="A73" s="95"/>
      <c r="B73" s="95"/>
      <c r="D73" s="96"/>
      <c r="E73" s="96"/>
      <c r="F73" s="96"/>
      <c r="G73" s="96"/>
      <c r="H73" s="96"/>
      <c r="I73" s="96"/>
      <c r="J73" s="96"/>
    </row>
    <row r="74" spans="1:10" ht="18.75" customHeight="1" x14ac:dyDescent="0.25">
      <c r="A74" s="95"/>
      <c r="B74" s="95"/>
      <c r="D74" s="96"/>
      <c r="E74" s="96"/>
      <c r="F74" s="96"/>
      <c r="G74" s="96"/>
      <c r="H74" s="96"/>
      <c r="I74" s="96"/>
      <c r="J74" s="96"/>
    </row>
    <row r="75" spans="1:10" ht="18.75" customHeight="1" x14ac:dyDescent="0.25">
      <c r="A75" s="95"/>
      <c r="B75" s="95"/>
      <c r="D75" s="96"/>
      <c r="E75" s="96"/>
      <c r="F75" s="96"/>
      <c r="G75" s="96"/>
      <c r="H75" s="96"/>
      <c r="I75" s="96"/>
      <c r="J75" s="96"/>
    </row>
    <row r="76" spans="1:10" ht="18.75" customHeight="1" x14ac:dyDescent="0.25">
      <c r="A76" s="95"/>
      <c r="B76" s="95"/>
      <c r="D76" s="96"/>
      <c r="E76" s="96"/>
      <c r="F76" s="96"/>
      <c r="G76" s="96"/>
      <c r="H76" s="96"/>
      <c r="I76" s="96"/>
      <c r="J76" s="96"/>
    </row>
    <row r="77" spans="1:10" ht="18.75" customHeight="1" x14ac:dyDescent="0.25">
      <c r="A77" s="95"/>
      <c r="B77" s="95"/>
      <c r="D77" s="96"/>
      <c r="E77" s="96"/>
      <c r="F77" s="96"/>
      <c r="G77" s="96"/>
      <c r="H77" s="96"/>
      <c r="I77" s="96"/>
      <c r="J77" s="96"/>
    </row>
    <row r="78" spans="1:10" ht="18.75" customHeight="1" x14ac:dyDescent="0.25">
      <c r="A78" s="95"/>
      <c r="B78" s="95"/>
      <c r="D78" s="96"/>
      <c r="E78" s="96"/>
      <c r="F78" s="96"/>
      <c r="G78" s="96"/>
      <c r="H78" s="96"/>
      <c r="I78" s="96"/>
      <c r="J78" s="96"/>
    </row>
    <row r="79" spans="1:10" ht="18.75" customHeight="1" x14ac:dyDescent="0.25">
      <c r="A79" s="95"/>
      <c r="B79" s="95"/>
      <c r="D79" s="96"/>
      <c r="E79" s="96"/>
      <c r="F79" s="96"/>
      <c r="G79" s="96"/>
      <c r="H79" s="96"/>
      <c r="I79" s="96"/>
      <c r="J79" s="96"/>
    </row>
    <row r="80" spans="1:10" ht="18.75" customHeight="1" x14ac:dyDescent="0.25">
      <c r="A80" s="95"/>
      <c r="B80" s="95"/>
      <c r="D80" s="96"/>
      <c r="E80" s="96"/>
      <c r="F80" s="96"/>
      <c r="G80" s="96"/>
      <c r="H80" s="96"/>
      <c r="I80" s="96"/>
      <c r="J80" s="96"/>
    </row>
    <row r="81" spans="1:10" ht="18.75" customHeight="1" x14ac:dyDescent="0.25">
      <c r="A81" s="95"/>
      <c r="B81" s="95"/>
      <c r="D81" s="96"/>
      <c r="E81" s="96"/>
      <c r="F81" s="96"/>
      <c r="G81" s="96"/>
      <c r="H81" s="96"/>
      <c r="I81" s="96"/>
      <c r="J81" s="96"/>
    </row>
    <row r="82" spans="1:10" ht="18.75" customHeight="1" x14ac:dyDescent="0.25">
      <c r="A82" s="95"/>
      <c r="B82" s="95"/>
      <c r="D82" s="96"/>
      <c r="E82" s="96"/>
      <c r="F82" s="96"/>
      <c r="G82" s="96"/>
      <c r="H82" s="96"/>
      <c r="I82" s="96"/>
      <c r="J82" s="96"/>
    </row>
    <row r="83" spans="1:10" ht="18.75" customHeight="1" x14ac:dyDescent="0.25">
      <c r="A83" s="95"/>
      <c r="B83" s="95"/>
      <c r="D83" s="96"/>
      <c r="E83" s="96"/>
      <c r="F83" s="96"/>
      <c r="G83" s="96"/>
      <c r="H83" s="96"/>
      <c r="I83" s="96"/>
      <c r="J83" s="96"/>
    </row>
    <row r="84" spans="1:10" ht="18.75" customHeight="1" x14ac:dyDescent="0.25">
      <c r="A84" s="95"/>
      <c r="B84" s="95"/>
      <c r="D84" s="96"/>
      <c r="E84" s="96"/>
      <c r="F84" s="96"/>
      <c r="G84" s="96"/>
      <c r="H84" s="96"/>
      <c r="I84" s="96"/>
      <c r="J84" s="96"/>
    </row>
    <row r="85" spans="1:10" ht="18.75" customHeight="1" x14ac:dyDescent="0.25">
      <c r="A85" s="95"/>
      <c r="B85" s="95"/>
      <c r="D85" s="96"/>
      <c r="E85" s="96"/>
      <c r="F85" s="96"/>
      <c r="G85" s="96"/>
      <c r="H85" s="96"/>
      <c r="I85" s="96"/>
      <c r="J85" s="96"/>
    </row>
    <row r="86" spans="1:10" ht="18.75" customHeight="1" x14ac:dyDescent="0.25">
      <c r="A86" s="95"/>
      <c r="B86" s="95"/>
      <c r="D86" s="96"/>
      <c r="E86" s="96"/>
      <c r="F86" s="96"/>
      <c r="G86" s="96"/>
      <c r="H86" s="96"/>
      <c r="I86" s="96"/>
      <c r="J86" s="96"/>
    </row>
    <row r="87" spans="1:10" ht="18.75" customHeight="1" x14ac:dyDescent="0.25">
      <c r="A87" s="95"/>
      <c r="B87" s="95"/>
      <c r="D87" s="96"/>
      <c r="E87" s="96"/>
      <c r="F87" s="96"/>
      <c r="G87" s="96"/>
      <c r="H87" s="96"/>
      <c r="I87" s="96"/>
      <c r="J87" s="96"/>
    </row>
    <row r="88" spans="1:10" ht="18.75" customHeight="1" x14ac:dyDescent="0.25">
      <c r="A88" s="95"/>
      <c r="B88" s="95"/>
      <c r="D88" s="96"/>
      <c r="E88" s="96"/>
      <c r="F88" s="96"/>
      <c r="G88" s="96"/>
      <c r="H88" s="96"/>
      <c r="I88" s="96"/>
      <c r="J88" s="96"/>
    </row>
    <row r="89" spans="1:10" ht="18.75" customHeight="1" x14ac:dyDescent="0.25">
      <c r="A89" s="95"/>
      <c r="B89" s="95"/>
      <c r="D89" s="96"/>
      <c r="E89" s="96"/>
      <c r="F89" s="96"/>
      <c r="G89" s="96"/>
      <c r="H89" s="96"/>
      <c r="I89" s="96"/>
      <c r="J89" s="96"/>
    </row>
    <row r="90" spans="1:10" ht="18.75" customHeight="1" x14ac:dyDescent="0.25">
      <c r="A90" s="95"/>
      <c r="B90" s="95"/>
      <c r="D90" s="96"/>
      <c r="E90" s="96"/>
      <c r="F90" s="96"/>
      <c r="G90" s="96"/>
      <c r="H90" s="96"/>
      <c r="I90" s="96"/>
      <c r="J90" s="96"/>
    </row>
    <row r="91" spans="1:10" ht="18.75" customHeight="1" x14ac:dyDescent="0.25">
      <c r="A91" s="95"/>
      <c r="B91" s="95"/>
      <c r="D91" s="96"/>
      <c r="E91" s="96"/>
      <c r="F91" s="96"/>
      <c r="G91" s="96"/>
      <c r="H91" s="96"/>
      <c r="I91" s="96"/>
      <c r="J91" s="96"/>
    </row>
    <row r="92" spans="1:10" ht="18.75" customHeight="1" x14ac:dyDescent="0.25">
      <c r="A92" s="95"/>
      <c r="B92" s="95"/>
      <c r="D92" s="96"/>
      <c r="E92" s="96"/>
      <c r="F92" s="96"/>
      <c r="G92" s="96"/>
      <c r="H92" s="96"/>
      <c r="I92" s="96"/>
      <c r="J92" s="96"/>
    </row>
    <row r="93" spans="1:10" ht="18.75" customHeight="1" x14ac:dyDescent="0.25">
      <c r="A93" s="95"/>
      <c r="B93" s="95"/>
      <c r="D93" s="96"/>
      <c r="E93" s="96"/>
      <c r="F93" s="96"/>
      <c r="G93" s="96"/>
      <c r="H93" s="96"/>
      <c r="I93" s="96"/>
      <c r="J93" s="96"/>
    </row>
    <row r="94" spans="1:10" ht="18.75" customHeight="1" x14ac:dyDescent="0.25">
      <c r="A94" s="95"/>
      <c r="B94" s="95"/>
      <c r="D94" s="96"/>
      <c r="E94" s="96"/>
      <c r="F94" s="96"/>
      <c r="G94" s="96"/>
      <c r="H94" s="96"/>
      <c r="I94" s="96"/>
      <c r="J94" s="96"/>
    </row>
    <row r="95" spans="1:10" ht="18.75" customHeight="1" x14ac:dyDescent="0.25">
      <c r="A95" s="95"/>
      <c r="B95" s="95"/>
      <c r="D95" s="96"/>
      <c r="E95" s="96"/>
      <c r="F95" s="96"/>
      <c r="G95" s="96"/>
      <c r="H95" s="96"/>
      <c r="I95" s="96"/>
      <c r="J95" s="96"/>
    </row>
    <row r="96" spans="1:10" ht="18.75" customHeight="1" x14ac:dyDescent="0.25">
      <c r="A96" s="95"/>
      <c r="B96" s="95"/>
      <c r="D96" s="96"/>
      <c r="E96" s="96"/>
      <c r="F96" s="96"/>
      <c r="G96" s="96"/>
      <c r="H96" s="96"/>
      <c r="I96" s="96"/>
      <c r="J96" s="96"/>
    </row>
    <row r="97" spans="1:10" ht="18.75" customHeight="1" x14ac:dyDescent="0.25">
      <c r="A97" s="95"/>
      <c r="B97" s="95"/>
      <c r="D97" s="96"/>
      <c r="E97" s="96"/>
      <c r="F97" s="96"/>
      <c r="G97" s="96"/>
      <c r="H97" s="96"/>
      <c r="I97" s="96"/>
      <c r="J97" s="96"/>
    </row>
    <row r="98" spans="1:10" ht="18.75" customHeight="1" x14ac:dyDescent="0.25">
      <c r="A98" s="95"/>
      <c r="B98" s="95"/>
      <c r="D98" s="96"/>
      <c r="E98" s="96"/>
      <c r="F98" s="96"/>
      <c r="G98" s="96"/>
      <c r="H98" s="96"/>
      <c r="I98" s="96"/>
      <c r="J98" s="96"/>
    </row>
    <row r="99" spans="1:10" ht="18.75" customHeight="1" x14ac:dyDescent="0.25">
      <c r="A99" s="95"/>
      <c r="B99" s="95"/>
      <c r="D99" s="96"/>
      <c r="E99" s="96"/>
      <c r="F99" s="96"/>
      <c r="G99" s="96"/>
      <c r="H99" s="96"/>
      <c r="I99" s="96"/>
      <c r="J99" s="96"/>
    </row>
    <row r="100" spans="1:10" ht="18.75" customHeight="1" x14ac:dyDescent="0.25">
      <c r="A100" s="95"/>
      <c r="B100" s="95"/>
      <c r="D100" s="96"/>
      <c r="E100" s="96"/>
      <c r="F100" s="96"/>
      <c r="G100" s="96"/>
      <c r="H100" s="96"/>
      <c r="I100" s="96"/>
      <c r="J100" s="96"/>
    </row>
    <row r="101" spans="1:10" ht="18.75" customHeight="1" x14ac:dyDescent="0.25">
      <c r="A101" s="95"/>
      <c r="B101" s="95"/>
      <c r="D101" s="96"/>
      <c r="E101" s="96"/>
      <c r="F101" s="96"/>
      <c r="G101" s="96"/>
      <c r="H101" s="96"/>
      <c r="I101" s="96"/>
      <c r="J101" s="96"/>
    </row>
    <row r="102" spans="1:10" ht="18.75" customHeight="1" x14ac:dyDescent="0.25">
      <c r="A102" s="95"/>
      <c r="B102" s="95"/>
      <c r="D102" s="96"/>
      <c r="E102" s="96"/>
      <c r="F102" s="96"/>
      <c r="G102" s="96"/>
      <c r="H102" s="96"/>
      <c r="I102" s="96"/>
      <c r="J102" s="96"/>
    </row>
    <row r="103" spans="1:10" ht="18.75" customHeight="1" x14ac:dyDescent="0.25">
      <c r="A103" s="95"/>
      <c r="B103" s="95"/>
      <c r="D103" s="96"/>
      <c r="E103" s="96"/>
      <c r="F103" s="96"/>
      <c r="G103" s="96"/>
      <c r="H103" s="96"/>
      <c r="I103" s="96"/>
      <c r="J103" s="96"/>
    </row>
    <row r="104" spans="1:10" ht="18.75" customHeight="1" x14ac:dyDescent="0.25">
      <c r="A104" s="95"/>
      <c r="B104" s="95"/>
      <c r="D104" s="96"/>
      <c r="E104" s="96"/>
      <c r="F104" s="96"/>
      <c r="G104" s="96"/>
      <c r="H104" s="96"/>
      <c r="I104" s="96"/>
      <c r="J104" s="96"/>
    </row>
    <row r="105" spans="1:10" ht="18.75" customHeight="1" x14ac:dyDescent="0.25">
      <c r="A105" s="95"/>
      <c r="B105" s="95"/>
      <c r="D105" s="96"/>
      <c r="E105" s="96"/>
      <c r="F105" s="96"/>
      <c r="G105" s="96"/>
      <c r="H105" s="96"/>
      <c r="I105" s="96"/>
      <c r="J105" s="96"/>
    </row>
    <row r="106" spans="1:10" ht="18.75" customHeight="1" x14ac:dyDescent="0.25">
      <c r="A106" s="95"/>
      <c r="B106" s="95"/>
      <c r="D106" s="96"/>
      <c r="E106" s="96"/>
      <c r="F106" s="96"/>
      <c r="G106" s="96"/>
      <c r="H106" s="96"/>
      <c r="I106" s="96"/>
      <c r="J106" s="96"/>
    </row>
    <row r="107" spans="1:10" ht="18.75" customHeight="1" x14ac:dyDescent="0.25">
      <c r="A107" s="95"/>
      <c r="B107" s="95"/>
      <c r="D107" s="96"/>
      <c r="E107" s="96"/>
      <c r="F107" s="96"/>
      <c r="G107" s="96"/>
      <c r="H107" s="96"/>
      <c r="I107" s="96"/>
      <c r="J107" s="96"/>
    </row>
    <row r="108" spans="1:10" ht="18.75" customHeight="1" x14ac:dyDescent="0.25">
      <c r="A108" s="95"/>
      <c r="B108" s="95"/>
      <c r="D108" s="96"/>
      <c r="E108" s="96"/>
      <c r="F108" s="96"/>
      <c r="G108" s="96"/>
      <c r="H108" s="96"/>
      <c r="I108" s="96"/>
      <c r="J108" s="96"/>
    </row>
    <row r="109" spans="1:10" ht="18.75" customHeight="1" x14ac:dyDescent="0.25">
      <c r="A109" s="95"/>
      <c r="B109" s="95"/>
      <c r="D109" s="96"/>
      <c r="E109" s="96"/>
      <c r="F109" s="96"/>
      <c r="G109" s="96"/>
      <c r="H109" s="96"/>
      <c r="I109" s="96"/>
      <c r="J109" s="96"/>
    </row>
    <row r="110" spans="1:10" ht="18.75" customHeight="1" x14ac:dyDescent="0.25">
      <c r="A110" s="95"/>
      <c r="B110" s="95"/>
      <c r="D110" s="96"/>
      <c r="E110" s="96"/>
      <c r="F110" s="96"/>
      <c r="G110" s="96"/>
      <c r="H110" s="96"/>
      <c r="I110" s="96"/>
      <c r="J110" s="96"/>
    </row>
    <row r="111" spans="1:10" ht="18.75" customHeight="1" x14ac:dyDescent="0.25">
      <c r="A111" s="95"/>
      <c r="B111" s="95"/>
      <c r="D111" s="96"/>
      <c r="E111" s="96"/>
      <c r="F111" s="96"/>
      <c r="G111" s="96"/>
      <c r="H111" s="96"/>
      <c r="I111" s="96"/>
      <c r="J111" s="96"/>
    </row>
    <row r="112" spans="1:10" ht="18.75" customHeight="1" x14ac:dyDescent="0.25">
      <c r="A112" s="95"/>
      <c r="B112" s="95"/>
      <c r="D112" s="96"/>
      <c r="E112" s="96"/>
      <c r="F112" s="96"/>
      <c r="G112" s="96"/>
      <c r="H112" s="96"/>
      <c r="I112" s="96"/>
      <c r="J112" s="96"/>
    </row>
    <row r="113" spans="1:10" ht="18.75" customHeight="1" x14ac:dyDescent="0.25">
      <c r="A113" s="95"/>
      <c r="B113" s="95"/>
      <c r="D113" s="96"/>
      <c r="E113" s="96"/>
      <c r="F113" s="96"/>
      <c r="G113" s="96"/>
      <c r="H113" s="96"/>
      <c r="I113" s="96"/>
      <c r="J113" s="96"/>
    </row>
    <row r="114" spans="1:10" ht="18.75" customHeight="1" x14ac:dyDescent="0.25">
      <c r="A114" s="95"/>
      <c r="B114" s="95"/>
      <c r="D114" s="96"/>
      <c r="E114" s="96"/>
      <c r="F114" s="96"/>
      <c r="G114" s="96"/>
      <c r="H114" s="96"/>
      <c r="I114" s="96"/>
      <c r="J114" s="96"/>
    </row>
    <row r="115" spans="1:10" ht="18.75" customHeight="1" x14ac:dyDescent="0.25">
      <c r="A115" s="95"/>
      <c r="B115" s="95"/>
      <c r="D115" s="96"/>
      <c r="E115" s="96"/>
      <c r="F115" s="96"/>
      <c r="G115" s="96"/>
      <c r="H115" s="96"/>
      <c r="I115" s="96"/>
      <c r="J115" s="96"/>
    </row>
    <row r="116" spans="1:10" ht="18.75" customHeight="1" x14ac:dyDescent="0.25">
      <c r="A116" s="95"/>
      <c r="B116" s="95"/>
      <c r="D116" s="96"/>
      <c r="E116" s="96"/>
      <c r="F116" s="96"/>
      <c r="G116" s="96"/>
      <c r="H116" s="96"/>
      <c r="I116" s="96"/>
      <c r="J116" s="96"/>
    </row>
  </sheetData>
  <mergeCells count="9">
    <mergeCell ref="D6:F6"/>
    <mergeCell ref="H6:J6"/>
    <mergeCell ref="D9:J9"/>
    <mergeCell ref="D4:F4"/>
    <mergeCell ref="H4:J4"/>
    <mergeCell ref="D5:F5"/>
    <mergeCell ref="H5:J5"/>
    <mergeCell ref="D7:F7"/>
    <mergeCell ref="H7:J7"/>
  </mergeCells>
  <pageMargins left="0.7" right="0.7" top="0.48" bottom="0.5" header="0.5" footer="0.5"/>
  <pageSetup paperSize="9" scale="78" firstPageNumber="4" fitToWidth="0" fitToHeight="0" orientation="portrait" useFirstPageNumber="1" r:id="rId1"/>
  <headerFooter>
    <oddFooter>&amp;LThe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K114"/>
  <sheetViews>
    <sheetView view="pageBreakPreview" zoomScale="90" zoomScaleNormal="78" zoomScaleSheetLayoutView="90" workbookViewId="0">
      <selection activeCell="B13" sqref="B13"/>
    </sheetView>
  </sheetViews>
  <sheetFormatPr defaultColWidth="9.21875" defaultRowHeight="13.8" x14ac:dyDescent="0.25"/>
  <cols>
    <col min="1" max="1" width="49.77734375" style="98" customWidth="1"/>
    <col min="2" max="2" width="5.88671875" style="71" bestFit="1" customWidth="1"/>
    <col min="3" max="3" width="0.88671875" style="95" customWidth="1"/>
    <col min="4" max="4" width="16.5546875" style="95" customWidth="1"/>
    <col min="5" max="5" width="1" style="95" customWidth="1"/>
    <col min="6" max="6" width="16.5546875" style="95" customWidth="1"/>
    <col min="7" max="7" width="0.88671875" style="95" customWidth="1"/>
    <col min="8" max="8" width="14.6640625" style="95" customWidth="1"/>
    <col min="9" max="9" width="0.88671875" style="95" customWidth="1"/>
    <col min="10" max="10" width="14.6640625" style="95" customWidth="1"/>
    <col min="11" max="11" width="13.21875" style="5" bestFit="1" customWidth="1"/>
    <col min="12" max="16384" width="9.21875" style="5"/>
  </cols>
  <sheetData>
    <row r="1" spans="1:10" s="100" customFormat="1" ht="18.75" customHeight="1" x14ac:dyDescent="0.35">
      <c r="A1" s="25" t="s">
        <v>58</v>
      </c>
      <c r="B1" s="99"/>
    </row>
    <row r="2" spans="1:10" s="103" customFormat="1" ht="18.75" customHeight="1" x14ac:dyDescent="0.3">
      <c r="A2" s="101" t="s">
        <v>53</v>
      </c>
      <c r="B2" s="102"/>
      <c r="D2" s="104"/>
      <c r="F2" s="104"/>
    </row>
    <row r="3" spans="1:10" ht="18.75" customHeight="1" x14ac:dyDescent="0.25">
      <c r="A3" s="65"/>
      <c r="B3" s="63"/>
      <c r="C3" s="67"/>
      <c r="D3" s="68"/>
      <c r="E3" s="69"/>
      <c r="F3" s="68"/>
      <c r="G3" s="32"/>
      <c r="H3" s="68"/>
      <c r="I3" s="69"/>
      <c r="J3" s="68"/>
    </row>
    <row r="4" spans="1:10" s="70" customFormat="1" ht="18.75" customHeight="1" x14ac:dyDescent="0.25">
      <c r="A4" s="65"/>
      <c r="B4" s="63"/>
      <c r="C4" s="67"/>
      <c r="D4" s="171" t="s">
        <v>61</v>
      </c>
      <c r="E4" s="171"/>
      <c r="F4" s="171"/>
      <c r="G4" s="67"/>
      <c r="H4" s="171" t="s">
        <v>77</v>
      </c>
      <c r="I4" s="171"/>
      <c r="J4" s="171"/>
    </row>
    <row r="5" spans="1:10" s="70" customFormat="1" ht="18.75" customHeight="1" x14ac:dyDescent="0.25">
      <c r="A5" s="65"/>
      <c r="B5" s="63"/>
      <c r="C5" s="67"/>
      <c r="D5" s="171" t="s">
        <v>62</v>
      </c>
      <c r="E5" s="171"/>
      <c r="F5" s="171"/>
      <c r="G5" s="67"/>
      <c r="H5" s="171" t="s">
        <v>78</v>
      </c>
      <c r="I5" s="171"/>
      <c r="J5" s="171"/>
    </row>
    <row r="6" spans="1:10" s="70" customFormat="1" ht="18.75" customHeight="1" x14ac:dyDescent="0.25">
      <c r="A6" s="65"/>
      <c r="B6" s="63"/>
      <c r="C6" s="67"/>
      <c r="D6" s="169" t="s">
        <v>52</v>
      </c>
      <c r="E6" s="169"/>
      <c r="F6" s="169"/>
      <c r="G6" s="32"/>
      <c r="H6" s="169" t="s">
        <v>52</v>
      </c>
      <c r="I6" s="169"/>
      <c r="J6" s="169"/>
    </row>
    <row r="7" spans="1:10" ht="18.75" customHeight="1" x14ac:dyDescent="0.25">
      <c r="A7" s="65"/>
      <c r="B7" s="63"/>
      <c r="C7" s="67"/>
      <c r="D7" s="172" t="s">
        <v>59</v>
      </c>
      <c r="E7" s="169"/>
      <c r="F7" s="169"/>
      <c r="G7" s="32"/>
      <c r="H7" s="172" t="s">
        <v>59</v>
      </c>
      <c r="I7" s="169"/>
      <c r="J7" s="169"/>
    </row>
    <row r="8" spans="1:10" ht="18.75" customHeight="1" x14ac:dyDescent="0.25">
      <c r="A8" s="65"/>
      <c r="B8" s="63" t="s">
        <v>7</v>
      </c>
      <c r="C8" s="67"/>
      <c r="D8" s="68">
        <v>2022</v>
      </c>
      <c r="E8" s="69"/>
      <c r="F8" s="68">
        <v>2021</v>
      </c>
      <c r="G8" s="32"/>
      <c r="H8" s="68">
        <v>2022</v>
      </c>
      <c r="I8" s="69"/>
      <c r="J8" s="68">
        <v>2021</v>
      </c>
    </row>
    <row r="9" spans="1:10" ht="19.2" customHeight="1" x14ac:dyDescent="0.25">
      <c r="A9" s="65"/>
      <c r="B9" s="63"/>
      <c r="C9" s="67"/>
      <c r="D9" s="170" t="s">
        <v>45</v>
      </c>
      <c r="E9" s="170"/>
      <c r="F9" s="170"/>
      <c r="G9" s="170"/>
      <c r="H9" s="170"/>
      <c r="I9" s="170"/>
      <c r="J9" s="170"/>
    </row>
    <row r="10" spans="1:10" ht="18.75" customHeight="1" x14ac:dyDescent="0.3">
      <c r="A10" s="72" t="s">
        <v>163</v>
      </c>
      <c r="B10" s="63"/>
      <c r="C10" s="67"/>
      <c r="D10" s="6">
        <f>'PL 4'!D30</f>
        <v>1036531</v>
      </c>
      <c r="E10" s="6"/>
      <c r="F10" s="6">
        <f>'PL 4'!F30</f>
        <v>1238799</v>
      </c>
      <c r="G10" s="6"/>
      <c r="H10" s="6">
        <f>'PL 4'!H30</f>
        <v>99405</v>
      </c>
      <c r="I10" s="6"/>
      <c r="J10" s="6">
        <f>'PL 4'!J30</f>
        <v>467926</v>
      </c>
    </row>
    <row r="11" spans="1:10" ht="18" customHeight="1" x14ac:dyDescent="0.25">
      <c r="A11" s="65"/>
      <c r="B11" s="63"/>
      <c r="C11" s="67"/>
      <c r="D11" s="6"/>
      <c r="E11" s="77"/>
      <c r="F11" s="6"/>
      <c r="G11" s="77"/>
      <c r="H11" s="77"/>
      <c r="I11" s="77"/>
      <c r="J11" s="77"/>
    </row>
    <row r="12" spans="1:10" ht="18.75" customHeight="1" x14ac:dyDescent="0.25">
      <c r="A12" s="33" t="s">
        <v>20</v>
      </c>
      <c r="B12" s="63"/>
      <c r="C12" s="88"/>
      <c r="D12" s="89"/>
      <c r="E12" s="90"/>
      <c r="F12" s="89"/>
      <c r="G12" s="90"/>
      <c r="H12" s="89"/>
      <c r="I12" s="90"/>
      <c r="J12" s="89"/>
    </row>
    <row r="13" spans="1:10" ht="18.75" customHeight="1" x14ac:dyDescent="0.3">
      <c r="A13" s="60" t="s">
        <v>66</v>
      </c>
      <c r="C13" s="88"/>
      <c r="D13" s="90"/>
      <c r="E13" s="90"/>
      <c r="F13" s="90"/>
      <c r="G13" s="90"/>
      <c r="H13" s="90"/>
      <c r="I13" s="90"/>
      <c r="J13" s="90"/>
    </row>
    <row r="14" spans="1:10" ht="18.75" customHeight="1" x14ac:dyDescent="0.3">
      <c r="A14" s="35" t="s">
        <v>38</v>
      </c>
      <c r="C14" s="88"/>
      <c r="D14" s="90"/>
      <c r="E14" s="90"/>
      <c r="F14" s="90"/>
      <c r="G14" s="90"/>
      <c r="H14" s="90"/>
      <c r="I14" s="90"/>
      <c r="J14" s="90"/>
    </row>
    <row r="15" spans="1:10" ht="18.75" customHeight="1" x14ac:dyDescent="0.25">
      <c r="A15" s="74" t="s">
        <v>80</v>
      </c>
      <c r="B15" s="63">
        <v>4</v>
      </c>
      <c r="C15" s="67"/>
      <c r="D15" s="81">
        <v>32489</v>
      </c>
      <c r="E15" s="82"/>
      <c r="F15" s="81">
        <v>-146</v>
      </c>
      <c r="G15" s="82"/>
      <c r="H15" s="105">
        <v>0</v>
      </c>
      <c r="I15" s="82"/>
      <c r="J15" s="105">
        <v>0</v>
      </c>
    </row>
    <row r="16" spans="1:10" ht="18.75" customHeight="1" x14ac:dyDescent="0.25">
      <c r="A16" s="11" t="s">
        <v>81</v>
      </c>
      <c r="B16" s="63"/>
      <c r="C16" s="67"/>
      <c r="D16" s="93"/>
      <c r="E16" s="82"/>
      <c r="F16" s="93"/>
      <c r="G16" s="82"/>
      <c r="H16" s="94"/>
      <c r="I16" s="82"/>
      <c r="J16" s="94"/>
    </row>
    <row r="17" spans="1:11" ht="18.75" customHeight="1" x14ac:dyDescent="0.25">
      <c r="A17" s="11" t="s">
        <v>170</v>
      </c>
      <c r="B17" s="63"/>
      <c r="C17" s="88"/>
      <c r="D17" s="106">
        <f>SUM(D15:D16)</f>
        <v>32489</v>
      </c>
      <c r="E17" s="107"/>
      <c r="F17" s="106">
        <f>SUM(F15:F16)</f>
        <v>-146</v>
      </c>
      <c r="G17" s="108"/>
      <c r="H17" s="106">
        <f>SUM(H15:H16)</f>
        <v>0</v>
      </c>
      <c r="I17" s="107"/>
      <c r="J17" s="106">
        <f>SUM(J15:J16)</f>
        <v>0</v>
      </c>
    </row>
    <row r="18" spans="1:11" ht="18.75" customHeight="1" x14ac:dyDescent="0.25">
      <c r="A18" s="33"/>
      <c r="B18" s="63"/>
      <c r="C18" s="88"/>
      <c r="D18" s="109"/>
      <c r="E18" s="107"/>
      <c r="F18" s="109"/>
      <c r="G18" s="108"/>
      <c r="H18" s="109"/>
      <c r="I18" s="107"/>
      <c r="J18" s="109"/>
    </row>
    <row r="19" spans="1:11" ht="18.75" customHeight="1" x14ac:dyDescent="0.3">
      <c r="A19" s="60" t="s">
        <v>41</v>
      </c>
      <c r="B19" s="63"/>
      <c r="C19" s="88"/>
      <c r="D19" s="109"/>
      <c r="E19" s="107"/>
      <c r="F19" s="109"/>
      <c r="G19" s="108"/>
      <c r="H19" s="109"/>
      <c r="I19" s="107"/>
      <c r="J19" s="109"/>
    </row>
    <row r="20" spans="1:11" ht="18.75" customHeight="1" x14ac:dyDescent="0.3">
      <c r="A20" s="35" t="s">
        <v>38</v>
      </c>
      <c r="B20" s="63"/>
      <c r="C20" s="88"/>
      <c r="D20" s="109"/>
      <c r="E20" s="107"/>
      <c r="F20" s="109"/>
      <c r="G20" s="108"/>
      <c r="H20" s="109"/>
      <c r="I20" s="107"/>
      <c r="J20" s="109"/>
    </row>
    <row r="21" spans="1:11" ht="18.75" customHeight="1" x14ac:dyDescent="0.25">
      <c r="A21" s="74" t="s">
        <v>155</v>
      </c>
      <c r="B21" s="63"/>
      <c r="C21" s="67"/>
      <c r="D21" s="5"/>
      <c r="E21" s="5"/>
      <c r="F21" s="5"/>
      <c r="G21" s="5"/>
      <c r="H21" s="5"/>
      <c r="I21" s="5"/>
      <c r="J21" s="5"/>
    </row>
    <row r="22" spans="1:11" ht="18.75" customHeight="1" x14ac:dyDescent="0.25">
      <c r="A22" s="74" t="s">
        <v>102</v>
      </c>
      <c r="B22" s="63"/>
      <c r="C22" s="67"/>
      <c r="D22" s="94">
        <f>H22</f>
        <v>-784971</v>
      </c>
      <c r="E22" s="82"/>
      <c r="F22" s="94">
        <v>155578</v>
      </c>
      <c r="G22" s="82"/>
      <c r="H22" s="160">
        <v>-784971</v>
      </c>
      <c r="I22" s="82"/>
      <c r="J22" s="94">
        <v>155578</v>
      </c>
      <c r="K22" s="159"/>
    </row>
    <row r="23" spans="1:11" ht="18.75" customHeight="1" x14ac:dyDescent="0.25">
      <c r="A23" s="74" t="s">
        <v>175</v>
      </c>
      <c r="B23" s="63"/>
      <c r="C23" s="67"/>
      <c r="D23" s="94"/>
      <c r="E23" s="82"/>
      <c r="F23" s="94"/>
      <c r="G23" s="82"/>
      <c r="H23" s="94"/>
      <c r="I23" s="82"/>
      <c r="J23" s="94"/>
      <c r="K23" s="64"/>
    </row>
    <row r="24" spans="1:11" ht="18.75" customHeight="1" x14ac:dyDescent="0.25">
      <c r="A24" s="74" t="s">
        <v>176</v>
      </c>
      <c r="B24" s="63">
        <v>4</v>
      </c>
      <c r="C24" s="88"/>
      <c r="D24" s="93">
        <v>-195328</v>
      </c>
      <c r="E24" s="93"/>
      <c r="F24" s="93">
        <f>13766</f>
        <v>13766</v>
      </c>
      <c r="G24" s="93"/>
      <c r="H24" s="93">
        <v>0</v>
      </c>
      <c r="I24" s="93"/>
      <c r="J24" s="93">
        <v>0</v>
      </c>
    </row>
    <row r="25" spans="1:11" ht="18.75" customHeight="1" x14ac:dyDescent="0.25">
      <c r="A25" s="74" t="s">
        <v>122</v>
      </c>
      <c r="B25" s="63"/>
      <c r="C25" s="88"/>
      <c r="D25" s="5"/>
      <c r="E25" s="5"/>
      <c r="F25" s="5"/>
      <c r="G25" s="5"/>
      <c r="H25" s="5"/>
      <c r="I25" s="5"/>
      <c r="J25" s="5"/>
    </row>
    <row r="26" spans="1:11" ht="18.75" customHeight="1" x14ac:dyDescent="0.25">
      <c r="A26" s="88" t="s">
        <v>121</v>
      </c>
      <c r="B26" s="63"/>
      <c r="C26" s="88"/>
      <c r="D26" s="105">
        <f>H26</f>
        <v>156994</v>
      </c>
      <c r="E26" s="82"/>
      <c r="F26" s="105">
        <v>-31116</v>
      </c>
      <c r="G26" s="82"/>
      <c r="H26" s="105">
        <v>156994</v>
      </c>
      <c r="I26" s="82"/>
      <c r="J26" s="105">
        <v>-31116</v>
      </c>
      <c r="K26" s="159"/>
    </row>
    <row r="27" spans="1:11" ht="18.75" customHeight="1" x14ac:dyDescent="0.25">
      <c r="A27" s="11" t="s">
        <v>123</v>
      </c>
      <c r="B27" s="63"/>
      <c r="C27" s="88"/>
      <c r="D27" s="94"/>
      <c r="E27" s="82"/>
      <c r="F27" s="94"/>
      <c r="G27" s="82"/>
      <c r="H27" s="94"/>
      <c r="I27" s="82"/>
      <c r="J27" s="94"/>
    </row>
    <row r="28" spans="1:11" ht="18.75" customHeight="1" x14ac:dyDescent="0.25">
      <c r="A28" s="11" t="s">
        <v>119</v>
      </c>
      <c r="B28" s="63"/>
      <c r="C28" s="88"/>
      <c r="D28" s="22">
        <f>SUM(D22:D26)</f>
        <v>-823305</v>
      </c>
      <c r="E28" s="85"/>
      <c r="F28" s="22">
        <f>SUM(F22:F26)</f>
        <v>138228</v>
      </c>
      <c r="G28" s="85"/>
      <c r="H28" s="22">
        <f>SUM(H22:H26)</f>
        <v>-627977</v>
      </c>
      <c r="I28" s="85"/>
      <c r="J28" s="22">
        <f>SUM(J22:J26)</f>
        <v>124462</v>
      </c>
    </row>
    <row r="29" spans="1:11" ht="18.75" customHeight="1" x14ac:dyDescent="0.25">
      <c r="A29" s="65" t="s">
        <v>179</v>
      </c>
      <c r="B29" s="63"/>
      <c r="C29" s="88"/>
      <c r="D29" s="5"/>
      <c r="E29" s="5"/>
      <c r="F29" s="5"/>
      <c r="G29" s="5"/>
      <c r="H29" s="5"/>
      <c r="I29" s="5"/>
      <c r="J29" s="5"/>
    </row>
    <row r="30" spans="1:11" ht="18.75" customHeight="1" x14ac:dyDescent="0.25">
      <c r="A30" s="65" t="s">
        <v>143</v>
      </c>
      <c r="B30" s="63"/>
      <c r="C30" s="88"/>
      <c r="D30" s="22">
        <f>SUM(D17,D28)</f>
        <v>-790816</v>
      </c>
      <c r="E30" s="85"/>
      <c r="F30" s="22">
        <f>SUM(F17,F28)</f>
        <v>138082</v>
      </c>
      <c r="G30" s="85"/>
      <c r="H30" s="22">
        <f>SUM(H17,H28)</f>
        <v>-627977</v>
      </c>
      <c r="I30" s="85"/>
      <c r="J30" s="22">
        <f>SUM(J17,J28)</f>
        <v>124462</v>
      </c>
    </row>
    <row r="31" spans="1:11" ht="18.45" customHeight="1" thickBot="1" x14ac:dyDescent="0.3">
      <c r="A31" s="33" t="s">
        <v>101</v>
      </c>
      <c r="C31" s="88"/>
      <c r="D31" s="110">
        <f>SUM(D10,D30)</f>
        <v>245715</v>
      </c>
      <c r="E31" s="107"/>
      <c r="F31" s="110">
        <f>SUM(F10,F30)</f>
        <v>1376881</v>
      </c>
      <c r="G31" s="108"/>
      <c r="H31" s="110">
        <f>SUM(H10,H30)</f>
        <v>-528572</v>
      </c>
      <c r="I31" s="107"/>
      <c r="J31" s="110">
        <f>SUM(J10,J30)</f>
        <v>592388</v>
      </c>
    </row>
    <row r="32" spans="1:11" ht="18.45" customHeight="1" thickTop="1" x14ac:dyDescent="0.25">
      <c r="A32" s="33"/>
      <c r="C32" s="88"/>
      <c r="D32" s="109"/>
      <c r="E32" s="107"/>
      <c r="F32" s="109"/>
      <c r="G32" s="108"/>
      <c r="H32" s="109"/>
      <c r="I32" s="107"/>
      <c r="J32" s="109"/>
    </row>
    <row r="33" spans="1:10" ht="18.75" customHeight="1" x14ac:dyDescent="0.25">
      <c r="A33" s="95"/>
      <c r="B33" s="95"/>
      <c r="D33" s="96"/>
      <c r="E33" s="96"/>
      <c r="F33" s="96"/>
      <c r="G33" s="96"/>
      <c r="H33" s="96"/>
      <c r="I33" s="96"/>
      <c r="J33" s="96"/>
    </row>
    <row r="34" spans="1:10" ht="18.75" customHeight="1" x14ac:dyDescent="0.25">
      <c r="A34" s="95"/>
      <c r="B34" s="95"/>
      <c r="D34" s="96"/>
      <c r="E34" s="96"/>
      <c r="F34" s="96"/>
      <c r="G34" s="96"/>
      <c r="H34" s="96"/>
      <c r="I34" s="96"/>
      <c r="J34" s="96"/>
    </row>
    <row r="35" spans="1:10" ht="18.75" customHeight="1" x14ac:dyDescent="0.25">
      <c r="A35" s="95"/>
      <c r="B35" s="95"/>
      <c r="D35" s="96"/>
      <c r="E35" s="96"/>
      <c r="F35" s="96"/>
      <c r="G35" s="96"/>
      <c r="H35" s="96"/>
      <c r="I35" s="96"/>
      <c r="J35" s="96"/>
    </row>
    <row r="36" spans="1:10" ht="18.75" customHeight="1" x14ac:dyDescent="0.25">
      <c r="A36" s="95"/>
      <c r="B36" s="95"/>
      <c r="D36" s="96"/>
      <c r="E36" s="96"/>
      <c r="F36" s="96"/>
      <c r="G36" s="96"/>
      <c r="H36" s="96"/>
      <c r="I36" s="96"/>
      <c r="J36" s="96"/>
    </row>
    <row r="37" spans="1:10" ht="18.75" customHeight="1" x14ac:dyDescent="0.25">
      <c r="A37" s="95"/>
      <c r="B37" s="95"/>
      <c r="D37" s="96"/>
      <c r="E37" s="96"/>
      <c r="F37" s="96"/>
      <c r="G37" s="96"/>
      <c r="H37" s="96"/>
      <c r="I37" s="96"/>
      <c r="J37" s="96"/>
    </row>
    <row r="38" spans="1:10" ht="18.75" customHeight="1" x14ac:dyDescent="0.25">
      <c r="A38" s="95"/>
      <c r="B38" s="95"/>
      <c r="D38" s="96"/>
      <c r="E38" s="96"/>
      <c r="F38" s="96"/>
      <c r="G38" s="96"/>
      <c r="H38" s="96"/>
      <c r="I38" s="96"/>
      <c r="J38" s="96"/>
    </row>
    <row r="39" spans="1:10" ht="18.75" customHeight="1" x14ac:dyDescent="0.25">
      <c r="A39" s="95"/>
      <c r="B39" s="95"/>
      <c r="D39" s="96"/>
      <c r="E39" s="96"/>
      <c r="F39" s="96"/>
      <c r="G39" s="96"/>
      <c r="H39" s="96"/>
      <c r="I39" s="96"/>
      <c r="J39" s="96"/>
    </row>
    <row r="40" spans="1:10" ht="18.75" customHeight="1" x14ac:dyDescent="0.25">
      <c r="A40" s="95"/>
      <c r="B40" s="95"/>
      <c r="D40" s="96"/>
      <c r="E40" s="96"/>
      <c r="F40" s="96"/>
      <c r="G40" s="96"/>
      <c r="H40" s="96"/>
      <c r="I40" s="96"/>
      <c r="J40" s="96"/>
    </row>
    <row r="41" spans="1:10" ht="18.75" customHeight="1" x14ac:dyDescent="0.25">
      <c r="A41" s="95"/>
      <c r="B41" s="95"/>
      <c r="D41" s="96"/>
      <c r="E41" s="96"/>
      <c r="F41" s="96"/>
      <c r="G41" s="96"/>
      <c r="H41" s="96"/>
      <c r="I41" s="96"/>
      <c r="J41" s="96"/>
    </row>
    <row r="42" spans="1:10" ht="18.75" customHeight="1" x14ac:dyDescent="0.25">
      <c r="A42" s="95"/>
      <c r="B42" s="95"/>
      <c r="D42" s="96"/>
      <c r="E42" s="96"/>
      <c r="F42" s="96"/>
      <c r="G42" s="96"/>
      <c r="H42" s="96"/>
      <c r="I42" s="96"/>
      <c r="J42" s="96"/>
    </row>
    <row r="43" spans="1:10" ht="18.75" customHeight="1" x14ac:dyDescent="0.25">
      <c r="A43" s="95"/>
      <c r="B43" s="95"/>
      <c r="D43" s="96"/>
      <c r="E43" s="96"/>
      <c r="F43" s="96"/>
      <c r="G43" s="96"/>
      <c r="H43" s="96"/>
      <c r="I43" s="96"/>
      <c r="J43" s="96"/>
    </row>
    <row r="44" spans="1:10" ht="18.75" customHeight="1" x14ac:dyDescent="0.25">
      <c r="A44" s="95"/>
      <c r="B44" s="95"/>
      <c r="D44" s="96"/>
      <c r="E44" s="96"/>
      <c r="F44" s="96"/>
      <c r="G44" s="96"/>
      <c r="H44" s="96"/>
      <c r="I44" s="96"/>
      <c r="J44" s="96"/>
    </row>
    <row r="45" spans="1:10" ht="18.75" customHeight="1" x14ac:dyDescent="0.25">
      <c r="A45" s="95"/>
      <c r="B45" s="95"/>
      <c r="D45" s="96"/>
      <c r="E45" s="96"/>
      <c r="F45" s="96"/>
      <c r="G45" s="96"/>
      <c r="H45" s="96"/>
      <c r="I45" s="96"/>
      <c r="J45" s="96"/>
    </row>
    <row r="46" spans="1:10" ht="18.75" customHeight="1" x14ac:dyDescent="0.25">
      <c r="A46" s="95"/>
      <c r="B46" s="95"/>
      <c r="D46" s="96"/>
      <c r="E46" s="96"/>
      <c r="F46" s="96"/>
      <c r="G46" s="96"/>
      <c r="H46" s="96"/>
      <c r="I46" s="96"/>
      <c r="J46" s="96"/>
    </row>
    <row r="47" spans="1:10" ht="18.75" customHeight="1" x14ac:dyDescent="0.25">
      <c r="A47" s="95"/>
      <c r="B47" s="95"/>
      <c r="D47" s="96"/>
      <c r="E47" s="96"/>
      <c r="F47" s="96"/>
      <c r="G47" s="96"/>
      <c r="H47" s="96"/>
      <c r="I47" s="96"/>
      <c r="J47" s="96"/>
    </row>
    <row r="48" spans="1:10" ht="18.75" customHeight="1" x14ac:dyDescent="0.25">
      <c r="A48" s="95"/>
      <c r="B48" s="95"/>
      <c r="D48" s="96"/>
      <c r="E48" s="96"/>
      <c r="F48" s="96"/>
      <c r="G48" s="96"/>
      <c r="H48" s="96"/>
      <c r="I48" s="96"/>
      <c r="J48" s="96"/>
    </row>
    <row r="49" spans="1:10" ht="18.75" customHeight="1" x14ac:dyDescent="0.25">
      <c r="A49" s="95"/>
      <c r="B49" s="95"/>
      <c r="D49" s="96"/>
      <c r="E49" s="96"/>
      <c r="F49" s="96"/>
      <c r="G49" s="96"/>
      <c r="H49" s="96"/>
      <c r="I49" s="96"/>
      <c r="J49" s="96"/>
    </row>
    <row r="50" spans="1:10" ht="18.75" customHeight="1" x14ac:dyDescent="0.25">
      <c r="A50" s="95"/>
      <c r="B50" s="95"/>
      <c r="D50" s="96"/>
      <c r="E50" s="96"/>
      <c r="F50" s="96"/>
      <c r="G50" s="96"/>
      <c r="H50" s="96"/>
      <c r="I50" s="96"/>
      <c r="J50" s="96"/>
    </row>
    <row r="51" spans="1:10" ht="18.75" customHeight="1" x14ac:dyDescent="0.25">
      <c r="A51" s="95"/>
      <c r="B51" s="95"/>
      <c r="D51" s="96"/>
      <c r="E51" s="96"/>
      <c r="F51" s="96"/>
      <c r="G51" s="96"/>
      <c r="H51" s="96"/>
      <c r="I51" s="96"/>
      <c r="J51" s="96"/>
    </row>
    <row r="52" spans="1:10" ht="18.75" customHeight="1" x14ac:dyDescent="0.25">
      <c r="A52" s="95"/>
      <c r="B52" s="95"/>
      <c r="D52" s="96"/>
      <c r="E52" s="96"/>
      <c r="F52" s="96"/>
      <c r="G52" s="96"/>
      <c r="H52" s="96"/>
      <c r="I52" s="96"/>
      <c r="J52" s="96"/>
    </row>
    <row r="53" spans="1:10" ht="18.75" customHeight="1" x14ac:dyDescent="0.25">
      <c r="A53" s="95"/>
      <c r="B53" s="95"/>
      <c r="D53" s="96"/>
      <c r="E53" s="96"/>
      <c r="F53" s="96"/>
      <c r="G53" s="96"/>
      <c r="H53" s="96"/>
      <c r="I53" s="96"/>
      <c r="J53" s="96"/>
    </row>
    <row r="54" spans="1:10" ht="18.75" customHeight="1" x14ac:dyDescent="0.25">
      <c r="A54" s="95"/>
      <c r="B54" s="95"/>
      <c r="D54" s="96"/>
      <c r="E54" s="96"/>
      <c r="F54" s="96"/>
      <c r="G54" s="96"/>
      <c r="H54" s="96"/>
      <c r="I54" s="96"/>
      <c r="J54" s="96"/>
    </row>
    <row r="55" spans="1:10" ht="18.75" customHeight="1" x14ac:dyDescent="0.25">
      <c r="A55" s="95"/>
      <c r="B55" s="95"/>
      <c r="D55" s="96"/>
      <c r="E55" s="96"/>
      <c r="F55" s="96"/>
      <c r="G55" s="96"/>
      <c r="H55" s="96"/>
      <c r="I55" s="96"/>
      <c r="J55" s="96"/>
    </row>
    <row r="56" spans="1:10" ht="18.75" customHeight="1" x14ac:dyDescent="0.25">
      <c r="A56" s="95"/>
      <c r="B56" s="95"/>
      <c r="D56" s="96"/>
      <c r="E56" s="96"/>
      <c r="F56" s="96"/>
      <c r="G56" s="96"/>
      <c r="H56" s="96"/>
      <c r="I56" s="96"/>
      <c r="J56" s="96"/>
    </row>
    <row r="57" spans="1:10" ht="18.75" customHeight="1" x14ac:dyDescent="0.25">
      <c r="A57" s="95"/>
      <c r="B57" s="95"/>
      <c r="D57" s="96"/>
      <c r="E57" s="96"/>
      <c r="F57" s="96"/>
      <c r="G57" s="96"/>
      <c r="H57" s="96"/>
      <c r="I57" s="96"/>
      <c r="J57" s="96"/>
    </row>
    <row r="58" spans="1:10" ht="18.75" customHeight="1" x14ac:dyDescent="0.25">
      <c r="A58" s="95"/>
      <c r="B58" s="95"/>
      <c r="D58" s="96"/>
      <c r="E58" s="96"/>
      <c r="F58" s="96"/>
      <c r="G58" s="96"/>
      <c r="H58" s="96"/>
      <c r="I58" s="96"/>
      <c r="J58" s="96"/>
    </row>
    <row r="59" spans="1:10" ht="18.75" customHeight="1" x14ac:dyDescent="0.25">
      <c r="A59" s="95"/>
      <c r="B59" s="95"/>
      <c r="D59" s="96"/>
      <c r="E59" s="96"/>
      <c r="F59" s="96"/>
      <c r="G59" s="96"/>
      <c r="H59" s="96"/>
      <c r="I59" s="96"/>
      <c r="J59" s="96"/>
    </row>
    <row r="60" spans="1:10" ht="18.75" customHeight="1" x14ac:dyDescent="0.25">
      <c r="A60" s="95"/>
      <c r="B60" s="95"/>
      <c r="D60" s="96"/>
      <c r="E60" s="96"/>
      <c r="F60" s="96"/>
      <c r="G60" s="96"/>
      <c r="H60" s="96"/>
      <c r="I60" s="96"/>
      <c r="J60" s="96"/>
    </row>
    <row r="61" spans="1:10" ht="18.75" customHeight="1" x14ac:dyDescent="0.25">
      <c r="A61" s="95"/>
      <c r="B61" s="95"/>
      <c r="D61" s="96"/>
      <c r="E61" s="96"/>
      <c r="F61" s="96"/>
      <c r="G61" s="96"/>
      <c r="H61" s="96"/>
      <c r="I61" s="96"/>
      <c r="J61" s="96"/>
    </row>
    <row r="62" spans="1:10" ht="18.75" customHeight="1" x14ac:dyDescent="0.25">
      <c r="A62" s="95"/>
      <c r="B62" s="95"/>
      <c r="D62" s="96"/>
      <c r="E62" s="96"/>
      <c r="F62" s="96"/>
      <c r="G62" s="96"/>
      <c r="H62" s="96"/>
      <c r="I62" s="96"/>
      <c r="J62" s="96"/>
    </row>
    <row r="63" spans="1:10" ht="18.75" customHeight="1" x14ac:dyDescent="0.25">
      <c r="A63" s="95"/>
      <c r="B63" s="95"/>
      <c r="D63" s="96"/>
      <c r="E63" s="96"/>
      <c r="F63" s="96"/>
      <c r="G63" s="96"/>
      <c r="H63" s="96"/>
      <c r="I63" s="96"/>
      <c r="J63" s="96"/>
    </row>
    <row r="64" spans="1:10" ht="18.75" customHeight="1" x14ac:dyDescent="0.25">
      <c r="A64" s="95"/>
      <c r="B64" s="95"/>
      <c r="D64" s="96"/>
      <c r="E64" s="96"/>
      <c r="F64" s="96"/>
      <c r="G64" s="96"/>
      <c r="H64" s="96"/>
      <c r="I64" s="96"/>
      <c r="J64" s="96"/>
    </row>
    <row r="65" spans="1:10" ht="18.75" customHeight="1" x14ac:dyDescent="0.25">
      <c r="A65" s="95"/>
      <c r="B65" s="95"/>
      <c r="D65" s="96"/>
      <c r="E65" s="96"/>
      <c r="F65" s="96"/>
      <c r="G65" s="96"/>
      <c r="H65" s="96"/>
      <c r="I65" s="96"/>
      <c r="J65" s="96"/>
    </row>
    <row r="66" spans="1:10" ht="18.75" customHeight="1" x14ac:dyDescent="0.25">
      <c r="A66" s="95"/>
      <c r="B66" s="95"/>
      <c r="D66" s="96"/>
      <c r="E66" s="96"/>
      <c r="F66" s="96"/>
      <c r="G66" s="96"/>
      <c r="H66" s="96"/>
      <c r="I66" s="96"/>
      <c r="J66" s="96"/>
    </row>
    <row r="67" spans="1:10" ht="18.75" customHeight="1" x14ac:dyDescent="0.25">
      <c r="A67" s="95"/>
      <c r="B67" s="95"/>
      <c r="D67" s="96"/>
      <c r="E67" s="96"/>
      <c r="F67" s="96"/>
      <c r="G67" s="96"/>
      <c r="H67" s="96"/>
      <c r="I67" s="96"/>
      <c r="J67" s="96"/>
    </row>
    <row r="68" spans="1:10" ht="18.75" customHeight="1" x14ac:dyDescent="0.25">
      <c r="A68" s="95"/>
      <c r="B68" s="95"/>
      <c r="D68" s="96"/>
      <c r="E68" s="96"/>
      <c r="F68" s="96"/>
      <c r="G68" s="96"/>
      <c r="H68" s="96"/>
      <c r="I68" s="96"/>
      <c r="J68" s="96"/>
    </row>
    <row r="69" spans="1:10" ht="18.75" customHeight="1" x14ac:dyDescent="0.25">
      <c r="A69" s="95"/>
      <c r="B69" s="95"/>
      <c r="D69" s="96"/>
      <c r="E69" s="96"/>
      <c r="F69" s="96"/>
      <c r="G69" s="96"/>
      <c r="H69" s="96"/>
      <c r="I69" s="96"/>
      <c r="J69" s="96"/>
    </row>
    <row r="70" spans="1:10" ht="18.75" customHeight="1" x14ac:dyDescent="0.25">
      <c r="A70" s="95"/>
      <c r="B70" s="95"/>
      <c r="D70" s="96"/>
      <c r="E70" s="96"/>
      <c r="F70" s="96"/>
      <c r="G70" s="96"/>
      <c r="H70" s="96"/>
      <c r="I70" s="96"/>
      <c r="J70" s="96"/>
    </row>
    <row r="71" spans="1:10" ht="18.75" customHeight="1" x14ac:dyDescent="0.25">
      <c r="A71" s="95"/>
      <c r="B71" s="95"/>
      <c r="D71" s="96"/>
      <c r="E71" s="96"/>
      <c r="F71" s="96"/>
      <c r="G71" s="96"/>
      <c r="H71" s="96"/>
      <c r="I71" s="96"/>
      <c r="J71" s="96"/>
    </row>
    <row r="72" spans="1:10" ht="18.75" customHeight="1" x14ac:dyDescent="0.25">
      <c r="A72" s="95"/>
      <c r="B72" s="95"/>
      <c r="D72" s="96"/>
      <c r="E72" s="96"/>
      <c r="F72" s="96"/>
      <c r="G72" s="96"/>
      <c r="H72" s="96"/>
      <c r="I72" s="96"/>
      <c r="J72" s="96"/>
    </row>
    <row r="73" spans="1:10" ht="18.75" customHeight="1" x14ac:dyDescent="0.25">
      <c r="A73" s="95"/>
      <c r="B73" s="95"/>
      <c r="D73" s="96"/>
      <c r="E73" s="96"/>
      <c r="F73" s="96"/>
      <c r="G73" s="96"/>
      <c r="H73" s="96"/>
      <c r="I73" s="96"/>
      <c r="J73" s="96"/>
    </row>
    <row r="74" spans="1:10" ht="18.75" customHeight="1" x14ac:dyDescent="0.25">
      <c r="A74" s="95"/>
      <c r="B74" s="95"/>
      <c r="D74" s="96"/>
      <c r="E74" s="96"/>
      <c r="F74" s="96"/>
      <c r="G74" s="96"/>
      <c r="H74" s="96"/>
      <c r="I74" s="96"/>
      <c r="J74" s="96"/>
    </row>
    <row r="75" spans="1:10" ht="18.75" customHeight="1" x14ac:dyDescent="0.25">
      <c r="A75" s="95"/>
      <c r="B75" s="95"/>
      <c r="D75" s="96"/>
      <c r="E75" s="96"/>
      <c r="F75" s="96"/>
      <c r="G75" s="96"/>
      <c r="H75" s="96"/>
      <c r="I75" s="96"/>
      <c r="J75" s="96"/>
    </row>
    <row r="76" spans="1:10" ht="18.75" customHeight="1" x14ac:dyDescent="0.25">
      <c r="A76" s="95"/>
      <c r="B76" s="95"/>
      <c r="D76" s="96"/>
      <c r="E76" s="96"/>
      <c r="F76" s="96"/>
      <c r="G76" s="96"/>
      <c r="H76" s="96"/>
      <c r="I76" s="96"/>
      <c r="J76" s="96"/>
    </row>
    <row r="77" spans="1:10" ht="18.75" customHeight="1" x14ac:dyDescent="0.25">
      <c r="A77" s="95"/>
      <c r="B77" s="95"/>
      <c r="D77" s="96"/>
      <c r="E77" s="96"/>
      <c r="F77" s="96"/>
      <c r="G77" s="96"/>
      <c r="H77" s="96"/>
      <c r="I77" s="96"/>
      <c r="J77" s="96"/>
    </row>
    <row r="78" spans="1:10" ht="18.75" customHeight="1" x14ac:dyDescent="0.25">
      <c r="A78" s="95"/>
      <c r="B78" s="95"/>
      <c r="D78" s="96"/>
      <c r="E78" s="96"/>
      <c r="F78" s="96"/>
      <c r="G78" s="96"/>
      <c r="H78" s="96"/>
      <c r="I78" s="96"/>
      <c r="J78" s="96"/>
    </row>
    <row r="79" spans="1:10" ht="18.75" customHeight="1" x14ac:dyDescent="0.25">
      <c r="A79" s="95"/>
      <c r="B79" s="95"/>
      <c r="D79" s="96"/>
      <c r="E79" s="96"/>
      <c r="F79" s="96"/>
      <c r="G79" s="96"/>
      <c r="H79" s="96"/>
      <c r="I79" s="96"/>
      <c r="J79" s="96"/>
    </row>
    <row r="80" spans="1:10" ht="18.75" customHeight="1" x14ac:dyDescent="0.25">
      <c r="A80" s="95"/>
      <c r="B80" s="95"/>
      <c r="D80" s="96"/>
      <c r="E80" s="96"/>
      <c r="F80" s="96"/>
      <c r="G80" s="96"/>
      <c r="H80" s="96"/>
      <c r="I80" s="96"/>
      <c r="J80" s="96"/>
    </row>
    <row r="81" spans="1:10" ht="18.75" customHeight="1" x14ac:dyDescent="0.25">
      <c r="A81" s="95"/>
      <c r="B81" s="95"/>
      <c r="D81" s="96"/>
      <c r="E81" s="96"/>
      <c r="F81" s="96"/>
      <c r="G81" s="96"/>
      <c r="H81" s="96"/>
      <c r="I81" s="96"/>
      <c r="J81" s="96"/>
    </row>
    <row r="82" spans="1:10" ht="18.75" customHeight="1" x14ac:dyDescent="0.25">
      <c r="A82" s="95"/>
      <c r="B82" s="95"/>
      <c r="D82" s="96"/>
      <c r="E82" s="96"/>
      <c r="F82" s="96"/>
      <c r="G82" s="96"/>
      <c r="H82" s="96"/>
      <c r="I82" s="96"/>
      <c r="J82" s="96"/>
    </row>
    <row r="83" spans="1:10" ht="18.75" customHeight="1" x14ac:dyDescent="0.25">
      <c r="A83" s="95"/>
      <c r="B83" s="95"/>
      <c r="D83" s="96"/>
      <c r="E83" s="96"/>
      <c r="F83" s="96"/>
      <c r="G83" s="96"/>
      <c r="H83" s="96"/>
      <c r="I83" s="96"/>
      <c r="J83" s="96"/>
    </row>
    <row r="84" spans="1:10" ht="18.75" customHeight="1" x14ac:dyDescent="0.25">
      <c r="A84" s="95"/>
      <c r="B84" s="95"/>
      <c r="D84" s="96"/>
      <c r="E84" s="96"/>
      <c r="F84" s="96"/>
      <c r="G84" s="96"/>
      <c r="H84" s="96"/>
      <c r="I84" s="96"/>
      <c r="J84" s="96"/>
    </row>
    <row r="85" spans="1:10" ht="18.75" customHeight="1" x14ac:dyDescent="0.25">
      <c r="A85" s="95"/>
      <c r="B85" s="95"/>
      <c r="D85" s="96"/>
      <c r="E85" s="96"/>
      <c r="F85" s="96"/>
      <c r="G85" s="96"/>
      <c r="H85" s="96"/>
      <c r="I85" s="96"/>
      <c r="J85" s="96"/>
    </row>
    <row r="86" spans="1:10" ht="18.75" customHeight="1" x14ac:dyDescent="0.25">
      <c r="A86" s="95"/>
      <c r="B86" s="95"/>
      <c r="D86" s="96"/>
      <c r="E86" s="96"/>
      <c r="F86" s="96"/>
      <c r="G86" s="96"/>
      <c r="H86" s="96"/>
      <c r="I86" s="96"/>
      <c r="J86" s="96"/>
    </row>
    <row r="87" spans="1:10" ht="18.75" customHeight="1" x14ac:dyDescent="0.25">
      <c r="A87" s="95"/>
      <c r="B87" s="95"/>
      <c r="D87" s="96"/>
      <c r="E87" s="96"/>
      <c r="F87" s="96"/>
      <c r="G87" s="96"/>
      <c r="H87" s="96"/>
      <c r="I87" s="96"/>
      <c r="J87" s="96"/>
    </row>
    <row r="88" spans="1:10" ht="18.75" customHeight="1" x14ac:dyDescent="0.25">
      <c r="A88" s="95"/>
      <c r="B88" s="95"/>
      <c r="D88" s="96"/>
      <c r="E88" s="96"/>
      <c r="F88" s="96"/>
      <c r="G88" s="96"/>
      <c r="H88" s="96"/>
      <c r="I88" s="96"/>
      <c r="J88" s="96"/>
    </row>
    <row r="89" spans="1:10" ht="18.75" customHeight="1" x14ac:dyDescent="0.25">
      <c r="A89" s="95"/>
      <c r="B89" s="95"/>
      <c r="D89" s="96"/>
      <c r="E89" s="96"/>
      <c r="F89" s="96"/>
      <c r="G89" s="96"/>
      <c r="H89" s="96"/>
      <c r="I89" s="96"/>
      <c r="J89" s="96"/>
    </row>
    <row r="90" spans="1:10" ht="18.75" customHeight="1" x14ac:dyDescent="0.25">
      <c r="A90" s="95"/>
      <c r="B90" s="95"/>
      <c r="D90" s="96"/>
      <c r="E90" s="96"/>
      <c r="F90" s="96"/>
      <c r="G90" s="96"/>
      <c r="H90" s="96"/>
      <c r="I90" s="96"/>
      <c r="J90" s="96"/>
    </row>
    <row r="91" spans="1:10" ht="18.75" customHeight="1" x14ac:dyDescent="0.25">
      <c r="A91" s="95"/>
      <c r="B91" s="95"/>
      <c r="D91" s="96"/>
      <c r="E91" s="96"/>
      <c r="F91" s="96"/>
      <c r="G91" s="96"/>
      <c r="H91" s="96"/>
      <c r="I91" s="96"/>
      <c r="J91" s="96"/>
    </row>
    <row r="92" spans="1:10" ht="18.75" customHeight="1" x14ac:dyDescent="0.25">
      <c r="A92" s="95"/>
      <c r="B92" s="95"/>
      <c r="D92" s="96"/>
      <c r="E92" s="96"/>
      <c r="F92" s="96"/>
      <c r="G92" s="96"/>
      <c r="H92" s="96"/>
      <c r="I92" s="96"/>
      <c r="J92" s="96"/>
    </row>
    <row r="93" spans="1:10" ht="18.75" customHeight="1" x14ac:dyDescent="0.25">
      <c r="A93" s="95"/>
      <c r="B93" s="95"/>
      <c r="D93" s="96"/>
      <c r="E93" s="96"/>
      <c r="F93" s="96"/>
      <c r="G93" s="96"/>
      <c r="H93" s="96"/>
      <c r="I93" s="96"/>
      <c r="J93" s="96"/>
    </row>
    <row r="94" spans="1:10" ht="18.75" customHeight="1" x14ac:dyDescent="0.25">
      <c r="A94" s="95"/>
      <c r="B94" s="95"/>
      <c r="D94" s="96"/>
      <c r="E94" s="96"/>
      <c r="F94" s="96"/>
      <c r="G94" s="96"/>
      <c r="H94" s="96"/>
      <c r="I94" s="96"/>
      <c r="J94" s="96"/>
    </row>
    <row r="95" spans="1:10" ht="18.75" customHeight="1" x14ac:dyDescent="0.25">
      <c r="A95" s="95"/>
      <c r="B95" s="95"/>
      <c r="D95" s="96"/>
      <c r="E95" s="96"/>
      <c r="F95" s="96"/>
      <c r="G95" s="96"/>
      <c r="H95" s="96"/>
      <c r="I95" s="96"/>
      <c r="J95" s="96"/>
    </row>
    <row r="96" spans="1:10" ht="18.75" customHeight="1" x14ac:dyDescent="0.25">
      <c r="A96" s="95"/>
      <c r="B96" s="95"/>
      <c r="D96" s="96"/>
      <c r="E96" s="96"/>
      <c r="F96" s="96"/>
      <c r="G96" s="96"/>
      <c r="H96" s="96"/>
      <c r="I96" s="96"/>
      <c r="J96" s="96"/>
    </row>
    <row r="97" spans="1:10" ht="18.75" customHeight="1" x14ac:dyDescent="0.25">
      <c r="A97" s="95"/>
      <c r="B97" s="95"/>
      <c r="D97" s="96"/>
      <c r="E97" s="96"/>
      <c r="F97" s="96"/>
      <c r="G97" s="96"/>
      <c r="H97" s="96"/>
      <c r="I97" s="96"/>
      <c r="J97" s="96"/>
    </row>
    <row r="98" spans="1:10" ht="18.75" customHeight="1" x14ac:dyDescent="0.25">
      <c r="A98" s="95"/>
      <c r="B98" s="95"/>
      <c r="D98" s="96"/>
      <c r="E98" s="96"/>
      <c r="F98" s="96"/>
      <c r="G98" s="96"/>
      <c r="H98" s="96"/>
      <c r="I98" s="96"/>
      <c r="J98" s="96"/>
    </row>
    <row r="99" spans="1:10" ht="18.75" customHeight="1" x14ac:dyDescent="0.25">
      <c r="A99" s="95"/>
      <c r="B99" s="95"/>
      <c r="D99" s="96"/>
      <c r="E99" s="96"/>
      <c r="F99" s="96"/>
      <c r="G99" s="96"/>
      <c r="H99" s="96"/>
      <c r="I99" s="96"/>
      <c r="J99" s="96"/>
    </row>
    <row r="100" spans="1:10" ht="18.75" customHeight="1" x14ac:dyDescent="0.25">
      <c r="A100" s="95"/>
      <c r="B100" s="95"/>
      <c r="D100" s="96"/>
      <c r="E100" s="96"/>
      <c r="F100" s="96"/>
      <c r="G100" s="96"/>
      <c r="H100" s="96"/>
      <c r="I100" s="96"/>
      <c r="J100" s="96"/>
    </row>
    <row r="101" spans="1:10" ht="18.75" customHeight="1" x14ac:dyDescent="0.25">
      <c r="A101" s="95"/>
      <c r="B101" s="95"/>
      <c r="D101" s="96"/>
      <c r="E101" s="96"/>
      <c r="F101" s="96"/>
      <c r="G101" s="96"/>
      <c r="H101" s="96"/>
      <c r="I101" s="96"/>
      <c r="J101" s="96"/>
    </row>
    <row r="102" spans="1:10" ht="18.75" customHeight="1" x14ac:dyDescent="0.25">
      <c r="A102" s="95"/>
      <c r="B102" s="95"/>
      <c r="D102" s="96"/>
      <c r="E102" s="96"/>
      <c r="F102" s="96"/>
      <c r="G102" s="96"/>
      <c r="H102" s="96"/>
      <c r="I102" s="96"/>
      <c r="J102" s="96"/>
    </row>
    <row r="103" spans="1:10" ht="18.75" customHeight="1" x14ac:dyDescent="0.25">
      <c r="A103" s="95"/>
      <c r="B103" s="95"/>
      <c r="D103" s="96"/>
      <c r="E103" s="96"/>
      <c r="F103" s="96"/>
      <c r="G103" s="96"/>
      <c r="H103" s="96"/>
      <c r="I103" s="96"/>
      <c r="J103" s="96"/>
    </row>
    <row r="104" spans="1:10" ht="18.75" customHeight="1" x14ac:dyDescent="0.25">
      <c r="A104" s="95"/>
      <c r="B104" s="95"/>
      <c r="D104" s="96"/>
      <c r="E104" s="96"/>
      <c r="F104" s="96"/>
      <c r="G104" s="96"/>
      <c r="H104" s="96"/>
      <c r="I104" s="96"/>
      <c r="J104" s="96"/>
    </row>
    <row r="105" spans="1:10" ht="18.75" customHeight="1" x14ac:dyDescent="0.25">
      <c r="A105" s="95"/>
      <c r="B105" s="95"/>
      <c r="D105" s="96"/>
      <c r="E105" s="96"/>
      <c r="F105" s="96"/>
      <c r="G105" s="96"/>
      <c r="H105" s="96"/>
      <c r="I105" s="96"/>
      <c r="J105" s="96"/>
    </row>
    <row r="106" spans="1:10" ht="18.75" customHeight="1" x14ac:dyDescent="0.25">
      <c r="A106" s="95"/>
      <c r="B106" s="95"/>
      <c r="D106" s="96"/>
      <c r="E106" s="96"/>
      <c r="F106" s="96"/>
      <c r="G106" s="96"/>
      <c r="H106" s="96"/>
      <c r="I106" s="96"/>
      <c r="J106" s="96"/>
    </row>
    <row r="107" spans="1:10" ht="18.75" customHeight="1" x14ac:dyDescent="0.25">
      <c r="A107" s="95"/>
      <c r="B107" s="95"/>
      <c r="D107" s="96"/>
      <c r="E107" s="96"/>
      <c r="F107" s="96"/>
      <c r="G107" s="96"/>
      <c r="H107" s="96"/>
      <c r="I107" s="96"/>
      <c r="J107" s="96"/>
    </row>
    <row r="108" spans="1:10" ht="18.75" customHeight="1" x14ac:dyDescent="0.25">
      <c r="A108" s="95"/>
      <c r="B108" s="95"/>
      <c r="D108" s="96"/>
      <c r="E108" s="96"/>
      <c r="F108" s="96"/>
      <c r="G108" s="96"/>
      <c r="H108" s="96"/>
      <c r="I108" s="96"/>
      <c r="J108" s="96"/>
    </row>
    <row r="109" spans="1:10" ht="18.75" customHeight="1" x14ac:dyDescent="0.25">
      <c r="A109" s="95"/>
      <c r="B109" s="95"/>
      <c r="D109" s="96"/>
      <c r="E109" s="96"/>
      <c r="F109" s="96"/>
      <c r="G109" s="96"/>
      <c r="H109" s="96"/>
      <c r="I109" s="96"/>
      <c r="J109" s="96"/>
    </row>
    <row r="110" spans="1:10" ht="18.75" customHeight="1" x14ac:dyDescent="0.25">
      <c r="A110" s="95"/>
      <c r="B110" s="95"/>
      <c r="D110" s="96"/>
      <c r="E110" s="96"/>
      <c r="F110" s="96"/>
      <c r="G110" s="96"/>
      <c r="H110" s="96"/>
      <c r="I110" s="96"/>
      <c r="J110" s="96"/>
    </row>
    <row r="111" spans="1:10" ht="18.75" customHeight="1" x14ac:dyDescent="0.25">
      <c r="A111" s="95"/>
      <c r="B111" s="95"/>
      <c r="D111" s="96"/>
      <c r="E111" s="96"/>
      <c r="F111" s="96"/>
      <c r="G111" s="96"/>
      <c r="H111" s="96"/>
      <c r="I111" s="96"/>
      <c r="J111" s="96"/>
    </row>
    <row r="112" spans="1:10" ht="18.75" customHeight="1" x14ac:dyDescent="0.25">
      <c r="A112" s="95"/>
      <c r="B112" s="95"/>
      <c r="D112" s="96"/>
      <c r="E112" s="96"/>
      <c r="F112" s="96"/>
      <c r="G112" s="96"/>
      <c r="H112" s="96"/>
      <c r="I112" s="96"/>
      <c r="J112" s="96"/>
    </row>
    <row r="113" spans="1:10" ht="18.75" customHeight="1" x14ac:dyDescent="0.25">
      <c r="A113" s="95"/>
      <c r="B113" s="95"/>
      <c r="D113" s="96"/>
      <c r="E113" s="96"/>
      <c r="F113" s="96"/>
      <c r="G113" s="96"/>
      <c r="H113" s="96"/>
      <c r="I113" s="96"/>
      <c r="J113" s="96"/>
    </row>
    <row r="114" spans="1:10" ht="18.75" customHeight="1" x14ac:dyDescent="0.25">
      <c r="A114" s="95"/>
      <c r="B114" s="95"/>
      <c r="D114" s="96"/>
      <c r="E114" s="96"/>
      <c r="F114" s="96"/>
      <c r="G114" s="96"/>
      <c r="H114" s="96"/>
      <c r="I114" s="96"/>
      <c r="J114" s="96"/>
    </row>
  </sheetData>
  <mergeCells count="9">
    <mergeCell ref="D9:J9"/>
    <mergeCell ref="D7:F7"/>
    <mergeCell ref="H7:J7"/>
    <mergeCell ref="D4:F4"/>
    <mergeCell ref="H4:J4"/>
    <mergeCell ref="D5:F5"/>
    <mergeCell ref="H5:J5"/>
    <mergeCell ref="D6:F6"/>
    <mergeCell ref="H6:J6"/>
  </mergeCells>
  <pageMargins left="0.7" right="0.4" top="0.5" bottom="0.75" header="0.3" footer="0.3"/>
  <pageSetup paperSize="9" scale="75" firstPageNumber="5" fitToWidth="0" fitToHeight="0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U36"/>
  <sheetViews>
    <sheetView view="pageBreakPreview" topLeftCell="A17" zoomScale="90" zoomScaleNormal="54" zoomScaleSheetLayoutView="90" workbookViewId="0">
      <selection activeCell="I32" sqref="I32:W35"/>
    </sheetView>
  </sheetViews>
  <sheetFormatPr defaultColWidth="9.21875" defaultRowHeight="20.25" customHeight="1" x14ac:dyDescent="0.25"/>
  <cols>
    <col min="1" max="1" width="36.88671875" style="37" customWidth="1"/>
    <col min="2" max="2" width="6.6640625" style="37" customWidth="1"/>
    <col min="3" max="3" width="12.21875" style="37" bestFit="1" customWidth="1"/>
    <col min="4" max="4" width="0.77734375" style="37" customWidth="1"/>
    <col min="5" max="5" width="11.77734375" style="111" customWidth="1"/>
    <col min="6" max="6" width="0.77734375" style="37" customWidth="1"/>
    <col min="7" max="7" width="11.44140625" style="37" customWidth="1"/>
    <col min="8" max="8" width="0.77734375" style="37" customWidth="1"/>
    <col min="9" max="9" width="13.77734375" style="37" bestFit="1" customWidth="1"/>
    <col min="10" max="10" width="0.77734375" style="37" customWidth="1"/>
    <col min="11" max="11" width="20.6640625" style="37" customWidth="1"/>
    <col min="12" max="12" width="0.77734375" style="37" customWidth="1"/>
    <col min="13" max="13" width="14.21875" style="37" customWidth="1"/>
    <col min="14" max="14" width="1.109375" style="37" customWidth="1"/>
    <col min="15" max="15" width="15.5546875" style="37" customWidth="1"/>
    <col min="16" max="16" width="1.109375" style="37" customWidth="1"/>
    <col min="17" max="17" width="14.6640625" style="37" customWidth="1"/>
    <col min="18" max="18" width="1.109375" style="37" customWidth="1"/>
    <col min="19" max="19" width="13.6640625" style="37" customWidth="1"/>
    <col min="20" max="20" width="1" style="37" customWidth="1"/>
    <col min="21" max="21" width="13.33203125" style="37" customWidth="1"/>
    <col min="22" max="16384" width="9.21875" style="112"/>
  </cols>
  <sheetData>
    <row r="1" spans="1:21" ht="21" customHeight="1" x14ac:dyDescent="0.3">
      <c r="A1" s="25" t="s">
        <v>58</v>
      </c>
    </row>
    <row r="2" spans="1:21" s="71" customFormat="1" ht="21" customHeight="1" x14ac:dyDescent="0.3">
      <c r="A2" s="113" t="s">
        <v>55</v>
      </c>
      <c r="B2" s="37"/>
      <c r="C2" s="37"/>
      <c r="D2" s="37"/>
      <c r="E2" s="111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6"/>
    </row>
    <row r="3" spans="1:21" s="71" customFormat="1" ht="21" customHeight="1" x14ac:dyDescent="0.3">
      <c r="A3" s="113"/>
      <c r="B3" s="37"/>
      <c r="C3" s="37"/>
      <c r="D3" s="37"/>
      <c r="E3" s="111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6"/>
    </row>
    <row r="4" spans="1:21" s="71" customFormat="1" ht="21" customHeight="1" x14ac:dyDescent="0.25">
      <c r="A4" s="114"/>
      <c r="B4" s="9"/>
      <c r="C4" s="167" t="s">
        <v>74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</row>
    <row r="5" spans="1:21" s="71" customFormat="1" ht="21" customHeight="1" x14ac:dyDescent="0.25">
      <c r="A5" s="9"/>
      <c r="B5" s="9"/>
      <c r="C5" s="115"/>
      <c r="D5" s="115"/>
      <c r="E5" s="175" t="s">
        <v>54</v>
      </c>
      <c r="F5" s="175"/>
      <c r="G5" s="175"/>
      <c r="H5" s="175"/>
      <c r="I5" s="175"/>
      <c r="J5" s="26"/>
      <c r="K5" s="173" t="s">
        <v>51</v>
      </c>
      <c r="L5" s="174"/>
      <c r="M5" s="174"/>
      <c r="N5" s="174"/>
      <c r="O5" s="174"/>
      <c r="P5" s="174"/>
      <c r="Q5" s="174"/>
      <c r="R5" s="174"/>
      <c r="S5" s="174"/>
      <c r="T5" s="115"/>
      <c r="U5" s="115"/>
    </row>
    <row r="6" spans="1:21" s="71" customFormat="1" ht="21" customHeight="1" x14ac:dyDescent="0.25">
      <c r="A6" s="9"/>
      <c r="B6" s="9"/>
      <c r="C6" s="115"/>
      <c r="D6" s="115"/>
      <c r="E6" s="116"/>
      <c r="F6" s="115"/>
      <c r="G6" s="115"/>
      <c r="H6" s="115"/>
      <c r="I6" s="26"/>
      <c r="J6" s="26"/>
      <c r="K6" s="67"/>
      <c r="L6" s="117"/>
      <c r="M6" s="117"/>
      <c r="N6" s="115"/>
      <c r="O6" s="117" t="s">
        <v>127</v>
      </c>
      <c r="P6" s="115"/>
      <c r="Q6" s="117"/>
      <c r="R6" s="115"/>
      <c r="S6" s="9"/>
      <c r="T6" s="115"/>
      <c r="U6" s="115"/>
    </row>
    <row r="7" spans="1:21" s="71" customFormat="1" ht="21" customHeight="1" x14ac:dyDescent="0.25">
      <c r="A7" s="9"/>
      <c r="B7" s="9"/>
      <c r="C7" s="115"/>
      <c r="D7" s="115"/>
      <c r="E7" s="116"/>
      <c r="F7" s="115"/>
      <c r="G7" s="115"/>
      <c r="H7" s="115"/>
      <c r="I7" s="26"/>
      <c r="J7" s="26"/>
      <c r="K7" s="67"/>
      <c r="L7" s="117"/>
      <c r="M7" s="117"/>
      <c r="N7" s="115"/>
      <c r="O7" s="117" t="s">
        <v>128</v>
      </c>
      <c r="P7" s="115"/>
      <c r="Q7" s="117"/>
      <c r="R7" s="115"/>
      <c r="S7" s="9"/>
      <c r="T7" s="115"/>
      <c r="U7" s="115"/>
    </row>
    <row r="8" spans="1:21" s="71" customFormat="1" ht="21" customHeight="1" x14ac:dyDescent="0.25">
      <c r="A8" s="9"/>
      <c r="B8" s="9"/>
      <c r="C8" s="115"/>
      <c r="D8" s="115"/>
      <c r="E8" s="116"/>
      <c r="F8" s="115"/>
      <c r="G8" s="115"/>
      <c r="H8" s="115"/>
      <c r="I8" s="26"/>
      <c r="J8" s="26"/>
      <c r="K8" s="9" t="s">
        <v>104</v>
      </c>
      <c r="L8" s="117"/>
      <c r="M8" s="117" t="s">
        <v>69</v>
      </c>
      <c r="N8" s="115"/>
      <c r="O8" s="117" t="s">
        <v>146</v>
      </c>
      <c r="P8" s="115"/>
      <c r="Q8" s="117"/>
      <c r="R8" s="115"/>
      <c r="S8" s="9"/>
      <c r="T8" s="115"/>
      <c r="U8" s="115"/>
    </row>
    <row r="9" spans="1:21" s="71" customFormat="1" ht="21" customHeight="1" x14ac:dyDescent="0.25">
      <c r="A9" s="9"/>
      <c r="B9" s="9"/>
      <c r="C9" s="7"/>
      <c r="D9" s="7"/>
      <c r="J9" s="7"/>
      <c r="K9" s="7" t="s">
        <v>96</v>
      </c>
      <c r="L9" s="32"/>
      <c r="M9" s="117" t="s">
        <v>70</v>
      </c>
      <c r="N9" s="118"/>
      <c r="O9" s="117" t="s">
        <v>145</v>
      </c>
      <c r="P9" s="118"/>
      <c r="Q9" s="117" t="s">
        <v>165</v>
      </c>
      <c r="R9" s="118"/>
      <c r="T9" s="9"/>
      <c r="U9" s="9"/>
    </row>
    <row r="10" spans="1:21" s="71" customFormat="1" ht="21" customHeight="1" x14ac:dyDescent="0.25">
      <c r="A10" s="9"/>
      <c r="B10" s="9"/>
      <c r="C10" s="7" t="s">
        <v>3</v>
      </c>
      <c r="D10" s="7"/>
      <c r="E10" s="119"/>
      <c r="F10" s="119"/>
      <c r="G10" s="119"/>
      <c r="H10" s="115"/>
      <c r="I10" s="26"/>
      <c r="J10" s="7"/>
      <c r="K10" s="7" t="s">
        <v>97</v>
      </c>
      <c r="L10" s="32"/>
      <c r="M10" s="32" t="s">
        <v>103</v>
      </c>
      <c r="N10" s="9"/>
      <c r="O10" s="32" t="s">
        <v>144</v>
      </c>
      <c r="P10" s="9"/>
      <c r="Q10" s="32" t="s">
        <v>131</v>
      </c>
      <c r="R10" s="9"/>
      <c r="S10" s="9" t="s">
        <v>67</v>
      </c>
      <c r="T10" s="9"/>
      <c r="U10" s="9"/>
    </row>
    <row r="11" spans="1:21" s="71" customFormat="1" ht="21" customHeight="1" x14ac:dyDescent="0.25">
      <c r="A11" s="9"/>
      <c r="B11" s="9"/>
      <c r="C11" s="7" t="s">
        <v>4</v>
      </c>
      <c r="D11" s="7"/>
      <c r="E11" s="120" t="s">
        <v>94</v>
      </c>
      <c r="F11" s="7"/>
      <c r="G11" s="9" t="s">
        <v>73</v>
      </c>
      <c r="H11" s="7"/>
      <c r="I11" s="32"/>
      <c r="J11" s="7"/>
      <c r="K11" s="9" t="s">
        <v>105</v>
      </c>
      <c r="L11" s="32"/>
      <c r="M11" s="32" t="s">
        <v>71</v>
      </c>
      <c r="N11" s="9"/>
      <c r="O11" s="32" t="s">
        <v>129</v>
      </c>
      <c r="P11" s="9"/>
      <c r="Q11" s="32" t="s">
        <v>132</v>
      </c>
      <c r="R11" s="9"/>
      <c r="S11" s="9" t="s">
        <v>68</v>
      </c>
      <c r="T11" s="32"/>
      <c r="U11" s="32" t="s">
        <v>2</v>
      </c>
    </row>
    <row r="12" spans="1:21" s="71" customFormat="1" ht="21" customHeight="1" x14ac:dyDescent="0.25">
      <c r="A12" s="121"/>
      <c r="B12" s="63"/>
      <c r="C12" s="121" t="s">
        <v>5</v>
      </c>
      <c r="D12" s="121"/>
      <c r="E12" s="120" t="s">
        <v>72</v>
      </c>
      <c r="F12" s="121"/>
      <c r="G12" s="9" t="s">
        <v>72</v>
      </c>
      <c r="H12" s="121"/>
      <c r="I12" s="32" t="s">
        <v>19</v>
      </c>
      <c r="J12" s="121"/>
      <c r="K12" s="8" t="s">
        <v>113</v>
      </c>
      <c r="L12" s="121"/>
      <c r="M12" s="9" t="s">
        <v>95</v>
      </c>
      <c r="N12" s="121"/>
      <c r="O12" s="9" t="s">
        <v>130</v>
      </c>
      <c r="P12" s="121"/>
      <c r="Q12" s="9" t="s">
        <v>133</v>
      </c>
      <c r="R12" s="121"/>
      <c r="S12" s="121" t="s">
        <v>15</v>
      </c>
      <c r="T12" s="121"/>
      <c r="U12" s="67" t="s">
        <v>15</v>
      </c>
    </row>
    <row r="13" spans="1:21" s="71" customFormat="1" ht="21" customHeight="1" x14ac:dyDescent="0.25">
      <c r="A13" s="114"/>
      <c r="B13" s="63"/>
      <c r="C13" s="170" t="s">
        <v>45</v>
      </c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</row>
    <row r="14" spans="1:21" ht="21" customHeight="1" x14ac:dyDescent="0.25">
      <c r="A14" s="1" t="s">
        <v>125</v>
      </c>
      <c r="B14" s="71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39"/>
      <c r="N14" s="123"/>
      <c r="O14" s="39"/>
      <c r="P14" s="123"/>
      <c r="Q14" s="39"/>
      <c r="R14" s="123"/>
      <c r="S14" s="123"/>
      <c r="T14" s="123"/>
      <c r="U14" s="123"/>
    </row>
    <row r="15" spans="1:21" s="71" customFormat="1" ht="21" customHeight="1" x14ac:dyDescent="0.25">
      <c r="A15" s="1" t="s">
        <v>134</v>
      </c>
      <c r="B15" s="9"/>
      <c r="C15" s="85">
        <v>201600</v>
      </c>
      <c r="D15" s="85"/>
      <c r="E15" s="85">
        <v>20160</v>
      </c>
      <c r="F15" s="85"/>
      <c r="G15" s="85">
        <v>2500000</v>
      </c>
      <c r="H15" s="85"/>
      <c r="I15" s="85">
        <v>22523616</v>
      </c>
      <c r="J15" s="85"/>
      <c r="K15" s="85">
        <v>2014738</v>
      </c>
      <c r="L15" s="85"/>
      <c r="M15" s="85">
        <v>-1330198</v>
      </c>
      <c r="N15" s="85"/>
      <c r="O15" s="85">
        <v>104407</v>
      </c>
      <c r="P15" s="85"/>
      <c r="Q15" s="85">
        <v>6338</v>
      </c>
      <c r="R15" s="85"/>
      <c r="S15" s="85">
        <f>SUM(K15:Q15)</f>
        <v>795285</v>
      </c>
      <c r="T15" s="85"/>
      <c r="U15" s="85">
        <f>SUM(C15:Q15)</f>
        <v>26040661</v>
      </c>
    </row>
    <row r="16" spans="1:21" s="71" customFormat="1" ht="21" customHeight="1" x14ac:dyDescent="0.25">
      <c r="A16" s="114" t="s">
        <v>107</v>
      </c>
      <c r="B16" s="9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</row>
    <row r="17" spans="1:21" s="71" customFormat="1" ht="21" customHeight="1" x14ac:dyDescent="0.25">
      <c r="A17" s="91" t="s">
        <v>135</v>
      </c>
      <c r="B17" s="9"/>
      <c r="C17" s="80">
        <v>0</v>
      </c>
      <c r="D17" s="124"/>
      <c r="E17" s="80">
        <v>0</v>
      </c>
      <c r="F17" s="80"/>
      <c r="G17" s="80">
        <v>0</v>
      </c>
      <c r="H17" s="80"/>
      <c r="I17" s="80">
        <f>'PL 4'!F30</f>
        <v>1238799</v>
      </c>
      <c r="J17" s="80"/>
      <c r="K17" s="80">
        <v>0</v>
      </c>
      <c r="L17" s="80"/>
      <c r="M17" s="80">
        <v>0</v>
      </c>
      <c r="N17" s="80"/>
      <c r="O17" s="80">
        <v>0</v>
      </c>
      <c r="P17" s="80"/>
      <c r="Q17" s="80">
        <v>0</v>
      </c>
      <c r="R17" s="80"/>
      <c r="S17" s="82">
        <f>SUM(Q17)</f>
        <v>0</v>
      </c>
      <c r="T17" s="80"/>
      <c r="U17" s="82">
        <f>SUM(I17)</f>
        <v>1238799</v>
      </c>
    </row>
    <row r="18" spans="1:21" s="71" customFormat="1" ht="21" customHeight="1" x14ac:dyDescent="0.25">
      <c r="A18" s="91" t="s">
        <v>120</v>
      </c>
      <c r="B18" s="9"/>
      <c r="C18" s="125">
        <v>0</v>
      </c>
      <c r="D18" s="126"/>
      <c r="E18" s="125">
        <v>0</v>
      </c>
      <c r="F18" s="127"/>
      <c r="G18" s="125">
        <v>0</v>
      </c>
      <c r="H18" s="124"/>
      <c r="I18" s="125">
        <v>0</v>
      </c>
      <c r="J18" s="126"/>
      <c r="K18" s="125">
        <v>124462</v>
      </c>
      <c r="L18" s="127"/>
      <c r="M18" s="81">
        <v>-146</v>
      </c>
      <c r="N18" s="127"/>
      <c r="O18" s="81">
        <v>13766</v>
      </c>
      <c r="P18" s="82"/>
      <c r="Q18" s="81">
        <v>0</v>
      </c>
      <c r="R18" s="127"/>
      <c r="S18" s="122">
        <f>SUM(C18:Q18)</f>
        <v>138082</v>
      </c>
      <c r="T18" s="127"/>
      <c r="U18" s="122">
        <f>SUM(S18)</f>
        <v>138082</v>
      </c>
    </row>
    <row r="19" spans="1:21" s="71" customFormat="1" ht="21" customHeight="1" x14ac:dyDescent="0.25">
      <c r="A19" s="114" t="s">
        <v>110</v>
      </c>
      <c r="B19" s="9"/>
      <c r="C19" s="86"/>
      <c r="D19" s="124"/>
      <c r="E19" s="86"/>
      <c r="F19" s="82"/>
      <c r="G19" s="86"/>
      <c r="H19" s="124"/>
      <c r="I19" s="86"/>
      <c r="J19" s="124"/>
      <c r="K19" s="86"/>
      <c r="L19" s="82"/>
      <c r="M19" s="80"/>
      <c r="N19" s="82"/>
      <c r="O19" s="80"/>
      <c r="P19" s="82"/>
      <c r="Q19" s="80"/>
      <c r="R19" s="82"/>
      <c r="S19" s="82"/>
      <c r="T19" s="82"/>
      <c r="U19" s="82"/>
    </row>
    <row r="20" spans="1:21" s="71" customFormat="1" ht="21" customHeight="1" x14ac:dyDescent="0.25">
      <c r="A20" s="114" t="s">
        <v>111</v>
      </c>
      <c r="B20" s="9"/>
      <c r="C20" s="84">
        <f>SUM(C17:C18)</f>
        <v>0</v>
      </c>
      <c r="D20" s="128"/>
      <c r="E20" s="84">
        <f>SUM(E17:E18)</f>
        <v>0</v>
      </c>
      <c r="F20" s="129"/>
      <c r="G20" s="84">
        <f>SUM(G17:G18)</f>
        <v>0</v>
      </c>
      <c r="H20" s="130"/>
      <c r="I20" s="84">
        <f>SUM(I17:I18)</f>
        <v>1238799</v>
      </c>
      <c r="J20" s="128"/>
      <c r="K20" s="84">
        <f>SUM(K17:K18)</f>
        <v>124462</v>
      </c>
      <c r="L20" s="129"/>
      <c r="M20" s="84">
        <f>SUM(M17:M18)</f>
        <v>-146</v>
      </c>
      <c r="N20" s="129"/>
      <c r="O20" s="84">
        <f>SUM(O17:O18)</f>
        <v>13766</v>
      </c>
      <c r="P20" s="129"/>
      <c r="Q20" s="84">
        <f>SUM(Q17:Q18)</f>
        <v>0</v>
      </c>
      <c r="R20" s="129"/>
      <c r="S20" s="84">
        <f>SUM(S17:S18)</f>
        <v>138082</v>
      </c>
      <c r="T20" s="129"/>
      <c r="U20" s="84">
        <f>SUM(U17:U18)</f>
        <v>1376881</v>
      </c>
    </row>
    <row r="21" spans="1:21" s="64" customFormat="1" ht="21" customHeight="1" thickBot="1" x14ac:dyDescent="0.3">
      <c r="A21" s="114" t="s">
        <v>126</v>
      </c>
      <c r="B21" s="9"/>
      <c r="C21" s="3">
        <f>C15+C20</f>
        <v>201600</v>
      </c>
      <c r="D21" s="24"/>
      <c r="E21" s="3">
        <f>E15+E20</f>
        <v>20160</v>
      </c>
      <c r="F21" s="24"/>
      <c r="G21" s="3">
        <f>G15+G20</f>
        <v>2500000</v>
      </c>
      <c r="H21" s="6"/>
      <c r="I21" s="3">
        <f>I15+I20</f>
        <v>23762415</v>
      </c>
      <c r="J21" s="24"/>
      <c r="K21" s="3">
        <f>K15+K20</f>
        <v>2139200</v>
      </c>
      <c r="L21" s="24"/>
      <c r="M21" s="3">
        <f>M15+M20</f>
        <v>-1330344</v>
      </c>
      <c r="N21" s="24"/>
      <c r="O21" s="3">
        <f>O15+O20</f>
        <v>118173</v>
      </c>
      <c r="P21" s="24"/>
      <c r="Q21" s="3">
        <f>Q15+Q20</f>
        <v>6338</v>
      </c>
      <c r="R21" s="24"/>
      <c r="S21" s="3">
        <f>S15+S20</f>
        <v>933367</v>
      </c>
      <c r="T21" s="6"/>
      <c r="U21" s="3">
        <f>U15+U20</f>
        <v>27417542</v>
      </c>
    </row>
    <row r="22" spans="1:21" ht="21" customHeight="1" thickTop="1" x14ac:dyDescent="0.6">
      <c r="A22" s="114"/>
      <c r="B22" s="71"/>
      <c r="C22" s="131"/>
      <c r="D22" s="131"/>
      <c r="E22" s="131"/>
      <c r="F22" s="132"/>
      <c r="G22" s="131"/>
      <c r="H22" s="132"/>
      <c r="I22" s="131"/>
      <c r="J22" s="133"/>
      <c r="K22" s="134"/>
      <c r="L22" s="133"/>
      <c r="N22" s="133"/>
      <c r="P22" s="133"/>
      <c r="R22" s="133"/>
      <c r="S22" s="133"/>
      <c r="T22" s="133"/>
      <c r="U22" s="133"/>
    </row>
    <row r="23" spans="1:21" ht="21" customHeight="1" x14ac:dyDescent="0.25">
      <c r="A23" s="1" t="s">
        <v>150</v>
      </c>
      <c r="B23" s="71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39"/>
      <c r="N23" s="123"/>
      <c r="O23" s="39"/>
      <c r="P23" s="123"/>
      <c r="Q23" s="39"/>
      <c r="R23" s="123"/>
      <c r="S23" s="123"/>
      <c r="T23" s="123"/>
      <c r="U23" s="123"/>
    </row>
    <row r="24" spans="1:21" s="71" customFormat="1" ht="21" customHeight="1" x14ac:dyDescent="0.25">
      <c r="A24" s="1" t="s">
        <v>151</v>
      </c>
      <c r="B24" s="9"/>
      <c r="C24" s="85">
        <v>201600</v>
      </c>
      <c r="D24" s="85"/>
      <c r="E24" s="85">
        <v>20160</v>
      </c>
      <c r="F24" s="85"/>
      <c r="G24" s="85">
        <v>2500000</v>
      </c>
      <c r="H24" s="85"/>
      <c r="I24" s="85">
        <v>26017255</v>
      </c>
      <c r="J24" s="85"/>
      <c r="K24" s="85">
        <v>2426817</v>
      </c>
      <c r="L24" s="85"/>
      <c r="M24" s="85">
        <v>-1231974</v>
      </c>
      <c r="N24" s="85"/>
      <c r="O24" s="85">
        <v>136968</v>
      </c>
      <c r="P24" s="85"/>
      <c r="Q24" s="85">
        <v>6338</v>
      </c>
      <c r="R24" s="85"/>
      <c r="S24" s="85">
        <f>SUM(K24:Q24)</f>
        <v>1338149</v>
      </c>
      <c r="T24" s="85"/>
      <c r="U24" s="85">
        <f>SUM(C24:Q24)</f>
        <v>30077164</v>
      </c>
    </row>
    <row r="25" spans="1:21" s="71" customFormat="1" ht="21" customHeight="1" x14ac:dyDescent="0.25">
      <c r="A25" s="114" t="s">
        <v>107</v>
      </c>
      <c r="B25" s="9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</row>
    <row r="26" spans="1:21" s="71" customFormat="1" ht="21" customHeight="1" x14ac:dyDescent="0.25">
      <c r="A26" s="91" t="s">
        <v>135</v>
      </c>
      <c r="B26" s="9"/>
      <c r="C26" s="80">
        <v>0</v>
      </c>
      <c r="D26" s="124"/>
      <c r="E26" s="80">
        <v>0</v>
      </c>
      <c r="F26" s="80"/>
      <c r="G26" s="80">
        <v>0</v>
      </c>
      <c r="H26" s="80"/>
      <c r="I26" s="80">
        <f>'PL 4'!D30</f>
        <v>1036531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0">
        <v>0</v>
      </c>
      <c r="R26" s="80"/>
      <c r="S26" s="82">
        <f>SUM(Q26)</f>
        <v>0</v>
      </c>
      <c r="T26" s="80"/>
      <c r="U26" s="82">
        <f>SUM(I26)</f>
        <v>1036531</v>
      </c>
    </row>
    <row r="27" spans="1:21" s="71" customFormat="1" ht="21" customHeight="1" x14ac:dyDescent="0.25">
      <c r="A27" s="91" t="s">
        <v>120</v>
      </c>
      <c r="B27" s="9"/>
      <c r="C27" s="125">
        <v>0</v>
      </c>
      <c r="D27" s="126"/>
      <c r="E27" s="125">
        <v>0</v>
      </c>
      <c r="F27" s="127"/>
      <c r="G27" s="125">
        <v>0</v>
      </c>
      <c r="H27" s="124"/>
      <c r="I27" s="125">
        <v>0</v>
      </c>
      <c r="J27" s="126"/>
      <c r="K27" s="125">
        <f>'OCI 5'!D22+'OCI 5'!D26</f>
        <v>-627977</v>
      </c>
      <c r="L27" s="127"/>
      <c r="M27" s="81">
        <f>'OCI 5'!D15</f>
        <v>32489</v>
      </c>
      <c r="N27" s="127"/>
      <c r="O27" s="81">
        <f>'OCI 5'!D24</f>
        <v>-195328</v>
      </c>
      <c r="P27" s="82"/>
      <c r="Q27" s="81">
        <v>0</v>
      </c>
      <c r="R27" s="127"/>
      <c r="S27" s="122">
        <f>SUM(C27:Q27)</f>
        <v>-790816</v>
      </c>
      <c r="T27" s="127"/>
      <c r="U27" s="122">
        <f>SUM(S27)</f>
        <v>-790816</v>
      </c>
    </row>
    <row r="28" spans="1:21" s="71" customFormat="1" ht="21" customHeight="1" x14ac:dyDescent="0.25">
      <c r="A28" s="114" t="s">
        <v>110</v>
      </c>
      <c r="B28" s="9"/>
      <c r="C28" s="86"/>
      <c r="D28" s="124"/>
      <c r="E28" s="86"/>
      <c r="F28" s="82"/>
      <c r="G28" s="86"/>
      <c r="H28" s="124"/>
      <c r="I28" s="86"/>
      <c r="J28" s="124"/>
      <c r="K28" s="86"/>
      <c r="L28" s="82"/>
      <c r="M28" s="80"/>
      <c r="N28" s="82"/>
      <c r="O28" s="80"/>
      <c r="P28" s="82"/>
      <c r="Q28" s="80"/>
      <c r="R28" s="82"/>
      <c r="S28" s="82"/>
      <c r="T28" s="82"/>
      <c r="U28" s="82"/>
    </row>
    <row r="29" spans="1:21" s="71" customFormat="1" ht="21" customHeight="1" x14ac:dyDescent="0.25">
      <c r="A29" s="114" t="s">
        <v>111</v>
      </c>
      <c r="B29" s="9"/>
      <c r="C29" s="84">
        <f>SUM(C26:C27)</f>
        <v>0</v>
      </c>
      <c r="D29" s="128"/>
      <c r="E29" s="84">
        <f>SUM(E26:E27)</f>
        <v>0</v>
      </c>
      <c r="F29" s="129"/>
      <c r="G29" s="84">
        <f>SUM(G26:G27)</f>
        <v>0</v>
      </c>
      <c r="H29" s="130"/>
      <c r="I29" s="84">
        <f>SUM(I26:I27)</f>
        <v>1036531</v>
      </c>
      <c r="J29" s="128"/>
      <c r="K29" s="84">
        <f>SUM(K26:K27)</f>
        <v>-627977</v>
      </c>
      <c r="L29" s="129"/>
      <c r="M29" s="84">
        <f>SUM(M26:M27)</f>
        <v>32489</v>
      </c>
      <c r="N29" s="129"/>
      <c r="O29" s="84">
        <f>SUM(O26:O27)</f>
        <v>-195328</v>
      </c>
      <c r="P29" s="129"/>
      <c r="Q29" s="84">
        <f>SUM(Q26:Q27)</f>
        <v>0</v>
      </c>
      <c r="R29" s="129"/>
      <c r="S29" s="84">
        <f>SUM(S26:S27)</f>
        <v>-790816</v>
      </c>
      <c r="T29" s="129"/>
      <c r="U29" s="84">
        <f>SUM(U26:U27)</f>
        <v>245715</v>
      </c>
    </row>
    <row r="30" spans="1:21" s="64" customFormat="1" ht="21" customHeight="1" thickBot="1" x14ac:dyDescent="0.3">
      <c r="A30" s="114" t="s">
        <v>152</v>
      </c>
      <c r="B30" s="9"/>
      <c r="C30" s="3">
        <f>C24+C29</f>
        <v>201600</v>
      </c>
      <c r="D30" s="24"/>
      <c r="E30" s="3">
        <f>E24+E29</f>
        <v>20160</v>
      </c>
      <c r="F30" s="24"/>
      <c r="G30" s="3">
        <f>G24+G29</f>
        <v>2500000</v>
      </c>
      <c r="H30" s="6"/>
      <c r="I30" s="3">
        <f>I24+I29</f>
        <v>27053786</v>
      </c>
      <c r="J30" s="24"/>
      <c r="K30" s="3">
        <f>K24+K29</f>
        <v>1798840</v>
      </c>
      <c r="L30" s="24"/>
      <c r="M30" s="3">
        <f>M24+M29</f>
        <v>-1199485</v>
      </c>
      <c r="N30" s="24"/>
      <c r="O30" s="3">
        <f>O24+O29</f>
        <v>-58360</v>
      </c>
      <c r="P30" s="24"/>
      <c r="Q30" s="3">
        <f>Q24+Q29</f>
        <v>6338</v>
      </c>
      <c r="R30" s="24"/>
      <c r="S30" s="3">
        <f>S24+S29</f>
        <v>547333</v>
      </c>
      <c r="T30" s="6"/>
      <c r="U30" s="3">
        <f>U24+U29</f>
        <v>30322879</v>
      </c>
    </row>
    <row r="31" spans="1:21" ht="20.25" customHeight="1" thickTop="1" x14ac:dyDescent="0.25"/>
    <row r="32" spans="1:21" ht="20.25" customHeight="1" x14ac:dyDescent="0.25">
      <c r="I32" s="39"/>
      <c r="K32" s="39"/>
      <c r="S32" s="39"/>
      <c r="U32" s="39"/>
    </row>
    <row r="36" spans="4:8" ht="20.25" customHeight="1" x14ac:dyDescent="0.25">
      <c r="D36" s="37">
        <f>SUM(D32:D35)</f>
        <v>0</v>
      </c>
      <c r="H36" s="37">
        <f>SUM(H32:H35)</f>
        <v>0</v>
      </c>
    </row>
  </sheetData>
  <mergeCells count="4">
    <mergeCell ref="K5:S5"/>
    <mergeCell ref="C13:U13"/>
    <mergeCell ref="C4:U4"/>
    <mergeCell ref="E5:I5"/>
  </mergeCells>
  <pageMargins left="0.5" right="0.5" top="0.48" bottom="0.5" header="0.5" footer="0.5"/>
  <pageSetup paperSize="9" scale="72" firstPageNumber="6" fitToWidth="0" fitToHeight="0" orientation="landscape" useFirstPageNumber="1" r:id="rId1"/>
  <headerFooter>
    <oddFooter>&amp;LThe accompanying notes form an integral part of the interim financial statements.
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Z29"/>
  <sheetViews>
    <sheetView view="pageBreakPreview" topLeftCell="A13" zoomScale="80" zoomScaleNormal="70" zoomScaleSheetLayoutView="80" workbookViewId="0">
      <selection activeCell="P32" sqref="P32"/>
    </sheetView>
  </sheetViews>
  <sheetFormatPr defaultColWidth="9.21875" defaultRowHeight="20.25" customHeight="1" x14ac:dyDescent="0.25"/>
  <cols>
    <col min="1" max="1" width="40.88671875" style="37" customWidth="1"/>
    <col min="2" max="2" width="13.5546875" style="37" customWidth="1"/>
    <col min="3" max="3" width="1.21875" style="37" customWidth="1"/>
    <col min="4" max="4" width="10.109375" style="37" customWidth="1"/>
    <col min="5" max="5" width="1.21875" style="37" customWidth="1"/>
    <col min="6" max="6" width="11.6640625" style="37" customWidth="1"/>
    <col min="7" max="7" width="1.21875" style="37" customWidth="1"/>
    <col min="8" max="8" width="14.21875" style="37" customWidth="1"/>
    <col min="9" max="9" width="1.21875" style="37" customWidth="1"/>
    <col min="10" max="10" width="22.33203125" style="37" customWidth="1"/>
    <col min="11" max="11" width="1.21875" style="37" customWidth="1"/>
    <col min="12" max="12" width="14.5546875" style="37" bestFit="1" customWidth="1"/>
    <col min="13" max="13" width="1.21875" style="37" customWidth="1"/>
    <col min="14" max="14" width="14.21875" style="37" customWidth="1"/>
    <col min="15" max="15" width="1.21875" style="37" customWidth="1"/>
    <col min="16" max="16" width="12.88671875" style="112" customWidth="1"/>
    <col min="17" max="17" width="1.44140625" style="112" customWidth="1"/>
    <col min="18" max="18" width="13.5546875" style="112" customWidth="1"/>
    <col min="19" max="19" width="1.21875" style="112" customWidth="1"/>
    <col min="20" max="20" width="15" style="112" bestFit="1" customWidth="1"/>
    <col min="21" max="21" width="1.5546875" style="112" customWidth="1"/>
    <col min="22" max="22" width="13.44140625" style="112" bestFit="1" customWidth="1"/>
    <col min="23" max="23" width="1.5546875" style="112" customWidth="1"/>
    <col min="24" max="24" width="14.5546875" style="112" bestFit="1" customWidth="1"/>
    <col min="25" max="25" width="1.44140625" style="112" customWidth="1"/>
    <col min="26" max="26" width="14.5546875" style="112" bestFit="1" customWidth="1"/>
    <col min="27" max="16384" width="9.21875" style="112"/>
  </cols>
  <sheetData>
    <row r="1" spans="1:26" ht="20.25" customHeight="1" x14ac:dyDescent="0.6">
      <c r="A1" s="25" t="s">
        <v>58</v>
      </c>
      <c r="P1" s="133"/>
      <c r="Q1" s="133"/>
      <c r="R1" s="133"/>
      <c r="S1" s="133"/>
      <c r="T1" s="132"/>
      <c r="U1" s="133"/>
      <c r="V1" s="132"/>
      <c r="W1" s="133"/>
      <c r="X1" s="133"/>
      <c r="Y1" s="135"/>
      <c r="Z1" s="133"/>
    </row>
    <row r="2" spans="1:26" s="64" customFormat="1" ht="20.25" customHeight="1" x14ac:dyDescent="0.3">
      <c r="A2" s="113" t="s">
        <v>55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93"/>
      <c r="R2" s="17"/>
      <c r="T2" s="17"/>
      <c r="U2" s="17"/>
      <c r="V2" s="17"/>
      <c r="W2" s="17"/>
      <c r="X2" s="17"/>
      <c r="Y2" s="17"/>
      <c r="Z2" s="123"/>
    </row>
    <row r="3" spans="1:26" ht="19.95" customHeight="1" x14ac:dyDescent="0.3">
      <c r="A3" s="113"/>
    </row>
    <row r="4" spans="1:26" s="64" customFormat="1" ht="20.25" customHeight="1" x14ac:dyDescent="0.25">
      <c r="B4" s="171" t="s">
        <v>17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spans="1:26" s="64" customFormat="1" ht="20.25" customHeight="1" x14ac:dyDescent="0.25">
      <c r="B5" s="115"/>
      <c r="C5" s="115"/>
      <c r="D5" s="175" t="s">
        <v>54</v>
      </c>
      <c r="E5" s="175"/>
      <c r="F5" s="175"/>
      <c r="G5" s="175"/>
      <c r="H5" s="175"/>
      <c r="I5" s="115"/>
      <c r="J5" s="173" t="s">
        <v>98</v>
      </c>
      <c r="K5" s="173"/>
      <c r="L5" s="173"/>
      <c r="M5" s="173"/>
      <c r="N5" s="173"/>
      <c r="O5" s="136"/>
      <c r="P5" s="115"/>
      <c r="Q5" s="107"/>
      <c r="R5" s="107"/>
      <c r="S5" s="107"/>
      <c r="T5" s="107"/>
      <c r="U5" s="107"/>
      <c r="V5" s="107"/>
      <c r="W5" s="107"/>
      <c r="X5" s="107"/>
      <c r="Y5" s="107"/>
      <c r="Z5" s="107"/>
    </row>
    <row r="6" spans="1:26" s="64" customFormat="1" ht="17.399999999999999" customHeight="1" x14ac:dyDescent="0.25">
      <c r="B6" s="115"/>
      <c r="C6" s="115"/>
      <c r="D6" s="115"/>
      <c r="E6" s="115"/>
      <c r="F6" s="115"/>
      <c r="G6" s="115"/>
      <c r="H6" s="115"/>
      <c r="I6" s="115"/>
      <c r="J6" s="9" t="s">
        <v>154</v>
      </c>
      <c r="K6" s="115"/>
      <c r="L6" s="7"/>
      <c r="M6" s="7"/>
      <c r="N6" s="7"/>
      <c r="O6" s="115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</row>
    <row r="7" spans="1:26" s="64" customFormat="1" ht="17.399999999999999" customHeight="1" x14ac:dyDescent="0.25">
      <c r="B7" s="115"/>
      <c r="C7" s="115"/>
      <c r="I7" s="115"/>
      <c r="J7" s="9" t="s">
        <v>153</v>
      </c>
      <c r="K7" s="112"/>
      <c r="L7" s="9" t="s">
        <v>165</v>
      </c>
      <c r="M7" s="9"/>
      <c r="N7" s="9"/>
      <c r="O7" s="112"/>
      <c r="P7" s="137"/>
      <c r="Q7" s="66"/>
      <c r="R7" s="137"/>
      <c r="S7" s="66"/>
      <c r="T7" s="137"/>
      <c r="U7" s="66"/>
      <c r="V7" s="137"/>
      <c r="X7" s="123"/>
      <c r="Y7" s="123"/>
      <c r="Z7" s="123"/>
    </row>
    <row r="8" spans="1:26" s="64" customFormat="1" ht="17.399999999999999" customHeight="1" x14ac:dyDescent="0.25">
      <c r="A8" s="67"/>
      <c r="B8" s="7" t="s">
        <v>3</v>
      </c>
      <c r="C8" s="7"/>
      <c r="D8" s="119"/>
      <c r="E8" s="119"/>
      <c r="F8" s="119"/>
      <c r="G8" s="115"/>
      <c r="H8" s="26"/>
      <c r="I8" s="7"/>
      <c r="J8" s="7" t="s">
        <v>97</v>
      </c>
      <c r="K8" s="67"/>
      <c r="L8" s="9" t="s">
        <v>131</v>
      </c>
      <c r="M8" s="9"/>
      <c r="N8" s="9" t="s">
        <v>67</v>
      </c>
      <c r="O8" s="67"/>
      <c r="P8" s="32"/>
      <c r="Q8" s="66"/>
      <c r="R8" s="137"/>
      <c r="S8" s="66"/>
      <c r="T8" s="137"/>
      <c r="U8" s="114"/>
      <c r="V8" s="137"/>
      <c r="W8" s="123"/>
      <c r="X8" s="123"/>
      <c r="Y8" s="123"/>
      <c r="Z8" s="123"/>
    </row>
    <row r="9" spans="1:26" s="64" customFormat="1" ht="17.399999999999999" customHeight="1" x14ac:dyDescent="0.25">
      <c r="A9" s="67"/>
      <c r="B9" s="7" t="s">
        <v>4</v>
      </c>
      <c r="C9" s="7"/>
      <c r="D9" s="120" t="s">
        <v>94</v>
      </c>
      <c r="E9" s="7"/>
      <c r="F9" s="9" t="s">
        <v>73</v>
      </c>
      <c r="G9" s="7"/>
      <c r="H9" s="32"/>
      <c r="I9" s="7"/>
      <c r="J9" s="8" t="s">
        <v>105</v>
      </c>
      <c r="K9" s="32"/>
      <c r="L9" s="8" t="s">
        <v>132</v>
      </c>
      <c r="M9" s="8"/>
      <c r="N9" s="8" t="s">
        <v>139</v>
      </c>
      <c r="O9" s="32"/>
      <c r="P9" s="32" t="s">
        <v>2</v>
      </c>
      <c r="Q9" s="138"/>
      <c r="R9" s="139"/>
      <c r="S9" s="138"/>
      <c r="T9" s="139"/>
      <c r="U9" s="138"/>
      <c r="V9" s="139"/>
      <c r="W9" s="138"/>
      <c r="X9" s="140"/>
      <c r="Y9" s="109"/>
      <c r="Z9" s="140"/>
    </row>
    <row r="10" spans="1:26" ht="17.399999999999999" customHeight="1" x14ac:dyDescent="0.25">
      <c r="A10" s="67"/>
      <c r="B10" s="121" t="s">
        <v>5</v>
      </c>
      <c r="C10" s="121"/>
      <c r="D10" s="120" t="s">
        <v>72</v>
      </c>
      <c r="E10" s="121"/>
      <c r="F10" s="9" t="s">
        <v>72</v>
      </c>
      <c r="G10" s="121"/>
      <c r="H10" s="32" t="s">
        <v>19</v>
      </c>
      <c r="I10" s="121"/>
      <c r="J10" s="7" t="s">
        <v>106</v>
      </c>
      <c r="K10" s="121"/>
      <c r="L10" s="9" t="s">
        <v>133</v>
      </c>
      <c r="M10" s="9"/>
      <c r="N10" s="9" t="s">
        <v>140</v>
      </c>
      <c r="O10" s="121"/>
      <c r="P10" s="121" t="s">
        <v>15</v>
      </c>
      <c r="Q10" s="123"/>
      <c r="R10" s="123"/>
      <c r="S10" s="123"/>
      <c r="T10" s="123"/>
      <c r="U10" s="123"/>
      <c r="V10" s="123"/>
      <c r="W10" s="123"/>
      <c r="X10" s="123"/>
      <c r="Y10" s="123"/>
      <c r="Z10" s="123"/>
    </row>
    <row r="11" spans="1:26" s="64" customFormat="1" ht="20.25" customHeight="1" x14ac:dyDescent="0.25">
      <c r="A11" s="112"/>
      <c r="B11" s="170" t="s">
        <v>45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38"/>
      <c r="R11" s="139"/>
      <c r="S11" s="138"/>
      <c r="T11" s="139"/>
      <c r="U11" s="138"/>
      <c r="V11" s="139"/>
      <c r="W11" s="138"/>
      <c r="X11" s="140"/>
      <c r="Y11" s="109"/>
      <c r="Z11" s="140"/>
    </row>
    <row r="12" spans="1:26" ht="20.25" customHeight="1" x14ac:dyDescent="0.25">
      <c r="A12" s="1" t="s">
        <v>125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123"/>
      <c r="N12" s="90"/>
      <c r="O12" s="90"/>
    </row>
    <row r="13" spans="1:26" ht="20.25" customHeight="1" x14ac:dyDescent="0.25">
      <c r="A13" s="1" t="s">
        <v>134</v>
      </c>
      <c r="B13" s="85">
        <v>201600</v>
      </c>
      <c r="C13" s="85"/>
      <c r="D13" s="85">
        <v>20160</v>
      </c>
      <c r="E13" s="85"/>
      <c r="F13" s="85">
        <v>2500000</v>
      </c>
      <c r="G13" s="85"/>
      <c r="H13" s="85">
        <v>12460001</v>
      </c>
      <c r="I13" s="85"/>
      <c r="J13" s="85">
        <v>2014738</v>
      </c>
      <c r="K13" s="107"/>
      <c r="L13" s="85">
        <v>6338</v>
      </c>
      <c r="M13" s="85"/>
      <c r="N13" s="109">
        <f>SUM(J13:L13)</f>
        <v>2021076</v>
      </c>
      <c r="O13" s="107"/>
      <c r="P13" s="85">
        <f>SUM(B13:L13)</f>
        <v>17202837</v>
      </c>
    </row>
    <row r="14" spans="1:26" ht="20.25" customHeight="1" x14ac:dyDescent="0.25">
      <c r="A14" s="114" t="s">
        <v>107</v>
      </c>
      <c r="B14" s="85"/>
      <c r="C14" s="85"/>
      <c r="D14" s="85"/>
      <c r="E14" s="85"/>
      <c r="F14" s="85"/>
      <c r="G14" s="85"/>
      <c r="H14" s="85"/>
      <c r="I14" s="85"/>
      <c r="J14" s="85"/>
      <c r="K14" s="107"/>
      <c r="L14" s="85"/>
      <c r="M14" s="85"/>
      <c r="N14" s="85"/>
      <c r="O14" s="107"/>
      <c r="P14" s="85"/>
    </row>
    <row r="15" spans="1:26" ht="17.399999999999999" customHeight="1" x14ac:dyDescent="0.25">
      <c r="A15" s="91" t="s">
        <v>135</v>
      </c>
      <c r="B15" s="141">
        <v>0</v>
      </c>
      <c r="C15" s="141"/>
      <c r="D15" s="141">
        <v>0</v>
      </c>
      <c r="E15" s="141"/>
      <c r="F15" s="141">
        <v>0</v>
      </c>
      <c r="G15" s="141"/>
      <c r="H15" s="141">
        <f>'PL 4'!J30</f>
        <v>467926</v>
      </c>
      <c r="I15" s="141"/>
      <c r="J15" s="142">
        <v>0</v>
      </c>
      <c r="K15" s="141"/>
      <c r="L15" s="142">
        <v>0</v>
      </c>
      <c r="M15" s="86"/>
      <c r="N15" s="109">
        <f>SUM(J15:L15)</f>
        <v>0</v>
      </c>
      <c r="O15" s="141"/>
      <c r="P15" s="141">
        <f>SUM(B15:O15)</f>
        <v>467926</v>
      </c>
    </row>
    <row r="16" spans="1:26" ht="17.399999999999999" customHeight="1" x14ac:dyDescent="0.25">
      <c r="A16" s="91" t="s">
        <v>109</v>
      </c>
      <c r="B16" s="105">
        <v>0</v>
      </c>
      <c r="C16" s="141"/>
      <c r="D16" s="105">
        <v>0</v>
      </c>
      <c r="E16" s="141"/>
      <c r="F16" s="105">
        <v>0</v>
      </c>
      <c r="G16" s="141"/>
      <c r="H16" s="105">
        <v>0</v>
      </c>
      <c r="I16" s="141"/>
      <c r="J16" s="105">
        <f>'OCI 5'!J28</f>
        <v>124462</v>
      </c>
      <c r="K16" s="141"/>
      <c r="L16" s="105">
        <v>0</v>
      </c>
      <c r="M16" s="94"/>
      <c r="N16" s="143">
        <f>SUM(J16:L16)</f>
        <v>124462</v>
      </c>
      <c r="O16" s="141"/>
      <c r="P16" s="144">
        <f>SUM(B16:L16)</f>
        <v>124462</v>
      </c>
    </row>
    <row r="17" spans="1:20" ht="20.25" customHeight="1" x14ac:dyDescent="0.25">
      <c r="A17" s="33" t="s">
        <v>147</v>
      </c>
      <c r="B17" s="145">
        <f>SUM(B15:B16)</f>
        <v>0</v>
      </c>
      <c r="C17" s="146"/>
      <c r="D17" s="145">
        <f>SUM(D15:D16)</f>
        <v>0</v>
      </c>
      <c r="E17" s="146"/>
      <c r="F17" s="145">
        <f>SUM(F15:F16)</f>
        <v>0</v>
      </c>
      <c r="G17" s="146"/>
      <c r="H17" s="145">
        <f>SUM(H15:H16)</f>
        <v>467926</v>
      </c>
      <c r="I17" s="146"/>
      <c r="J17" s="145">
        <f>SUM(J15:J16)</f>
        <v>124462</v>
      </c>
      <c r="K17" s="146"/>
      <c r="L17" s="145">
        <f>SUM(L15:L16)</f>
        <v>0</v>
      </c>
      <c r="M17" s="140"/>
      <c r="N17" s="145">
        <f>SUM(N15:N16)</f>
        <v>124462</v>
      </c>
      <c r="O17" s="146"/>
      <c r="P17" s="145">
        <f>SUM(P15:P16)</f>
        <v>592388</v>
      </c>
    </row>
    <row r="18" spans="1:20" ht="20.25" customHeight="1" thickBot="1" x14ac:dyDescent="0.3">
      <c r="A18" s="114" t="s">
        <v>126</v>
      </c>
      <c r="B18" s="147">
        <f>B17+B13</f>
        <v>201600</v>
      </c>
      <c r="C18" s="108"/>
      <c r="D18" s="147">
        <f>D17+D13</f>
        <v>20160</v>
      </c>
      <c r="E18" s="108"/>
      <c r="F18" s="147">
        <f>F17+F13</f>
        <v>2500000</v>
      </c>
      <c r="G18" s="108"/>
      <c r="H18" s="147">
        <f>H17+H13</f>
        <v>12927927</v>
      </c>
      <c r="I18" s="108"/>
      <c r="J18" s="147">
        <f>J17+J13</f>
        <v>2139200</v>
      </c>
      <c r="K18" s="108"/>
      <c r="L18" s="147">
        <f>L17+L13</f>
        <v>6338</v>
      </c>
      <c r="M18" s="107"/>
      <c r="N18" s="147">
        <f>N17+N13</f>
        <v>2145538</v>
      </c>
      <c r="O18" s="108"/>
      <c r="P18" s="147">
        <f>P17+P13</f>
        <v>17795225</v>
      </c>
    </row>
    <row r="19" spans="1:20" ht="20.25" customHeight="1" thickTop="1" x14ac:dyDescent="0.25">
      <c r="M19" s="112"/>
      <c r="P19" s="148"/>
    </row>
    <row r="20" spans="1:20" ht="20.25" customHeight="1" x14ac:dyDescent="0.25">
      <c r="A20" s="1" t="s">
        <v>150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123"/>
      <c r="N20" s="90"/>
      <c r="O20" s="90"/>
    </row>
    <row r="21" spans="1:20" ht="20.25" customHeight="1" x14ac:dyDescent="0.25">
      <c r="A21" s="1" t="s">
        <v>151</v>
      </c>
      <c r="B21" s="85">
        <v>201600</v>
      </c>
      <c r="C21" s="85"/>
      <c r="D21" s="85">
        <v>20160</v>
      </c>
      <c r="E21" s="85"/>
      <c r="F21" s="85">
        <v>2500000</v>
      </c>
      <c r="G21" s="85"/>
      <c r="H21" s="85">
        <f>'BS 2-3'!J60</f>
        <v>13004536</v>
      </c>
      <c r="I21" s="85"/>
      <c r="J21" s="85">
        <v>2426817</v>
      </c>
      <c r="K21" s="107"/>
      <c r="L21" s="85">
        <v>6338</v>
      </c>
      <c r="M21" s="85"/>
      <c r="N21" s="109">
        <f>SUM(J21:L21)</f>
        <v>2433155</v>
      </c>
      <c r="O21" s="107"/>
      <c r="P21" s="85">
        <f>SUM(B21:L21)</f>
        <v>18159451</v>
      </c>
    </row>
    <row r="22" spans="1:20" ht="20.25" customHeight="1" x14ac:dyDescent="0.25">
      <c r="A22" s="114" t="s">
        <v>107</v>
      </c>
      <c r="B22" s="85"/>
      <c r="C22" s="85"/>
      <c r="D22" s="85"/>
      <c r="E22" s="85"/>
      <c r="F22" s="85"/>
      <c r="G22" s="85"/>
      <c r="H22" s="85"/>
      <c r="I22" s="85"/>
      <c r="J22" s="85"/>
      <c r="K22" s="107"/>
      <c r="L22" s="85"/>
      <c r="M22" s="85"/>
      <c r="N22" s="85"/>
      <c r="O22" s="107"/>
      <c r="P22" s="85"/>
    </row>
    <row r="23" spans="1:20" ht="17.399999999999999" customHeight="1" x14ac:dyDescent="0.25">
      <c r="A23" s="91" t="s">
        <v>135</v>
      </c>
      <c r="B23" s="141">
        <v>0</v>
      </c>
      <c r="C23" s="141"/>
      <c r="D23" s="141">
        <v>0</v>
      </c>
      <c r="E23" s="141"/>
      <c r="F23" s="141">
        <v>0</v>
      </c>
      <c r="G23" s="141"/>
      <c r="H23" s="141">
        <f>'PL 4'!H30</f>
        <v>99405</v>
      </c>
      <c r="I23" s="141"/>
      <c r="J23" s="142">
        <v>0</v>
      </c>
      <c r="K23" s="141"/>
      <c r="L23" s="142">
        <v>0</v>
      </c>
      <c r="M23" s="86"/>
      <c r="N23" s="109">
        <f>SUM(J23:L23)</f>
        <v>0</v>
      </c>
      <c r="O23" s="141"/>
      <c r="P23" s="141">
        <f>SUM(B23:O23)</f>
        <v>99405</v>
      </c>
    </row>
    <row r="24" spans="1:20" ht="17.399999999999999" customHeight="1" x14ac:dyDescent="0.25">
      <c r="A24" s="91" t="s">
        <v>120</v>
      </c>
      <c r="B24" s="105">
        <v>0</v>
      </c>
      <c r="C24" s="141"/>
      <c r="D24" s="105">
        <v>0</v>
      </c>
      <c r="E24" s="141"/>
      <c r="F24" s="105">
        <v>0</v>
      </c>
      <c r="G24" s="141"/>
      <c r="H24" s="105">
        <v>0</v>
      </c>
      <c r="I24" s="141"/>
      <c r="J24" s="105">
        <f>'OCI 5'!H28</f>
        <v>-627977</v>
      </c>
      <c r="K24" s="141"/>
      <c r="L24" s="105">
        <v>0</v>
      </c>
      <c r="M24" s="94"/>
      <c r="N24" s="143">
        <f>SUM(J24:L24)</f>
        <v>-627977</v>
      </c>
      <c r="O24" s="141"/>
      <c r="P24" s="144">
        <f>SUM(B24:L24)</f>
        <v>-627977</v>
      </c>
    </row>
    <row r="25" spans="1:20" ht="17.399999999999999" customHeight="1" x14ac:dyDescent="0.25">
      <c r="A25" s="33" t="s">
        <v>177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49"/>
      <c r="O25" s="166"/>
      <c r="P25" s="123"/>
    </row>
    <row r="26" spans="1:20" ht="20.25" customHeight="1" x14ac:dyDescent="0.25">
      <c r="A26" s="33" t="s">
        <v>111</v>
      </c>
      <c r="B26" s="84">
        <f>SUM(B23:B24)</f>
        <v>0</v>
      </c>
      <c r="C26" s="146"/>
      <c r="D26" s="84">
        <f>SUM(D23:D24)</f>
        <v>0</v>
      </c>
      <c r="E26" s="146"/>
      <c r="F26" s="84">
        <f>SUM(F23:F24)</f>
        <v>0</v>
      </c>
      <c r="G26" s="146"/>
      <c r="H26" s="84">
        <f>SUM(H23:H24)</f>
        <v>99405</v>
      </c>
      <c r="I26" s="146"/>
      <c r="J26" s="84">
        <f>SUM(J23:J24)</f>
        <v>-627977</v>
      </c>
      <c r="K26" s="146"/>
      <c r="L26" s="84">
        <f>SUM(L23:L24)</f>
        <v>0</v>
      </c>
      <c r="M26" s="140"/>
      <c r="N26" s="84">
        <f>SUM(N23:N24)</f>
        <v>-627977</v>
      </c>
      <c r="O26" s="146"/>
      <c r="P26" s="84">
        <f>SUM(P23:P24)</f>
        <v>-528572</v>
      </c>
    </row>
    <row r="27" spans="1:20" ht="20.25" customHeight="1" thickBot="1" x14ac:dyDescent="0.3">
      <c r="A27" s="114" t="s">
        <v>152</v>
      </c>
      <c r="B27" s="147">
        <f>B26+B21</f>
        <v>201600</v>
      </c>
      <c r="C27" s="108"/>
      <c r="D27" s="147">
        <f>D26+D21</f>
        <v>20160</v>
      </c>
      <c r="E27" s="108"/>
      <c r="F27" s="147">
        <f>F26+F21</f>
        <v>2500000</v>
      </c>
      <c r="G27" s="108"/>
      <c r="H27" s="147">
        <f>H26+H21</f>
        <v>13103941</v>
      </c>
      <c r="I27" s="108"/>
      <c r="J27" s="147">
        <f>J26+J21</f>
        <v>1798840</v>
      </c>
      <c r="K27" s="108"/>
      <c r="L27" s="147">
        <f>L26+L21</f>
        <v>6338</v>
      </c>
      <c r="M27" s="107"/>
      <c r="N27" s="147">
        <f>N26+N21</f>
        <v>1805178</v>
      </c>
      <c r="O27" s="108"/>
      <c r="P27" s="147">
        <f>P26+P21</f>
        <v>17630879</v>
      </c>
      <c r="R27" s="148"/>
      <c r="T27" s="148"/>
    </row>
    <row r="28" spans="1:20" ht="20.25" customHeight="1" thickTop="1" x14ac:dyDescent="0.25"/>
    <row r="29" spans="1:20" ht="20.25" customHeight="1" x14ac:dyDescent="0.25">
      <c r="H29" s="39"/>
      <c r="J29" s="39"/>
      <c r="N29" s="39"/>
      <c r="P29" s="148"/>
    </row>
  </sheetData>
  <mergeCells count="4">
    <mergeCell ref="B4:P4"/>
    <mergeCell ref="B11:P11"/>
    <mergeCell ref="D5:H5"/>
    <mergeCell ref="J5:N5"/>
  </mergeCells>
  <phoneticPr fontId="5" type="noConversion"/>
  <pageMargins left="0.7" right="0.3" top="0.45" bottom="0.25" header="0.17" footer="0.5"/>
  <pageSetup paperSize="9" scale="85" firstPageNumber="7" fitToHeight="0" orientation="landscape" useFirstPageNumber="1" r:id="rId1"/>
  <headerFooter alignWithMargins="0">
    <oddFooter>&amp;LThe accompanying notes form an integral part of the interim financial statements.
 &amp;C
&amp;P</oddFooter>
  </headerFooter>
  <ignoredErrors>
    <ignoredError sqref="C26:G26 L2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</sheetPr>
  <dimension ref="A1:Q62"/>
  <sheetViews>
    <sheetView tabSelected="1" view="pageBreakPreview" topLeftCell="A45" zoomScale="90" zoomScaleNormal="70" zoomScaleSheetLayoutView="90" workbookViewId="0">
      <selection activeCell="J54" sqref="J54"/>
    </sheetView>
  </sheetViews>
  <sheetFormatPr defaultColWidth="9.21875" defaultRowHeight="20.25" customHeight="1" x14ac:dyDescent="0.25"/>
  <cols>
    <col min="1" max="1" width="47.88671875" style="27" customWidth="1"/>
    <col min="2" max="2" width="2.21875" style="27" customWidth="1"/>
    <col min="3" max="3" width="16.6640625" style="13" customWidth="1"/>
    <col min="4" max="4" width="1.33203125" style="13" customWidth="1"/>
    <col min="5" max="5" width="16.6640625" style="13" customWidth="1"/>
    <col min="6" max="6" width="1.33203125" style="13" customWidth="1"/>
    <col min="7" max="7" width="12.88671875" style="13" customWidth="1"/>
    <col min="8" max="8" width="1.33203125" style="13" customWidth="1"/>
    <col min="9" max="9" width="12.88671875" style="13" customWidth="1"/>
    <col min="10" max="10" width="14.77734375" style="149" bestFit="1" customWidth="1"/>
    <col min="11" max="11" width="1" style="149" customWidth="1"/>
    <col min="12" max="12" width="16.21875" style="149" customWidth="1"/>
    <col min="13" max="13" width="1" style="149" customWidth="1"/>
    <col min="14" max="14" width="13.5546875" style="149" bestFit="1" customWidth="1"/>
    <col min="15" max="15" width="1" style="149" customWidth="1"/>
    <col min="16" max="16" width="15.21875" style="149" bestFit="1" customWidth="1"/>
    <col min="17" max="17" width="9.21875" style="70"/>
    <col min="18" max="16384" width="9.21875" style="27"/>
  </cols>
  <sheetData>
    <row r="1" spans="1:17" ht="20.25" customHeight="1" x14ac:dyDescent="0.3">
      <c r="A1" s="25" t="s">
        <v>58</v>
      </c>
    </row>
    <row r="2" spans="1:17" ht="20.25" customHeight="1" x14ac:dyDescent="0.3">
      <c r="A2" s="113" t="s">
        <v>56</v>
      </c>
    </row>
    <row r="3" spans="1:17" ht="20.25" customHeight="1" x14ac:dyDescent="0.25">
      <c r="A3" s="37"/>
      <c r="C3" s="16"/>
      <c r="D3" s="16"/>
      <c r="E3" s="16"/>
      <c r="F3" s="16"/>
      <c r="G3" s="80"/>
      <c r="H3" s="16"/>
      <c r="I3" s="80"/>
      <c r="J3" s="80"/>
      <c r="K3" s="80"/>
      <c r="L3" s="80"/>
      <c r="M3" s="80"/>
      <c r="N3" s="80"/>
      <c r="O3" s="80"/>
      <c r="P3" s="80"/>
    </row>
    <row r="4" spans="1:17" ht="20.25" customHeight="1" x14ac:dyDescent="0.3">
      <c r="A4" s="113"/>
      <c r="B4" s="7"/>
      <c r="C4" s="177" t="s">
        <v>61</v>
      </c>
      <c r="D4" s="177"/>
      <c r="E4" s="177"/>
      <c r="F4" s="142"/>
      <c r="G4" s="171" t="s">
        <v>77</v>
      </c>
      <c r="H4" s="171"/>
      <c r="I4" s="171"/>
      <c r="J4" s="177"/>
      <c r="K4" s="177"/>
      <c r="L4" s="177"/>
      <c r="M4" s="86"/>
      <c r="N4" s="177"/>
      <c r="O4" s="177"/>
      <c r="P4" s="177"/>
    </row>
    <row r="5" spans="1:17" ht="20.25" customHeight="1" x14ac:dyDescent="0.25">
      <c r="A5" s="1"/>
      <c r="B5" s="7"/>
      <c r="C5" s="177" t="s">
        <v>62</v>
      </c>
      <c r="D5" s="177"/>
      <c r="E5" s="177"/>
      <c r="F5" s="142"/>
      <c r="G5" s="171" t="s">
        <v>78</v>
      </c>
      <c r="H5" s="171"/>
      <c r="I5" s="171"/>
      <c r="J5" s="177"/>
      <c r="K5" s="177"/>
      <c r="L5" s="177"/>
      <c r="M5" s="86"/>
      <c r="N5" s="177"/>
      <c r="O5" s="177"/>
      <c r="P5" s="177"/>
    </row>
    <row r="6" spans="1:17" ht="20.25" customHeight="1" x14ac:dyDescent="0.25">
      <c r="A6" s="1"/>
      <c r="B6" s="7"/>
      <c r="C6" s="179" t="s">
        <v>52</v>
      </c>
      <c r="D6" s="179"/>
      <c r="E6" s="179"/>
      <c r="F6" s="142"/>
      <c r="G6" s="179" t="s">
        <v>52</v>
      </c>
      <c r="H6" s="179"/>
      <c r="I6" s="179"/>
      <c r="J6" s="178"/>
      <c r="K6" s="178"/>
      <c r="L6" s="178"/>
      <c r="M6" s="86"/>
      <c r="N6" s="178"/>
      <c r="O6" s="178"/>
      <c r="P6" s="178"/>
    </row>
    <row r="7" spans="1:17" ht="20.25" customHeight="1" x14ac:dyDescent="0.25">
      <c r="A7" s="1"/>
      <c r="B7" s="7"/>
      <c r="C7" s="180" t="s">
        <v>59</v>
      </c>
      <c r="D7" s="179"/>
      <c r="E7" s="179"/>
      <c r="F7" s="142"/>
      <c r="G7" s="180" t="s">
        <v>59</v>
      </c>
      <c r="H7" s="179"/>
      <c r="I7" s="179"/>
      <c r="J7" s="94"/>
      <c r="K7" s="94"/>
      <c r="L7" s="94"/>
      <c r="M7" s="86"/>
      <c r="N7" s="94"/>
      <c r="O7" s="94"/>
      <c r="P7" s="94"/>
    </row>
    <row r="8" spans="1:17" ht="20.25" customHeight="1" x14ac:dyDescent="0.25">
      <c r="A8" s="1"/>
      <c r="B8" s="7"/>
      <c r="C8" s="150">
        <v>2022</v>
      </c>
      <c r="D8" s="150"/>
      <c r="E8" s="150">
        <v>2021</v>
      </c>
      <c r="F8" s="150"/>
      <c r="G8" s="150">
        <v>2022</v>
      </c>
      <c r="H8" s="150"/>
      <c r="I8" s="150">
        <v>2021</v>
      </c>
      <c r="J8" s="151"/>
      <c r="K8" s="151"/>
      <c r="L8" s="151"/>
      <c r="M8" s="151"/>
      <c r="N8" s="151"/>
      <c r="O8" s="151"/>
      <c r="P8" s="151"/>
    </row>
    <row r="9" spans="1:17" ht="20.25" customHeight="1" x14ac:dyDescent="0.25">
      <c r="A9" s="1"/>
      <c r="B9" s="7"/>
      <c r="C9" s="176" t="s">
        <v>45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</row>
    <row r="10" spans="1:17" ht="20.25" customHeight="1" x14ac:dyDescent="0.3">
      <c r="A10" s="35" t="s">
        <v>10</v>
      </c>
      <c r="B10" s="152"/>
    </row>
    <row r="11" spans="1:17" ht="20.25" customHeight="1" x14ac:dyDescent="0.25">
      <c r="A11" s="37" t="s">
        <v>163</v>
      </c>
      <c r="C11" s="16">
        <f>'PL 4'!D30</f>
        <v>1036531</v>
      </c>
      <c r="D11" s="16">
        <v>0</v>
      </c>
      <c r="E11" s="16">
        <f>'PL 4'!F30</f>
        <v>1238799</v>
      </c>
      <c r="F11" s="16"/>
      <c r="G11" s="16">
        <f>'PL 4'!H30</f>
        <v>99405</v>
      </c>
      <c r="H11" s="16"/>
      <c r="I11" s="16">
        <f>'PL 4'!J30</f>
        <v>467926</v>
      </c>
      <c r="J11" s="80"/>
      <c r="K11" s="80"/>
      <c r="L11" s="80"/>
      <c r="M11" s="80"/>
      <c r="N11" s="80"/>
      <c r="O11" s="80"/>
      <c r="P11" s="80"/>
    </row>
    <row r="12" spans="1:17" ht="20.25" customHeight="1" x14ac:dyDescent="0.25">
      <c r="A12" s="26" t="s">
        <v>178</v>
      </c>
      <c r="C12" s="16"/>
      <c r="D12" s="16"/>
      <c r="E12" s="16"/>
      <c r="F12" s="16"/>
      <c r="G12" s="16"/>
      <c r="H12" s="16"/>
      <c r="I12" s="16"/>
      <c r="J12" s="80"/>
      <c r="K12" s="80"/>
      <c r="L12" s="80"/>
      <c r="M12" s="80"/>
      <c r="N12" s="80"/>
      <c r="O12" s="80"/>
      <c r="P12" s="80"/>
    </row>
    <row r="13" spans="1:17" ht="20.25" customHeight="1" x14ac:dyDescent="0.25">
      <c r="A13" s="74" t="s">
        <v>156</v>
      </c>
      <c r="C13" s="16">
        <f>G13</f>
        <v>27848</v>
      </c>
      <c r="D13" s="16"/>
      <c r="E13" s="16">
        <f>I13</f>
        <v>95059</v>
      </c>
      <c r="F13" s="16"/>
      <c r="G13" s="16">
        <f>-'PL 4'!H29</f>
        <v>27848</v>
      </c>
      <c r="H13" s="16"/>
      <c r="I13" s="16">
        <f>-'PL 4'!J29</f>
        <v>95059</v>
      </c>
      <c r="J13" s="80"/>
      <c r="K13" s="80"/>
      <c r="L13" s="80"/>
      <c r="M13" s="80"/>
      <c r="N13" s="80"/>
      <c r="O13" s="80"/>
      <c r="P13" s="80"/>
      <c r="Q13" s="27"/>
    </row>
    <row r="14" spans="1:17" ht="20.25" customHeight="1" x14ac:dyDescent="0.25">
      <c r="A14" s="88" t="s">
        <v>88</v>
      </c>
      <c r="C14" s="16">
        <f t="shared" ref="C14:C15" si="0">G14</f>
        <v>139</v>
      </c>
      <c r="D14" s="70"/>
      <c r="E14" s="149">
        <f>I14</f>
        <v>959</v>
      </c>
      <c r="F14" s="10"/>
      <c r="G14" s="149">
        <f>-'PL 4'!H25</f>
        <v>139</v>
      </c>
      <c r="H14" s="10"/>
      <c r="I14" s="149">
        <v>959</v>
      </c>
      <c r="J14" s="80"/>
      <c r="K14" s="80"/>
      <c r="L14" s="80"/>
      <c r="M14" s="80"/>
      <c r="N14" s="93"/>
      <c r="O14" s="80"/>
      <c r="P14" s="93"/>
      <c r="Q14" s="27"/>
    </row>
    <row r="15" spans="1:17" ht="20.25" customHeight="1" x14ac:dyDescent="0.25">
      <c r="A15" s="88" t="s">
        <v>13</v>
      </c>
      <c r="C15" s="16">
        <f t="shared" si="0"/>
        <v>93513</v>
      </c>
      <c r="D15" s="16"/>
      <c r="E15" s="16">
        <f>I15</f>
        <v>87134</v>
      </c>
      <c r="F15" s="16"/>
      <c r="G15" s="16">
        <v>93513</v>
      </c>
      <c r="H15" s="16"/>
      <c r="I15" s="16">
        <v>87134</v>
      </c>
      <c r="J15" s="80"/>
      <c r="K15" s="80"/>
      <c r="L15" s="80"/>
      <c r="M15" s="80"/>
      <c r="N15" s="80"/>
      <c r="O15" s="80"/>
      <c r="P15" s="80"/>
      <c r="Q15" s="27"/>
    </row>
    <row r="16" spans="1:17" ht="20.25" customHeight="1" x14ac:dyDescent="0.25">
      <c r="A16" s="88" t="s">
        <v>172</v>
      </c>
      <c r="C16" s="16"/>
      <c r="D16" s="16"/>
      <c r="E16" s="16"/>
      <c r="F16" s="16"/>
      <c r="G16" s="16"/>
      <c r="H16" s="16"/>
      <c r="I16" s="16"/>
      <c r="J16" s="80"/>
      <c r="K16" s="80"/>
      <c r="L16" s="93"/>
      <c r="M16" s="80"/>
      <c r="N16" s="80"/>
      <c r="O16" s="80"/>
      <c r="P16" s="80"/>
      <c r="Q16" s="27"/>
    </row>
    <row r="17" spans="1:17" ht="20.25" customHeight="1" x14ac:dyDescent="0.25">
      <c r="A17" s="88" t="s">
        <v>116</v>
      </c>
      <c r="C17" s="16">
        <f>-'PL 4'!D27</f>
        <v>-937126</v>
      </c>
      <c r="D17" s="16"/>
      <c r="E17" s="16">
        <f>-'PL 4'!F27</f>
        <v>-796353</v>
      </c>
      <c r="F17" s="16"/>
      <c r="G17" s="16">
        <v>0</v>
      </c>
      <c r="H17" s="16"/>
      <c r="I17" s="16">
        <v>0</v>
      </c>
      <c r="J17" s="80"/>
      <c r="K17" s="80"/>
      <c r="L17" s="93"/>
      <c r="M17" s="80"/>
      <c r="N17" s="80"/>
      <c r="O17" s="80"/>
      <c r="P17" s="80"/>
      <c r="Q17" s="27"/>
    </row>
    <row r="18" spans="1:17" ht="20.25" customHeight="1" x14ac:dyDescent="0.25">
      <c r="A18" s="88" t="s">
        <v>158</v>
      </c>
      <c r="C18" s="16">
        <f>G18</f>
        <v>-17340</v>
      </c>
      <c r="D18" s="16"/>
      <c r="E18" s="16">
        <f>I18</f>
        <v>18152</v>
      </c>
      <c r="F18" s="16"/>
      <c r="G18" s="16">
        <v>-17340</v>
      </c>
      <c r="H18" s="16"/>
      <c r="I18" s="16">
        <v>18152</v>
      </c>
      <c r="J18" s="80"/>
      <c r="K18" s="80"/>
      <c r="L18" s="80"/>
      <c r="M18" s="80"/>
      <c r="N18" s="80"/>
      <c r="O18" s="80"/>
      <c r="P18" s="80"/>
      <c r="Q18" s="27"/>
    </row>
    <row r="19" spans="1:17" ht="20.25" customHeight="1" x14ac:dyDescent="0.25">
      <c r="A19" s="88" t="s">
        <v>137</v>
      </c>
      <c r="C19" s="16">
        <f t="shared" ref="C19:C23" si="1">G19</f>
        <v>-44895</v>
      </c>
      <c r="D19" s="16"/>
      <c r="E19" s="13">
        <v>0</v>
      </c>
      <c r="F19" s="16"/>
      <c r="G19" s="13">
        <f>-46660+1765</f>
        <v>-44895</v>
      </c>
      <c r="H19" s="16"/>
      <c r="I19" s="13">
        <v>0</v>
      </c>
      <c r="J19" s="80"/>
      <c r="K19" s="80"/>
      <c r="L19" s="80"/>
      <c r="M19" s="80"/>
      <c r="N19" s="80"/>
      <c r="O19" s="80"/>
      <c r="P19" s="80"/>
      <c r="Q19" s="27"/>
    </row>
    <row r="20" spans="1:17" ht="20.25" customHeight="1" x14ac:dyDescent="0.25">
      <c r="A20" s="88" t="s">
        <v>82</v>
      </c>
      <c r="C20" s="16">
        <f t="shared" si="1"/>
        <v>4200</v>
      </c>
      <c r="D20" s="16"/>
      <c r="E20" s="13">
        <f>I20</f>
        <v>4242</v>
      </c>
      <c r="F20" s="16"/>
      <c r="G20" s="13">
        <v>4200</v>
      </c>
      <c r="H20" s="16"/>
      <c r="I20" s="13">
        <v>4242</v>
      </c>
      <c r="J20" s="80"/>
      <c r="K20" s="80"/>
      <c r="L20" s="80"/>
      <c r="M20" s="80"/>
      <c r="N20" s="93"/>
      <c r="O20" s="80"/>
      <c r="P20" s="93"/>
      <c r="Q20" s="27"/>
    </row>
    <row r="21" spans="1:17" ht="20.25" customHeight="1" x14ac:dyDescent="0.25">
      <c r="A21" s="88" t="s">
        <v>64</v>
      </c>
      <c r="C21" s="16">
        <f t="shared" si="1"/>
        <v>0</v>
      </c>
      <c r="D21" s="16"/>
      <c r="E21" s="16">
        <v>0</v>
      </c>
      <c r="F21" s="16"/>
      <c r="G21" s="16">
        <v>0</v>
      </c>
      <c r="H21" s="16"/>
      <c r="I21" s="16">
        <v>-25480</v>
      </c>
      <c r="J21" s="80"/>
      <c r="K21" s="80"/>
      <c r="L21" s="80"/>
      <c r="M21" s="80"/>
      <c r="N21" s="93"/>
      <c r="O21" s="80"/>
      <c r="P21" s="80"/>
      <c r="Q21" s="27"/>
    </row>
    <row r="22" spans="1:17" ht="20.25" customHeight="1" x14ac:dyDescent="0.25">
      <c r="A22" s="88" t="s">
        <v>159</v>
      </c>
      <c r="C22" s="16">
        <f t="shared" si="1"/>
        <v>460</v>
      </c>
      <c r="D22" s="16"/>
      <c r="E22" s="16">
        <v>0</v>
      </c>
      <c r="F22" s="16"/>
      <c r="G22" s="16">
        <v>460</v>
      </c>
      <c r="H22" s="16"/>
      <c r="I22" s="16">
        <v>0</v>
      </c>
      <c r="J22" s="80"/>
      <c r="K22" s="80"/>
      <c r="L22" s="80"/>
      <c r="M22" s="80"/>
      <c r="N22" s="93"/>
      <c r="O22" s="80"/>
      <c r="P22" s="80"/>
      <c r="Q22" s="27"/>
    </row>
    <row r="23" spans="1:17" ht="20.25" customHeight="1" x14ac:dyDescent="0.25">
      <c r="A23" s="88" t="s">
        <v>16</v>
      </c>
      <c r="C23" s="16">
        <f t="shared" si="1"/>
        <v>-675</v>
      </c>
      <c r="D23" s="16"/>
      <c r="E23" s="80">
        <f>I23</f>
        <v>-450</v>
      </c>
      <c r="F23" s="16"/>
      <c r="G23" s="93">
        <v>-675</v>
      </c>
      <c r="H23" s="16"/>
      <c r="I23" s="93">
        <v>-450</v>
      </c>
      <c r="J23" s="80"/>
      <c r="K23" s="80"/>
      <c r="L23" s="80"/>
      <c r="M23" s="80"/>
      <c r="N23" s="93"/>
      <c r="O23" s="80"/>
      <c r="P23" s="80"/>
      <c r="Q23" s="27"/>
    </row>
    <row r="24" spans="1:17" ht="20.25" customHeight="1" x14ac:dyDescent="0.25">
      <c r="A24" s="88"/>
      <c r="C24" s="153">
        <f>SUM(C11:C23)</f>
        <v>162655</v>
      </c>
      <c r="D24" s="16"/>
      <c r="E24" s="153">
        <f>SUM(E11:E23)</f>
        <v>647542</v>
      </c>
      <c r="F24" s="16"/>
      <c r="G24" s="153">
        <f>SUM(G11:G23)</f>
        <v>162655</v>
      </c>
      <c r="H24" s="16"/>
      <c r="I24" s="153">
        <f>SUM(I11:I23)</f>
        <v>647542</v>
      </c>
      <c r="J24" s="80"/>
      <c r="K24" s="80"/>
      <c r="L24" s="80"/>
      <c r="M24" s="80"/>
      <c r="N24" s="80"/>
      <c r="O24" s="80"/>
      <c r="P24" s="80"/>
      <c r="Q24" s="27"/>
    </row>
    <row r="25" spans="1:17" ht="20.25" customHeight="1" x14ac:dyDescent="0.25">
      <c r="A25" s="26" t="s">
        <v>14</v>
      </c>
      <c r="C25" s="16"/>
      <c r="D25" s="16"/>
      <c r="E25" s="16"/>
      <c r="F25" s="16"/>
      <c r="G25" s="16"/>
      <c r="H25" s="16"/>
      <c r="I25" s="16"/>
      <c r="J25" s="80"/>
      <c r="K25" s="80"/>
      <c r="L25" s="80"/>
      <c r="M25" s="80"/>
      <c r="N25" s="80"/>
      <c r="O25" s="80"/>
      <c r="P25" s="80"/>
      <c r="Q25" s="27"/>
    </row>
    <row r="26" spans="1:17" ht="20.25" customHeight="1" x14ac:dyDescent="0.25">
      <c r="A26" s="88" t="s">
        <v>47</v>
      </c>
      <c r="C26" s="16">
        <f>G26</f>
        <v>-278029</v>
      </c>
      <c r="D26" s="16"/>
      <c r="E26" s="16">
        <f>I26</f>
        <v>-381614</v>
      </c>
      <c r="F26" s="16"/>
      <c r="G26" s="16">
        <v>-278029</v>
      </c>
      <c r="H26" s="16"/>
      <c r="I26" s="16">
        <v>-381614</v>
      </c>
      <c r="J26" s="80"/>
      <c r="K26" s="80"/>
      <c r="L26" s="80"/>
      <c r="M26" s="80"/>
      <c r="N26" s="80"/>
      <c r="O26" s="80"/>
      <c r="P26" s="80"/>
      <c r="Q26" s="27"/>
    </row>
    <row r="27" spans="1:17" ht="20.25" customHeight="1" x14ac:dyDescent="0.25">
      <c r="A27" s="27" t="s">
        <v>0</v>
      </c>
      <c r="C27" s="16">
        <f t="shared" ref="C27:C32" si="2">G27</f>
        <v>3328</v>
      </c>
      <c r="D27" s="16"/>
      <c r="E27" s="16">
        <f t="shared" ref="E27:E32" si="3">I27</f>
        <v>-374239</v>
      </c>
      <c r="F27" s="16"/>
      <c r="G27" s="16">
        <v>3328</v>
      </c>
      <c r="H27" s="16"/>
      <c r="I27" s="16">
        <v>-374239</v>
      </c>
      <c r="J27" s="80"/>
      <c r="K27" s="80"/>
      <c r="L27" s="80"/>
      <c r="M27" s="80"/>
      <c r="N27" s="80"/>
      <c r="O27" s="80"/>
      <c r="P27" s="86"/>
      <c r="Q27" s="27"/>
    </row>
    <row r="28" spans="1:17" ht="20.25" customHeight="1" x14ac:dyDescent="0.25">
      <c r="A28" s="54" t="s">
        <v>57</v>
      </c>
      <c r="C28" s="16">
        <f t="shared" si="2"/>
        <v>-60375</v>
      </c>
      <c r="D28" s="16"/>
      <c r="E28" s="16">
        <f t="shared" si="3"/>
        <v>-83575</v>
      </c>
      <c r="F28" s="16"/>
      <c r="G28" s="16">
        <v>-60375</v>
      </c>
      <c r="H28" s="16"/>
      <c r="I28" s="16">
        <v>-83575</v>
      </c>
      <c r="J28" s="80"/>
      <c r="K28" s="80"/>
      <c r="L28" s="80"/>
      <c r="M28" s="80"/>
      <c r="N28" s="80"/>
      <c r="O28" s="80"/>
      <c r="P28" s="86"/>
      <c r="Q28" s="27"/>
    </row>
    <row r="29" spans="1:17" ht="20.25" customHeight="1" x14ac:dyDescent="0.25">
      <c r="A29" s="54" t="s">
        <v>1</v>
      </c>
      <c r="C29" s="16">
        <f t="shared" si="2"/>
        <v>2</v>
      </c>
      <c r="D29" s="16"/>
      <c r="E29" s="16">
        <f t="shared" si="3"/>
        <v>696</v>
      </c>
      <c r="F29" s="16"/>
      <c r="G29" s="16">
        <v>2</v>
      </c>
      <c r="H29" s="16"/>
      <c r="I29" s="16">
        <v>696</v>
      </c>
      <c r="J29" s="80"/>
      <c r="K29" s="80"/>
      <c r="L29" s="80"/>
      <c r="M29" s="80"/>
      <c r="N29" s="80"/>
      <c r="O29" s="80"/>
      <c r="P29" s="80"/>
      <c r="Q29" s="27"/>
    </row>
    <row r="30" spans="1:17" ht="20.25" customHeight="1" x14ac:dyDescent="0.25">
      <c r="A30" s="88" t="s">
        <v>48</v>
      </c>
      <c r="C30" s="16">
        <f t="shared" si="2"/>
        <v>27703</v>
      </c>
      <c r="D30" s="16"/>
      <c r="E30" s="16">
        <f t="shared" si="3"/>
        <v>-61049</v>
      </c>
      <c r="F30" s="16"/>
      <c r="G30" s="142">
        <v>27703</v>
      </c>
      <c r="H30" s="16"/>
      <c r="I30" s="142">
        <v>-61049</v>
      </c>
      <c r="J30" s="80"/>
      <c r="K30" s="80"/>
      <c r="L30" s="86"/>
      <c r="M30" s="80"/>
      <c r="N30" s="86"/>
      <c r="O30" s="80"/>
      <c r="P30" s="86"/>
      <c r="Q30" s="27"/>
    </row>
    <row r="31" spans="1:17" ht="20.25" customHeight="1" x14ac:dyDescent="0.25">
      <c r="A31" s="88" t="s">
        <v>39</v>
      </c>
      <c r="C31" s="16">
        <f t="shared" si="2"/>
        <v>2272</v>
      </c>
      <c r="D31" s="80"/>
      <c r="E31" s="16">
        <f t="shared" si="3"/>
        <v>28957</v>
      </c>
      <c r="F31" s="80"/>
      <c r="G31" s="80">
        <v>2272</v>
      </c>
      <c r="H31" s="80"/>
      <c r="I31" s="80">
        <v>28957</v>
      </c>
      <c r="J31" s="80"/>
      <c r="K31" s="80"/>
      <c r="L31" s="80"/>
      <c r="M31" s="80"/>
      <c r="N31" s="80"/>
      <c r="O31" s="80"/>
      <c r="P31" s="80"/>
      <c r="Q31" s="27"/>
    </row>
    <row r="32" spans="1:17" ht="20.25" customHeight="1" x14ac:dyDescent="0.25">
      <c r="A32" s="88" t="s">
        <v>83</v>
      </c>
      <c r="C32" s="81">
        <f t="shared" si="2"/>
        <v>-609</v>
      </c>
      <c r="D32" s="80"/>
      <c r="E32" s="81">
        <f t="shared" si="3"/>
        <v>-2654</v>
      </c>
      <c r="F32" s="80"/>
      <c r="G32" s="81">
        <v>-609</v>
      </c>
      <c r="H32" s="80"/>
      <c r="I32" s="81">
        <v>-2654</v>
      </c>
      <c r="J32" s="80"/>
      <c r="K32" s="80"/>
      <c r="L32" s="80"/>
      <c r="M32" s="80"/>
      <c r="N32" s="80"/>
      <c r="O32" s="80"/>
      <c r="P32" s="80"/>
      <c r="Q32" s="27"/>
    </row>
    <row r="33" spans="1:17" ht="20.25" customHeight="1" x14ac:dyDescent="0.25">
      <c r="A33" s="1" t="s">
        <v>171</v>
      </c>
      <c r="C33" s="22">
        <f>SUM(C24:C32)</f>
        <v>-143053</v>
      </c>
      <c r="D33" s="24"/>
      <c r="E33" s="22">
        <f>SUM(E24:E32)</f>
        <v>-225936</v>
      </c>
      <c r="F33" s="24"/>
      <c r="G33" s="22">
        <f>SUM(G24:G32)</f>
        <v>-143053</v>
      </c>
      <c r="H33" s="24"/>
      <c r="I33" s="22">
        <f>SUM(I24:I32)</f>
        <v>-225936</v>
      </c>
      <c r="J33" s="6"/>
      <c r="K33" s="6"/>
      <c r="L33" s="6"/>
      <c r="M33" s="6"/>
      <c r="N33" s="6"/>
      <c r="O33" s="6"/>
      <c r="P33" s="6"/>
      <c r="Q33" s="27"/>
    </row>
    <row r="34" spans="1:17" ht="20.25" customHeight="1" x14ac:dyDescent="0.25">
      <c r="A34" s="1"/>
      <c r="C34" s="6"/>
      <c r="D34" s="24"/>
      <c r="E34" s="6"/>
      <c r="F34" s="6"/>
      <c r="G34" s="6"/>
      <c r="H34" s="24"/>
      <c r="I34" s="6"/>
      <c r="J34" s="6"/>
      <c r="K34" s="6"/>
      <c r="L34" s="6"/>
      <c r="M34" s="6"/>
      <c r="N34" s="6"/>
      <c r="O34" s="6"/>
      <c r="P34" s="6"/>
      <c r="Q34" s="27"/>
    </row>
    <row r="35" spans="1:17" ht="20.25" customHeight="1" x14ac:dyDescent="0.3">
      <c r="A35" s="35" t="s">
        <v>11</v>
      </c>
      <c r="B35" s="88"/>
      <c r="C35" s="18"/>
      <c r="D35" s="18"/>
      <c r="E35" s="18"/>
      <c r="F35" s="18"/>
      <c r="G35" s="18"/>
      <c r="H35" s="18"/>
      <c r="I35" s="18"/>
      <c r="J35" s="93"/>
      <c r="K35" s="93"/>
      <c r="L35" s="93"/>
      <c r="M35" s="93"/>
      <c r="N35" s="93"/>
      <c r="O35" s="93"/>
      <c r="P35" s="93"/>
      <c r="Q35" s="27"/>
    </row>
    <row r="36" spans="1:17" ht="20.25" customHeight="1" x14ac:dyDescent="0.25">
      <c r="A36" s="88" t="s">
        <v>115</v>
      </c>
      <c r="B36" s="88"/>
      <c r="C36" s="154">
        <f>G36</f>
        <v>248310</v>
      </c>
      <c r="D36" s="154"/>
      <c r="E36" s="154">
        <f>I36</f>
        <v>100000</v>
      </c>
      <c r="F36" s="154"/>
      <c r="G36" s="154">
        <v>248310</v>
      </c>
      <c r="H36" s="154"/>
      <c r="I36" s="154">
        <v>100000</v>
      </c>
      <c r="J36" s="155"/>
      <c r="K36" s="155"/>
      <c r="L36" s="155"/>
      <c r="M36" s="155"/>
      <c r="N36" s="155"/>
      <c r="O36" s="155"/>
      <c r="P36" s="155"/>
      <c r="Q36" s="27"/>
    </row>
    <row r="37" spans="1:17" ht="20.25" customHeight="1" x14ac:dyDescent="0.25">
      <c r="A37" s="88" t="s">
        <v>160</v>
      </c>
      <c r="B37" s="88"/>
      <c r="C37" s="154">
        <f t="shared" ref="C37:C41" si="4">G37</f>
        <v>52105</v>
      </c>
      <c r="D37" s="154"/>
      <c r="E37" s="76">
        <v>0</v>
      </c>
      <c r="F37" s="154"/>
      <c r="G37" s="154">
        <v>52105</v>
      </c>
      <c r="H37" s="154"/>
      <c r="I37" s="76">
        <v>0</v>
      </c>
      <c r="J37" s="155"/>
      <c r="K37" s="155"/>
      <c r="L37" s="155"/>
      <c r="M37" s="155"/>
      <c r="N37" s="155"/>
      <c r="O37" s="155"/>
      <c r="P37" s="155"/>
      <c r="Q37" s="27"/>
    </row>
    <row r="38" spans="1:17" ht="20.25" customHeight="1" x14ac:dyDescent="0.25">
      <c r="A38" s="88" t="s">
        <v>75</v>
      </c>
      <c r="B38" s="88"/>
      <c r="C38" s="154">
        <f t="shared" si="4"/>
        <v>50</v>
      </c>
      <c r="D38" s="76"/>
      <c r="E38" s="76">
        <f>I38</f>
        <v>0</v>
      </c>
      <c r="F38" s="154"/>
      <c r="G38" s="164">
        <v>50</v>
      </c>
      <c r="H38" s="154"/>
      <c r="I38" s="156">
        <v>0</v>
      </c>
      <c r="J38" s="78"/>
      <c r="K38" s="78"/>
      <c r="L38" s="78"/>
      <c r="M38" s="155"/>
      <c r="N38" s="157"/>
      <c r="O38" s="155"/>
      <c r="P38" s="157"/>
      <c r="Q38" s="27"/>
    </row>
    <row r="39" spans="1:17" ht="20.25" customHeight="1" x14ac:dyDescent="0.25">
      <c r="A39" s="88" t="s">
        <v>76</v>
      </c>
      <c r="B39" s="88"/>
      <c r="C39" s="154">
        <f t="shared" si="4"/>
        <v>-44213</v>
      </c>
      <c r="D39" s="154"/>
      <c r="E39" s="154">
        <f>I39</f>
        <v>-63871</v>
      </c>
      <c r="F39" s="154"/>
      <c r="G39" s="16">
        <v>-44213</v>
      </c>
      <c r="H39" s="154"/>
      <c r="I39" s="16">
        <v>-63871</v>
      </c>
      <c r="J39" s="155"/>
      <c r="K39" s="155"/>
      <c r="L39" s="78"/>
      <c r="M39" s="155"/>
      <c r="N39" s="155"/>
      <c r="O39" s="155"/>
      <c r="P39" s="78"/>
      <c r="Q39" s="27"/>
    </row>
    <row r="40" spans="1:17" ht="20.25" customHeight="1" x14ac:dyDescent="0.25">
      <c r="A40" s="88" t="s">
        <v>84</v>
      </c>
      <c r="B40" s="88"/>
      <c r="C40" s="76">
        <f t="shared" si="4"/>
        <v>0</v>
      </c>
      <c r="D40" s="154"/>
      <c r="E40" s="154">
        <f>I40</f>
        <v>25480</v>
      </c>
      <c r="F40" s="154"/>
      <c r="G40" s="16">
        <v>0</v>
      </c>
      <c r="H40" s="154"/>
      <c r="I40" s="16">
        <v>25480</v>
      </c>
      <c r="J40" s="155"/>
      <c r="K40" s="155"/>
      <c r="L40" s="78"/>
      <c r="M40" s="155"/>
      <c r="N40" s="155"/>
      <c r="O40" s="155"/>
      <c r="P40" s="78"/>
      <c r="Q40" s="27"/>
    </row>
    <row r="41" spans="1:17" ht="20.25" customHeight="1" x14ac:dyDescent="0.25">
      <c r="A41" s="88" t="s">
        <v>85</v>
      </c>
      <c r="B41" s="88"/>
      <c r="C41" s="154">
        <f t="shared" si="4"/>
        <v>1592</v>
      </c>
      <c r="D41" s="154"/>
      <c r="E41" s="154">
        <f>I41</f>
        <v>903</v>
      </c>
      <c r="F41" s="154"/>
      <c r="G41" s="16">
        <v>1592</v>
      </c>
      <c r="H41" s="154"/>
      <c r="I41" s="16">
        <v>903</v>
      </c>
      <c r="J41" s="155"/>
      <c r="K41" s="155"/>
      <c r="L41" s="78"/>
      <c r="M41" s="155"/>
      <c r="N41" s="155"/>
      <c r="O41" s="155"/>
      <c r="P41" s="78"/>
      <c r="Q41" s="27"/>
    </row>
    <row r="42" spans="1:17" ht="20.25" customHeight="1" x14ac:dyDescent="0.25">
      <c r="A42" s="1" t="s">
        <v>86</v>
      </c>
      <c r="B42" s="88"/>
      <c r="C42" s="15">
        <f>SUM(C36:C41)</f>
        <v>257844</v>
      </c>
      <c r="D42" s="6">
        <f>SUM(D36:D39)</f>
        <v>0</v>
      </c>
      <c r="E42" s="15">
        <f>SUM(E36:E41)</f>
        <v>62512</v>
      </c>
      <c r="F42" s="6"/>
      <c r="G42" s="15">
        <f>SUM(G36:G41)</f>
        <v>257844</v>
      </c>
      <c r="H42" s="6"/>
      <c r="I42" s="15">
        <f>SUM(I36:I41)</f>
        <v>62512</v>
      </c>
      <c r="J42" s="6"/>
      <c r="K42" s="6"/>
      <c r="L42" s="6"/>
      <c r="M42" s="6"/>
      <c r="N42" s="6"/>
      <c r="O42" s="6"/>
      <c r="P42" s="6"/>
      <c r="Q42" s="27"/>
    </row>
    <row r="43" spans="1:17" ht="20.25" customHeight="1" x14ac:dyDescent="0.25">
      <c r="A43" s="1"/>
      <c r="B43" s="8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27"/>
    </row>
    <row r="44" spans="1:17" ht="20.25" customHeight="1" x14ac:dyDescent="0.3">
      <c r="A44" s="25" t="s">
        <v>58</v>
      </c>
    </row>
    <row r="45" spans="1:17" ht="20.25" customHeight="1" x14ac:dyDescent="0.3">
      <c r="A45" s="113" t="s">
        <v>56</v>
      </c>
    </row>
    <row r="46" spans="1:17" ht="20.25" customHeight="1" x14ac:dyDescent="0.25">
      <c r="A46" s="37"/>
      <c r="C46" s="16"/>
      <c r="D46" s="16"/>
      <c r="E46" s="16"/>
      <c r="F46" s="16"/>
      <c r="G46" s="80"/>
      <c r="H46" s="16"/>
      <c r="I46" s="80"/>
      <c r="J46" s="80"/>
      <c r="K46" s="80"/>
      <c r="L46" s="80"/>
      <c r="M46" s="80"/>
      <c r="N46" s="80"/>
      <c r="O46" s="80"/>
      <c r="P46" s="80"/>
    </row>
    <row r="47" spans="1:17" ht="20.25" customHeight="1" x14ac:dyDescent="0.3">
      <c r="A47" s="113"/>
      <c r="B47" s="7"/>
      <c r="C47" s="177" t="s">
        <v>61</v>
      </c>
      <c r="D47" s="177"/>
      <c r="E47" s="177"/>
      <c r="F47" s="142"/>
      <c r="G47" s="171" t="s">
        <v>77</v>
      </c>
      <c r="H47" s="171"/>
      <c r="I47" s="171"/>
      <c r="J47" s="177"/>
      <c r="K47" s="177"/>
      <c r="L47" s="177"/>
      <c r="M47" s="86"/>
      <c r="N47" s="177"/>
      <c r="O47" s="177"/>
      <c r="P47" s="177"/>
    </row>
    <row r="48" spans="1:17" ht="20.25" customHeight="1" x14ac:dyDescent="0.25">
      <c r="A48" s="1"/>
      <c r="B48" s="7"/>
      <c r="C48" s="177" t="s">
        <v>62</v>
      </c>
      <c r="D48" s="177"/>
      <c r="E48" s="177"/>
      <c r="F48" s="142"/>
      <c r="G48" s="171" t="s">
        <v>78</v>
      </c>
      <c r="H48" s="171"/>
      <c r="I48" s="171"/>
      <c r="J48" s="177"/>
      <c r="K48" s="177"/>
      <c r="L48" s="177"/>
      <c r="M48" s="86"/>
      <c r="N48" s="177"/>
      <c r="O48" s="177"/>
      <c r="P48" s="177"/>
    </row>
    <row r="49" spans="1:17" ht="20.25" customHeight="1" x14ac:dyDescent="0.25">
      <c r="A49" s="1"/>
      <c r="B49" s="7"/>
      <c r="C49" s="179" t="s">
        <v>52</v>
      </c>
      <c r="D49" s="179"/>
      <c r="E49" s="179"/>
      <c r="F49" s="142"/>
      <c r="G49" s="179" t="s">
        <v>52</v>
      </c>
      <c r="H49" s="179"/>
      <c r="I49" s="179"/>
      <c r="J49" s="178"/>
      <c r="K49" s="178"/>
      <c r="L49" s="178"/>
      <c r="M49" s="86"/>
      <c r="N49" s="178"/>
      <c r="O49" s="178"/>
      <c r="P49" s="178"/>
    </row>
    <row r="50" spans="1:17" ht="20.25" customHeight="1" x14ac:dyDescent="0.25">
      <c r="A50" s="1"/>
      <c r="B50" s="7"/>
      <c r="C50" s="180" t="s">
        <v>59</v>
      </c>
      <c r="D50" s="179"/>
      <c r="E50" s="179"/>
      <c r="F50" s="142"/>
      <c r="G50" s="180" t="s">
        <v>59</v>
      </c>
      <c r="H50" s="179"/>
      <c r="I50" s="179"/>
      <c r="J50" s="94"/>
      <c r="K50" s="94"/>
      <c r="L50" s="94"/>
      <c r="M50" s="86"/>
      <c r="N50" s="94"/>
      <c r="O50" s="94"/>
      <c r="P50" s="94"/>
    </row>
    <row r="51" spans="1:17" ht="20.25" customHeight="1" x14ac:dyDescent="0.25">
      <c r="A51" s="1"/>
      <c r="B51" s="7"/>
      <c r="C51" s="150">
        <v>2022</v>
      </c>
      <c r="D51" s="150"/>
      <c r="E51" s="150">
        <v>2021</v>
      </c>
      <c r="F51" s="150"/>
      <c r="G51" s="150">
        <v>2022</v>
      </c>
      <c r="H51" s="150"/>
      <c r="I51" s="150">
        <v>2021</v>
      </c>
      <c r="J51" s="151"/>
      <c r="K51" s="151"/>
      <c r="L51" s="151"/>
      <c r="M51" s="151"/>
      <c r="N51" s="151"/>
      <c r="O51" s="151"/>
      <c r="P51" s="151"/>
    </row>
    <row r="52" spans="1:17" ht="20.25" customHeight="1" x14ac:dyDescent="0.25">
      <c r="A52" s="1"/>
      <c r="B52" s="7"/>
      <c r="C52" s="176" t="s">
        <v>45</v>
      </c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6"/>
    </row>
    <row r="53" spans="1:17" ht="20.25" customHeight="1" x14ac:dyDescent="0.3">
      <c r="A53" s="35" t="s">
        <v>12</v>
      </c>
      <c r="B53" s="88"/>
      <c r="C53" s="18"/>
      <c r="D53" s="18"/>
      <c r="E53" s="18"/>
      <c r="F53" s="18"/>
      <c r="G53" s="18"/>
      <c r="H53" s="18"/>
      <c r="I53" s="18"/>
      <c r="J53" s="93"/>
      <c r="K53" s="93"/>
      <c r="L53" s="93"/>
      <c r="M53" s="93"/>
      <c r="N53" s="93"/>
      <c r="O53" s="93"/>
      <c r="P53" s="93"/>
      <c r="Q53" s="27"/>
    </row>
    <row r="54" spans="1:17" ht="20.25" customHeight="1" x14ac:dyDescent="0.25">
      <c r="A54" s="88" t="s">
        <v>141</v>
      </c>
      <c r="C54" s="76">
        <f>G54</f>
        <v>0</v>
      </c>
      <c r="D54" s="80"/>
      <c r="E54" s="154">
        <f>I54</f>
        <v>55000</v>
      </c>
      <c r="F54" s="80"/>
      <c r="G54" s="80">
        <v>0</v>
      </c>
      <c r="H54" s="80"/>
      <c r="I54" s="80">
        <v>55000</v>
      </c>
      <c r="J54" s="80"/>
      <c r="K54" s="80"/>
      <c r="L54" s="80"/>
      <c r="M54" s="80"/>
      <c r="N54" s="80"/>
      <c r="O54" s="80"/>
      <c r="P54" s="80"/>
      <c r="Q54" s="27"/>
    </row>
    <row r="55" spans="1:17" ht="20.25" customHeight="1" x14ac:dyDescent="0.25">
      <c r="A55" s="37" t="s">
        <v>89</v>
      </c>
      <c r="B55" s="88"/>
      <c r="C55" s="158">
        <f>G55</f>
        <v>-139</v>
      </c>
      <c r="D55" s="18"/>
      <c r="E55" s="158">
        <f>I55</f>
        <v>-959</v>
      </c>
      <c r="F55" s="18"/>
      <c r="G55" s="158">
        <v>-139</v>
      </c>
      <c r="H55" s="18"/>
      <c r="I55" s="158">
        <v>-959</v>
      </c>
      <c r="J55" s="93"/>
      <c r="K55" s="93"/>
      <c r="L55" s="93"/>
      <c r="M55" s="93"/>
      <c r="N55" s="93"/>
      <c r="O55" s="93"/>
      <c r="P55" s="93"/>
      <c r="Q55" s="27"/>
    </row>
    <row r="56" spans="1:17" ht="20.25" customHeight="1" x14ac:dyDescent="0.25">
      <c r="A56" s="1" t="s">
        <v>142</v>
      </c>
      <c r="B56" s="88"/>
      <c r="C56" s="15">
        <f>SUM(C54:C55)</f>
        <v>-139</v>
      </c>
      <c r="D56" s="24"/>
      <c r="E56" s="15">
        <f>SUM(E54:E55)</f>
        <v>54041</v>
      </c>
      <c r="F56" s="24"/>
      <c r="G56" s="15">
        <f>SUM(G54:G55)</f>
        <v>-139</v>
      </c>
      <c r="H56" s="24"/>
      <c r="I56" s="15">
        <f>SUM(I54:I55)</f>
        <v>54041</v>
      </c>
      <c r="J56" s="6"/>
      <c r="K56" s="6"/>
      <c r="L56" s="6"/>
      <c r="M56" s="6"/>
      <c r="N56" s="6"/>
      <c r="O56" s="6"/>
      <c r="P56" s="6"/>
      <c r="Q56" s="27"/>
    </row>
    <row r="57" spans="1:17" ht="11.25" customHeight="1" x14ac:dyDescent="0.25">
      <c r="A57" s="1"/>
      <c r="B57" s="8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27"/>
    </row>
    <row r="58" spans="1:17" ht="20.25" customHeight="1" x14ac:dyDescent="0.25">
      <c r="A58" s="1" t="s">
        <v>138</v>
      </c>
      <c r="B58" s="88"/>
      <c r="C58" s="24">
        <f>SUM(C33,C42,C56)</f>
        <v>114652</v>
      </c>
      <c r="D58" s="24"/>
      <c r="E58" s="24">
        <f>SUM(E33,E42,E56)</f>
        <v>-109383</v>
      </c>
      <c r="F58" s="24"/>
      <c r="G58" s="24">
        <f>SUM(G33,G42,G56)</f>
        <v>114652</v>
      </c>
      <c r="H58" s="24"/>
      <c r="I58" s="24">
        <f>SUM(I33,I42,I56)</f>
        <v>-109383</v>
      </c>
      <c r="J58" s="6"/>
      <c r="K58" s="6"/>
      <c r="L58" s="6"/>
      <c r="M58" s="6"/>
      <c r="N58" s="6"/>
      <c r="O58" s="6"/>
      <c r="P58" s="6"/>
      <c r="Q58" s="27"/>
    </row>
    <row r="59" spans="1:17" ht="20.25" customHeight="1" x14ac:dyDescent="0.25">
      <c r="A59" s="37" t="s">
        <v>112</v>
      </c>
      <c r="B59" s="88"/>
      <c r="C59" s="158">
        <f>'BS 2-3'!F10</f>
        <v>295043</v>
      </c>
      <c r="D59" s="18"/>
      <c r="E59" s="158">
        <v>220070</v>
      </c>
      <c r="F59" s="18"/>
      <c r="G59" s="158">
        <f>'BS 2-3'!J10</f>
        <v>295043</v>
      </c>
      <c r="H59" s="18"/>
      <c r="I59" s="158">
        <v>220070</v>
      </c>
      <c r="J59" s="93"/>
      <c r="K59" s="93"/>
      <c r="L59" s="93"/>
      <c r="M59" s="93"/>
      <c r="N59" s="93"/>
      <c r="O59" s="93"/>
      <c r="P59" s="93"/>
      <c r="Q59" s="27"/>
    </row>
    <row r="60" spans="1:17" ht="20.25" customHeight="1" thickBot="1" x14ac:dyDescent="0.3">
      <c r="A60" s="1" t="s">
        <v>87</v>
      </c>
      <c r="B60" s="88"/>
      <c r="C60" s="3">
        <f>SUM(C58:C59)</f>
        <v>409695</v>
      </c>
      <c r="D60" s="24"/>
      <c r="E60" s="3">
        <f>SUM(E58:E59)</f>
        <v>110687</v>
      </c>
      <c r="F60" s="24"/>
      <c r="G60" s="3">
        <f>SUM(G58:G59)</f>
        <v>409695</v>
      </c>
      <c r="H60" s="24"/>
      <c r="I60" s="3">
        <f>SUM(I58:I59)</f>
        <v>110687</v>
      </c>
      <c r="J60" s="6"/>
      <c r="K60" s="6"/>
      <c r="L60" s="6"/>
      <c r="M60" s="6"/>
      <c r="N60" s="6"/>
      <c r="O60" s="6"/>
      <c r="P60" s="6"/>
      <c r="Q60" s="27"/>
    </row>
    <row r="61" spans="1:17" ht="12" customHeight="1" thickTop="1" x14ac:dyDescent="0.25">
      <c r="Q61" s="27"/>
    </row>
    <row r="62" spans="1:17" ht="20.25" customHeight="1" x14ac:dyDescent="0.25">
      <c r="Q62" s="27"/>
    </row>
  </sheetData>
  <mergeCells count="32">
    <mergeCell ref="C52:I52"/>
    <mergeCell ref="J52:P52"/>
    <mergeCell ref="C49:E49"/>
    <mergeCell ref="G49:I49"/>
    <mergeCell ref="J49:L49"/>
    <mergeCell ref="N49:P49"/>
    <mergeCell ref="C50:E50"/>
    <mergeCell ref="G50:I50"/>
    <mergeCell ref="C47:E47"/>
    <mergeCell ref="G47:I47"/>
    <mergeCell ref="J47:L47"/>
    <mergeCell ref="N47:P47"/>
    <mergeCell ref="C48:E48"/>
    <mergeCell ref="G48:I48"/>
    <mergeCell ref="J48:L48"/>
    <mergeCell ref="N48:P48"/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J9:P9"/>
    <mergeCell ref="J4:L4"/>
    <mergeCell ref="N4:P4"/>
    <mergeCell ref="J5:L5"/>
    <mergeCell ref="N5:P5"/>
    <mergeCell ref="J6:L6"/>
    <mergeCell ref="N6:P6"/>
  </mergeCells>
  <phoneticPr fontId="5" type="noConversion"/>
  <pageMargins left="0.7" right="0.45" top="0.48" bottom="0.5" header="0.5" footer="0.5"/>
  <pageSetup paperSize="9" scale="80" firstPageNumber="8" fitToWidth="0" fitToHeight="0" orientation="portrait" useFirstPageNumber="1" r:id="rId1"/>
  <headerFooter alignWithMargins="0">
    <oddFooter xml:space="preserve">&amp;LThe accompanying notes form an integral part of the interim financial statements. 
&amp;C&amp;P&amp;R
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2-3</vt:lpstr>
      <vt:lpstr>PL 4</vt:lpstr>
      <vt:lpstr>OCI 5</vt:lpstr>
      <vt:lpstr>Equity 6</vt:lpstr>
      <vt:lpstr>Equity 7</vt:lpstr>
      <vt:lpstr>CF 8-9</vt:lpstr>
      <vt:lpstr>'BS 2-3'!Print_Area</vt:lpstr>
      <vt:lpstr>'CF 8-9'!Print_Area</vt:lpstr>
      <vt:lpstr>'Equity 6'!Print_Area</vt:lpstr>
      <vt:lpstr>'Equity 7'!Print_Area</vt:lpstr>
      <vt:lpstr>'OCI 5'!Print_Area</vt:lpstr>
      <vt:lpstr>'PL 4'!Print_Area</vt:lpstr>
      <vt:lpstr>'OCI 5'!Print_Titles</vt:lpstr>
      <vt:lpstr>'PL 4'!Print_Titles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Ukrit, Techanusorn</cp:lastModifiedBy>
  <cp:lastPrinted>2022-08-11T11:21:50Z</cp:lastPrinted>
  <dcterms:created xsi:type="dcterms:W3CDTF">2005-02-20T11:53:21Z</dcterms:created>
  <dcterms:modified xsi:type="dcterms:W3CDTF">2022-08-15T06:44:32Z</dcterms:modified>
</cp:coreProperties>
</file>